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3\"/>
    </mc:Choice>
  </mc:AlternateContent>
  <bookViews>
    <workbookView xWindow="0" yWindow="0" windowWidth="28800" windowHeight="9600" tabRatio="913"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Month">[1]Параметры!$B$33</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 name="_xlnm.Print_Area" localSheetId="11">'8. Общие сведения'!$A$1:$B$78</definedName>
  </definedNames>
  <calcPr calcId="162913"/>
</workbook>
</file>

<file path=xl/calcChain.xml><?xml version="1.0" encoding="utf-8"?>
<calcChain xmlns="http://schemas.openxmlformats.org/spreadsheetml/2006/main">
  <c r="B55" i="22" l="1"/>
  <c r="B53" i="22"/>
  <c r="A4" i="23" l="1"/>
  <c r="A14" i="23"/>
  <c r="A11" i="23"/>
  <c r="A8" i="23"/>
  <c r="AK25" i="23"/>
  <c r="A5" i="16"/>
  <c r="A4" i="15" l="1"/>
  <c r="A5" i="5" s="1"/>
  <c r="A5" i="22" s="1"/>
  <c r="A4" i="12"/>
  <c r="A6" i="13" s="1"/>
  <c r="A5" i="14" s="1"/>
  <c r="A5" i="6" s="1"/>
  <c r="A4" i="17" s="1"/>
  <c r="A5" i="10" s="1"/>
  <c r="B54" i="22" l="1"/>
  <c r="B52" i="22"/>
  <c r="B32" i="22"/>
  <c r="B39" i="22"/>
  <c r="B37" i="22"/>
  <c r="B34" i="22"/>
  <c r="B47" i="22" l="1"/>
  <c r="B30" i="22"/>
  <c r="A11" i="15" l="1"/>
  <c r="A12" i="22"/>
  <c r="A9" i="5"/>
  <c r="A11" i="12" l="1"/>
  <c r="A13" i="13"/>
  <c r="A12" i="6"/>
  <c r="A12" i="10"/>
  <c r="A15" i="10"/>
  <c r="A11" i="17"/>
  <c r="A12" i="16"/>
  <c r="A12" i="5"/>
  <c r="A15" i="22" l="1"/>
  <c r="B21" i="22" s="1"/>
  <c r="A15" i="5" l="1"/>
  <c r="A15" i="16"/>
  <c r="A14" i="17"/>
  <c r="A15" i="6"/>
  <c r="A16" i="13"/>
  <c r="A14" i="12"/>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<sst xmlns="http://schemas.openxmlformats.org/spreadsheetml/2006/main" count="1957" uniqueCount="607">
  <si>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</si>
  <si>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</si>
  <si>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</si>
  <si>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</si>
  <si>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</si>
  <si>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</si>
  <si>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</si>
  <si>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</si>
  <si>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</si>
  <si>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</si>
  <si>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</si>
  <si>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</si>
  <si>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</si>
  <si>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</si>
  <si>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</si>
  <si>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</si>
  <si>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</si>
  <si>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</si>
  <si>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</si>
  <si>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</si>
  <si>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</si>
  <si>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</si>
  <si>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</si>
  <si>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</si>
  <si>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</si>
  <si>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</si>
  <si>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</si>
  <si>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</si>
  <si>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</si>
  <si>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</si>
  <si>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</si>
  <si>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</si>
  <si>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</si>
  <si>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</si>
  <si>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</si>
  <si>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</si>
  <si>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</si>
  <si>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</si>
  <si>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</si>
  <si>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</si>
  <si>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</si>
  <si>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</si>
  <si>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</si>
  <si>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</si>
  <si>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</si>
  <si>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</si>
  <si>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</si>
  <si>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</si>
  <si>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</si>
  <si>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</si>
  <si>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</si>
  <si>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</si>
  <si>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</si>
  <si>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</si>
  <si>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</si>
  <si>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</si>
  <si>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</si>
  <si>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</si>
  <si>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</si>
  <si>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</si>
  <si>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</si>
  <si>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</si>
  <si>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</si>
  <si>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</si>
  <si>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</si>
  <si>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</si>
  <si>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</si>
  <si>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</si>
  <si>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</si>
  <si>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</si>
  <si>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</si>
  <si>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</si>
  <si>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</si>
  <si>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</si>
  <si>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</si>
  <si>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</si>
  <si>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</si>
  <si>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</si>
  <si>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</si>
  <si>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</si>
  <si>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</si>
  <si>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</si>
  <si>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</si>
  <si>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</si>
  <si>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</si>
  <si>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</si>
  <si>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</si>
  <si>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</si>
  <si>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</si>
  <si>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</si>
  <si>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</si>
  <si>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</si>
  <si>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</si>
  <si>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</si>
  <si>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</si>
  <si>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</si>
  <si>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</si>
  <si>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</si>
  <si>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</si>
  <si>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</si>
  <si>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</si>
  <si>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</si>
  <si>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</si>
  <si>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</si>
  <si>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</si>
  <si>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</si>
  <si>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</si>
  <si>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</si>
  <si>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</si>
  <si>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</si>
  <si>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</si>
  <si>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</si>
  <si>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</si>
  <si>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</si>
  <si>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</si>
  <si>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</si>
  <si>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</si>
  <si>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</si>
  <si>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</si>
  <si>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</si>
  <si>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</si>
  <si>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</si>
  <si>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</si>
  <si>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</si>
  <si>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</si>
  <si>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</si>
  <si>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</si>
  <si>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</si>
  <si>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</si>
  <si>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</si>
  <si>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</si>
  <si>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</si>
  <si>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</si>
  <si>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</si>
  <si>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</si>
  <si>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</si>
  <si>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</si>
  <si>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</si>
  <si>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</si>
  <si>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</si>
  <si>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</si>
  <si>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</si>
  <si>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</si>
  <si>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</si>
  <si>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</si>
  <si>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</si>
  <si>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</si>
  <si>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</si>
  <si>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</si>
  <si>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</si>
  <si>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</si>
  <si>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</si>
  <si>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</si>
  <si>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</si>
  <si>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</si>
  <si>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</si>
  <si>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</si>
  <si>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</si>
  <si>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</si>
  <si>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</si>
  <si>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</si>
  <si>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</si>
  <si>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</si>
  <si>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</si>
  <si>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</si>
  <si>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</si>
  <si>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</si>
  <si>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</si>
  <si>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</si>
  <si>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</si>
  <si>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</si>
  <si>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</si>
  <si>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</si>
  <si>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</si>
  <si>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</si>
  <si>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</si>
  <si>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</si>
  <si>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</si>
  <si>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</si>
  <si>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</si>
  <si>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</si>
  <si>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</si>
  <si>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</si>
  <si>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</si>
  <si>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</si>
  <si>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</si>
  <si>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</si>
  <si>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</si>
  <si>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</si>
  <si>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</si>
  <si>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</si>
  <si>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</si>
  <si>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</si>
  <si>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</si>
  <si>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</si>
  <si>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</si>
  <si>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</si>
  <si>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</si>
  <si>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</si>
  <si>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</si>
  <si>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</si>
  <si>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</si>
  <si>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</si>
  <si>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</si>
  <si>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</si>
  <si>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</si>
  <si>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</si>
  <si>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</si>
  <si>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</si>
  <si>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</si>
  <si>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</si>
  <si>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</si>
  <si>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</si>
  <si>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</si>
  <si>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</si>
  <si>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</si>
  <si>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</si>
  <si>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</si>
  <si>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</si>
  <si>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</si>
  <si>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</si>
  <si>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</si>
  <si>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</si>
  <si>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</si>
  <si>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</si>
  <si>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</si>
  <si>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</si>
  <si>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</si>
  <si>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</si>
  <si>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</si>
  <si>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</si>
  <si>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</si>
  <si>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</si>
  <si>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</si>
  <si>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</si>
  <si>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</si>
  <si>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</si>
  <si>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</si>
  <si>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</si>
  <si>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</si>
  <si>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</si>
  <si>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</si>
  <si>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</si>
  <si>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</si>
  <si>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</si>
  <si>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</si>
  <si>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</si>
  <si>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</si>
  <si>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</si>
  <si>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</si>
  <si>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</si>
  <si>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</si>
  <si>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</si>
  <si>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</si>
  <si>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</si>
  <si>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</si>
  <si>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</si>
  <si>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</si>
  <si>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</si>
  <si>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</si>
  <si>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</si>
  <si>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</si>
  <si>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</si>
  <si>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</si>
  <si>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</si>
  <si>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</si>
  <si>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</si>
  <si>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</si>
  <si>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</si>
  <si>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</si>
  <si>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</si>
  <si>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</si>
  <si>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</si>
  <si>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</si>
  <si>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</si>
  <si>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</si>
  <si>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</si>
  <si>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</si>
  <si>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</si>
  <si>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</si>
  <si>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</si>
  <si>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</si>
  <si>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</si>
  <si>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</si>
  <si>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</si>
  <si>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</si>
  <si>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</si>
  <si>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</si>
  <si>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</si>
  <si>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</si>
  <si>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</si>
  <si>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</si>
  <si>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</si>
  <si>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</si>
  <si>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</si>
  <si>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</si>
  <si>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</si>
  <si>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</si>
  <si>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</si>
  <si>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</si>
  <si>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</si>
  <si>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</si>
  <si>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</si>
  <si>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</si>
  <si>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</si>
  <si>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</si>
  <si>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</si>
  <si>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</si>
  <si>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</si>
  <si>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</si>
  <si>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</si>
  <si>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</si>
  <si>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</si>
  <si>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</si>
  <si>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</si>
  <si>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</si>
  <si>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</si>
  <si>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</si>
  <si>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</si>
  <si>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</si>
  <si>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</si>
  <si>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</si>
  <si>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</si>
  <si>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</si>
  <si>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</si>
  <si>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</si>
  <si>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</si>
  <si>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</si>
  <si>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</si>
  <si>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</si>
  <si>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</si>
  <si>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</si>
  <si>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</si>
  <si>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</si>
  <si>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</si>
  <si>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</si>
  <si>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</si>
  <si>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</si>
  <si>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</si>
  <si>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</si>
  <si>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</si>
  <si>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</si>
  <si>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</si>
  <si>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</si>
  <si>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</si>
  <si>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</si>
  <si>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</si>
  <si>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</si>
  <si>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</si>
  <si>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</si>
  <si>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</si>
  <si>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</si>
  <si>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</si>
  <si>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</si>
  <si>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</si>
  <si>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</si>
  <si>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</si>
  <si>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</si>
  <si>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</si>
  <si>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</si>
  <si>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</si>
  <si>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</si>
  <si>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</si>
  <si>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</si>
  <si>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</si>
  <si>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</si>
  <si>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</si>
  <si>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</si>
  <si>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</si>
  <si>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</si>
  <si>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</si>
  <si>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</si>
  <si>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</si>
  <si>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</si>
  <si>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</si>
  <si>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</si>
  <si>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</si>
  <si>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</si>
  <si>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</si>
  <si>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</si>
  <si>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</si>
  <si>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</si>
  <si>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</si>
  <si>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</si>
  <si>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</si>
  <si>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</si>
  <si>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</si>
  <si>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</si>
  <si>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</si>
  <si>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</si>
  <si>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</si>
  <si>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</si>
  <si>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</si>
  <si>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</si>
  <si>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</si>
  <si>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</si>
  <si>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</si>
  <si>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</si>
  <si>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</si>
  <si>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</si>
  <si>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</si>
  <si>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</si>
  <si>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</si>
  <si>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</si>
  <si>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</si>
  <si>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</si>
  <si>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</si>
  <si>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</si>
  <si>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</si>
  <si>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</si>
  <si>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</si>
  <si>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</si>
  <si>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</si>
  <si>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</si>
  <si>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</si>
  <si>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</si>
  <si>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</si>
  <si>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</si>
  <si>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</si>
  <si>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</si>
  <si>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</si>
  <si>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</si>
  <si>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</si>
  <si>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</si>
  <si>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</si>
  <si>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</si>
  <si>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</si>
  <si>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</si>
  <si>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</si>
  <si>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</si>
  <si>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</si>
  <si>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</si>
  <si>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</si>
  <si>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</si>
  <si>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</si>
  <si>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</si>
  <si>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</si>
  <si>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</si>
  <si>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</si>
  <si>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</si>
  <si>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</si>
  <si>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</si>
  <si>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</si>
  <si>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</si>
  <si>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</si>
  <si>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</si>
  <si>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</si>
  <si>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</si>
  <si>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</si>
  <si>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</si>
  <si>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</si>
  <si>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</si>
  <si>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</si>
  <si>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</si>
  <si>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</si>
  <si>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</si>
  <si>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Нет</t>
  </si>
  <si>
    <r>
      <t xml:space="preserve">                            </t>
    </r>
    <r>
      <rPr>
        <b/>
        <u/>
        <sz val="12"/>
        <color theme="1"/>
        <rFont val="Times New Roman"/>
        <family val="1"/>
        <charset val="204"/>
      </rPr>
      <t xml:space="preserve">АО "Россети Тюмень"            </t>
    </r>
    <r>
      <rPr>
        <b/>
        <u/>
        <sz val="9"/>
        <color theme="1"/>
        <rFont val="Times New Roman"/>
        <family val="1"/>
        <charset val="204"/>
      </rPr>
      <t xml:space="preserve">                                                                                                                                                                               </t>
    </r>
  </si>
  <si>
    <t>нет</t>
  </si>
  <si>
    <t>заключен</t>
  </si>
  <si>
    <t xml:space="preserve">                                                                                                                                                                            АО "Россети Тюмень"                                                                                                                                                                        </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</si>
  <si>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</si>
  <si>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</si>
  <si>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</si>
  <si>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</si>
  <si>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</si>
  <si>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</si>
  <si>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</si>
  <si>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t xml:space="preserve">     </t>
    </r>
    <r>
      <rPr>
        <b/>
        <u/>
        <sz val="12"/>
        <color theme="1"/>
        <rFont val="Times New Roman"/>
        <family val="1"/>
        <charset val="204"/>
      </rPr>
      <t xml:space="preserve">АО "Россети Тюмень"       </t>
    </r>
  </si>
  <si>
    <r>
      <rPr>
        <b/>
        <u/>
        <sz val="12"/>
        <color theme="1"/>
        <rFont val="Times New Roman"/>
        <family val="1"/>
        <charset val="204"/>
      </rPr>
      <t>АО "Россети Тюмень"</t>
    </r>
    <r>
      <rPr>
        <b/>
        <u/>
        <sz val="9"/>
        <color theme="1"/>
        <rFont val="Times New Roman"/>
        <family val="1"/>
        <charset val="204"/>
      </rPr>
      <t xml:space="preserve"> </t>
    </r>
  </si>
  <si>
    <t xml:space="preserve">Ханты-Мансийский автономный округ - Югра, г. Нижневартовск.
</t>
  </si>
  <si>
    <t>Т4/23/0015-ДТПЭДО от 14.12.2023</t>
  </si>
  <si>
    <t xml:space="preserve">«Модернизация ячеек 10 кВ №112, №206, №308, №404, №508, №612, №702 
ЗРУ-10 кВ №1,2 ПС 110/10/10 кВ Обская для технологического присоединения дата-центров» 
Основание для реализации ИП - договор №Т4/23/0015-ДТПЭДО об осуществлении технологического присоединения от 14.12.2023 с ООО "ЛУЧ".
</t>
  </si>
  <si>
    <t>Основание для реализации ИП - договора №Т4/23/0015-ДТПЭДО об осуществлении технологического присоединения от 14.12.2023 с ООО «ЛУЧ».</t>
  </si>
  <si>
    <t>ПС 110/10/10 кВ Обская яч. №№ 112, 206, 308, 404, 508, 612, 702</t>
  </si>
  <si>
    <t>замена трансформаторов тока нулевой последовательности в ячейках 10 кВ Ф №№ 112, 206, 308, 404, 508, 612, 702, замена трансформаторов тока в ячейки 10 кВ №№ 112 с 300 А на 600 А; 404 с 300 А на 600 А; 508 с 600 А на 400А; 612 с 600 А на 400 А; 702 с 400 А на 300А.</t>
  </si>
  <si>
    <t>Замена трансформаторов тока  нулевой последовательности в ячейках 10 кВ Ф №№ 112, 206, 308, 404, 508, 612, 702; замена трансформаторов тока в ячейки 10 кВ №№ 112 с 300 А на 600 А; 404 с 300 на 600; 508 с 600 А на 400 А; 612 с 600 на 400 А; 702 с 400 А на 300 А.</t>
  </si>
  <si>
    <t>ПС 110/10/10 кВ Обская, подключение к ячейкам 10 кВ №№ 112, 206, 308, 404, 508, 612, 702</t>
  </si>
  <si>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</si>
  <si>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</si>
  <si>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</si>
  <si>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</si>
  <si>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</si>
  <si>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</si>
  <si>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</si>
  <si>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</si>
  <si>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</si>
  <si>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</si>
  <si>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</si>
  <si>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</si>
  <si>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</si>
  <si>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</si>
  <si>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</si>
  <si>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</si>
  <si>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</si>
  <si>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</si>
  <si>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</si>
  <si>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</si>
  <si>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</si>
  <si>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</si>
  <si>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</si>
  <si>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</si>
  <si>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</si>
  <si>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</si>
  <si>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</si>
  <si>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</si>
  <si>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</si>
  <si>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</si>
  <si>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</si>
  <si>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</si>
  <si>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</si>
  <si>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</si>
  <si>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</si>
  <si>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</si>
  <si>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</si>
  <si>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</si>
  <si>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t>
  </si>
  <si>
    <t>Модернизация</t>
  </si>
  <si>
    <t>13 шт.</t>
  </si>
  <si>
    <t>- Трансформатор тока опорный 10 кВ ТОЛ-10-I-17-0,5S/0,5/10Р5/10Р5-400/5 У2 10/10/30/30ВА - 6 шт.
- Трансформатор тока нулевой последовательности разъемный ТЗЛКР-0,66-200 - 7 шт.</t>
  </si>
  <si>
    <t>Приказ № 431 от 17.06.2024</t>
  </si>
  <si>
    <t xml:space="preserve"> Модернизация ячеек 10 кВ №112, №206, №308, №404, №508, №612, №702 ЗРУ-10 кВ №1,2 ПС 110/10/10 кВ Обская для технологического присоединения дата-центров (замена ТТ - 13 шт.)</t>
  </si>
  <si>
    <t>Год 2028</t>
  </si>
  <si>
    <t>Технологическое присоединение  энергопринимающих устройств 
потребителей свыше 150 кВт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</si>
  <si>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</si>
  <si>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</si>
  <si>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</si>
  <si>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</si>
  <si>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</si>
  <si>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</si>
  <si>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</si>
  <si>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</si>
  <si>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</si>
  <si>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</si>
  <si>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Модернизация ячеек 10 кВ - 7 шт</t>
  </si>
  <si>
    <t>0,191  млн. руб. / шт</t>
  </si>
  <si>
    <t>да</t>
  </si>
  <si>
    <t>КТПН-10/0.4 кВ 2500 кВа (12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</si>
  <si>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</si>
  <si>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</si>
  <si>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</si>
  <si>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</si>
  <si>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</si>
  <si>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</si>
  <si>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</si>
  <si>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</si>
  <si>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</si>
  <si>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</si>
  <si>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</si>
  <si>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</si>
  <si>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</si>
  <si>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</si>
  <si>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</si>
  <si>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</si>
  <si>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 O_TP1600.PS.0183</t>
  </si>
  <si>
    <t>O_TP1600.PS.0183</t>
  </si>
  <si>
    <t>Год раскрытия информации: 2025 год</t>
  </si>
  <si>
    <t>объем заключенного договора KP02.1600.2024.329 от 30.10.2024 . ООО "ЭСК"    в ценах 2024 года с НДС, тыс. руб</t>
  </si>
  <si>
    <t>оплачено по договору, тыс. руб.</t>
  </si>
  <si>
    <t>освоено по договору, тыс. руб.</t>
  </si>
  <si>
    <t>объем заключенного договора KP02.1600.2024.393 от 19.11.2024 . АО "Группа "СВЭЛ"    в ценах 2024 года с НДС, тыс. руб</t>
  </si>
  <si>
    <t xml:space="preserve"> ООО "ЭСК"</t>
  </si>
  <si>
    <t xml:space="preserve"> АО "Группа "СВЭЛ"</t>
  </si>
  <si>
    <t>Филиал АО "Россети Тюмень" НВЭС</t>
  </si>
  <si>
    <t>Новое строительство и расширение электросетевых объектов</t>
  </si>
  <si>
    <t>Оборудование</t>
  </si>
  <si>
    <t>Поставка кабельно проводниковой продукции для нужд филиала АО "Россети Тюмень" Нижневартовские электрические сети</t>
  </si>
  <si>
    <t>Проектно-сметная документация</t>
  </si>
  <si>
    <t>ВЗ</t>
  </si>
  <si>
    <t>ОЗП</t>
  </si>
  <si>
    <t>ООО "ЭСК"</t>
  </si>
  <si>
    <t>www.roseltorg.ru</t>
  </si>
  <si>
    <t>18.09.2024</t>
  </si>
  <si>
    <t>20.09.2024</t>
  </si>
  <si>
    <t>02.10.2024</t>
  </si>
  <si>
    <t>11.10.2024</t>
  </si>
  <si>
    <t>30.10.2024</t>
  </si>
  <si>
    <t>30.11.2024</t>
  </si>
  <si>
    <t>Инв. проекты вкл. в проект ИПР на 2024-2028 г на осн. реш. засед. Комиссии по инв-ям АО "Россети Тюмень" (прот. № 104от 29.07.2024) Исп обяз по дог ТП от 14.12.2023 № Т4/23/0012-ДТПЭДО, от 14.12.2023 № Т4/23/0014-ДТПЭДО, от14.12.2023 № Т4-23-0015-ДТПЭДО. Закупка проведена по нескольким объектам ИПР, по результатам которой заключен договор на 574.794,00 руб. с НДС. Объем договора на данный объект составляет 160.721,28 руб. с НДС.</t>
  </si>
  <si>
    <t>ООО ТД "МегаГрупп"</t>
  </si>
  <si>
    <t>Поставка трансформаторов тока для нужд филиала АО "Россети Тюмень" Нижневартовские электрические сети</t>
  </si>
  <si>
    <t>ОЗП ЕП</t>
  </si>
  <si>
    <t>АО "Группа "СВЭЛ"</t>
  </si>
  <si>
    <t>08.10.2024</t>
  </si>
  <si>
    <t>10.10.2024</t>
  </si>
  <si>
    <t>22.10.2024</t>
  </si>
  <si>
    <t>п.7.5.3.</t>
  </si>
  <si>
    <t>Закупочная комиссия</t>
  </si>
  <si>
    <t>32414071053/2024.0739-2</t>
  </si>
  <si>
    <t>05.11.2024</t>
  </si>
  <si>
    <t>19.11.2024</t>
  </si>
  <si>
    <t>Закупка проведена по нескольким объектам ИПР, по результатам которой заключен договор на 1.186.200,00 руб. с НДС. Объем договора на данный объект составляет 333.354,00 руб. с НДС.</t>
  </si>
  <si>
    <t xml:space="preserve"> по состоянию на 01.01.2024</t>
  </si>
  <si>
    <t>по состоянию на 01.01.2025</t>
  </si>
  <si>
    <t>Год 2029</t>
  </si>
  <si>
    <t>Финансовая потребность 1,66 млн. руб</t>
  </si>
  <si>
    <t>Сметная стоимость проекта в ценах 2025 года с НДС, млн. руб.</t>
  </si>
  <si>
    <t>01.10.2025-30.10.2025</t>
  </si>
  <si>
    <t>Отсутствуют</t>
  </si>
  <si>
    <t>нд</t>
  </si>
  <si>
    <t>Объект введен</t>
  </si>
  <si>
    <t>не применимо</t>
  </si>
  <si>
    <t>ХМАО-Югра</t>
  </si>
  <si>
    <t>г. Нижневартовск</t>
  </si>
  <si>
    <t xml:space="preserve"> не требуется</t>
  </si>
  <si>
    <t>З</t>
  </si>
  <si>
    <t xml:space="preserve">Факт 2024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</si>
</sst>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
    <numFmt numFmtId="172" formatCode="_(* #,##0_);_(* \(#,##0\);_(* &quot;-&quot;_);_(@_)"/>
    <numFmt numFmtId="173" formatCode="_(* #,##0.00_);_(* \(#,##0.00\);_(* &quot;-&quot;_);_(@_)"/>
    <numFmt numFmtId="174" formatCode="0.0000"/>
    <numFmt numFmtId="175"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sz val="12"/>
      <color rgb="FFFF0000"/>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0" fillId="0" borderId="0"/>
    <xf numFmtId="0" fontId="60" fillId="0" borderId="0"/>
    <xf numFmtId="0" fontId="11" fillId="0" borderId="0"/>
    <xf numFmtId="9" fontId="1" fillId="0" borderId="0" applyFont="0" applyFill="0" applyBorder="0" applyAlignment="0" applyProtection="0"/>
    <xf numFmtId="0" fontId="68" fillId="0" borderId="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7" fillId="0" borderId="1" xfId="1" applyFont="1" applyFill="1" applyBorder="1" applyAlignment="1">
      <alignment horizontal="center" vertical="center" wrapText="1"/>
    </xf>
    <xf numFmtId="0" fontId="41" fillId="0" borderId="29" xfId="2" applyFont="1" applyFill="1" applyBorder="1" applyAlignment="1">
      <alignment horizontal="justify"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0" fontId="40" fillId="25" borderId="4" xfId="1" applyFont="1" applyFill="1" applyBorder="1" applyAlignment="1">
      <alignment horizontal="center" vertical="center" wrapText="1"/>
    </xf>
    <xf numFmtId="0" fontId="7" fillId="25" borderId="4" xfId="1" applyFont="1" applyFill="1" applyBorder="1" applyAlignment="1">
      <alignment horizontal="center" vertical="center" wrapText="1"/>
    </xf>
    <xf numFmtId="0" fontId="4" fillId="25" borderId="1" xfId="1" applyFont="1" applyFill="1" applyBorder="1" applyAlignment="1">
      <alignment horizontal="center" vertical="center" wrapText="1"/>
    </xf>
    <xf numFmtId="0" fontId="4" fillId="25" borderId="1" xfId="1" applyFont="1" applyFill="1" applyBorder="1" applyAlignment="1">
      <alignment horizontal="center" vertical="center"/>
    </xf>
    <xf numFmtId="0" fontId="11" fillId="25" borderId="1" xfId="2" applyFont="1" applyFill="1" applyBorder="1" applyAlignment="1">
      <alignment vertical="center" wrapText="1"/>
    </xf>
    <xf numFmtId="0" fontId="11" fillId="25" borderId="1" xfId="1" applyFont="1" applyFill="1" applyBorder="1" applyAlignment="1">
      <alignment vertical="center" wrapText="1"/>
    </xf>
    <xf numFmtId="0" fontId="36" fillId="25" borderId="1" xfId="1" applyFont="1" applyFill="1" applyBorder="1" applyAlignment="1">
      <alignment vertical="center" wrapText="1"/>
    </xf>
    <xf numFmtId="0" fontId="58" fillId="25"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0" fontId="61" fillId="24" borderId="0" xfId="1" applyFont="1" applyFill="1" applyBorder="1" applyAlignment="1">
      <alignment vertical="center"/>
    </xf>
    <xf numFmtId="0" fontId="61" fillId="0" borderId="0" xfId="1" applyFont="1" applyFill="1" applyBorder="1" applyAlignment="1">
      <alignment horizontal="center" vertical="center"/>
    </xf>
    <xf numFmtId="0" fontId="61" fillId="0" borderId="0" xfId="2" applyFont="1" applyFill="1"/>
    <xf numFmtId="0" fontId="61" fillId="0" borderId="0" xfId="2" applyFont="1" applyFill="1" applyAlignment="1">
      <alignment horizontal="left"/>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29" xfId="2" applyFont="1" applyFill="1" applyBorder="1" applyAlignment="1">
      <alignment vertical="center" wrapText="1"/>
    </xf>
    <xf numFmtId="0" fontId="41" fillId="0" borderId="30" xfId="2" quotePrefix="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62" fillId="0" borderId="0" xfId="70" applyFont="1" applyFill="1" applyAlignment="1"/>
    <xf numFmtId="164" fontId="7" fillId="0" borderId="1" xfId="1" applyNumberFormat="1" applyFont="1" applyBorder="1" applyAlignment="1">
      <alignment horizontal="center" vertical="center" wrapText="1"/>
    </xf>
    <xf numFmtId="4" fontId="41" fillId="0" borderId="29" xfId="2" applyNumberFormat="1" applyFont="1" applyFill="1" applyBorder="1" applyAlignment="1">
      <alignment horizontal="justify" vertical="top" wrapText="1"/>
    </xf>
    <xf numFmtId="0" fontId="58" fillId="25" borderId="1" xfId="41" applyFont="1" applyFill="1" applyBorder="1" applyAlignment="1">
      <alignment horizontal="center" vertical="center" wrapText="1"/>
    </xf>
    <xf numFmtId="0" fontId="58" fillId="25" borderId="10" xfId="4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58" fillId="25" borderId="0" xfId="52" applyFont="1" applyFill="1" applyAlignment="1"/>
    <xf numFmtId="0" fontId="46" fillId="25" borderId="0" xfId="2" applyFont="1" applyFill="1"/>
    <xf numFmtId="0" fontId="46" fillId="25" borderId="10" xfId="41" applyFont="1" applyFill="1" applyBorder="1" applyAlignment="1">
      <alignment horizontal="center" vertical="center" wrapText="1"/>
    </xf>
    <xf numFmtId="49" fontId="58" fillId="25" borderId="1" xfId="41" applyNumberFormat="1" applyFont="1" applyFill="1" applyBorder="1" applyAlignment="1">
      <alignment horizontal="center" vertical="center" wrapText="1"/>
    </xf>
    <xf numFmtId="0" fontId="58" fillId="25" borderId="1" xfId="41" applyFont="1" applyFill="1" applyBorder="1" applyAlignment="1">
      <alignment horizontal="left" vertical="center" wrapText="1"/>
    </xf>
    <xf numFmtId="164" fontId="46" fillId="25" borderId="1" xfId="67" applyNumberFormat="1" applyFont="1" applyFill="1" applyBorder="1" applyAlignment="1">
      <alignment horizontal="right" wrapText="1"/>
    </xf>
    <xf numFmtId="49" fontId="46" fillId="25" borderId="1" xfId="41" applyNumberFormat="1" applyFont="1" applyFill="1" applyBorder="1" applyAlignment="1">
      <alignment horizontal="center" vertical="center" wrapText="1"/>
    </xf>
    <xf numFmtId="0" fontId="46" fillId="25" borderId="1" xfId="41" applyFont="1" applyFill="1" applyBorder="1" applyAlignment="1">
      <alignment horizontal="left" vertical="center" wrapText="1"/>
    </xf>
    <xf numFmtId="0" fontId="46" fillId="25" borderId="6" xfId="41" applyFont="1" applyFill="1" applyBorder="1" applyAlignment="1">
      <alignment horizontal="left" vertical="center" wrapText="1"/>
    </xf>
    <xf numFmtId="0" fontId="55" fillId="25" borderId="1" xfId="68" applyFont="1" applyFill="1" applyBorder="1" applyAlignment="1">
      <alignment horizontal="left" vertical="center" wrapText="1"/>
    </xf>
    <xf numFmtId="0" fontId="59" fillId="25" borderId="1" xfId="68" applyFont="1" applyFill="1" applyBorder="1" applyAlignment="1">
      <alignment horizontal="left" vertical="center" wrapText="1"/>
    </xf>
    <xf numFmtId="164" fontId="55" fillId="25" borderId="2" xfId="68" applyNumberFormat="1" applyFont="1" applyFill="1" applyBorder="1" applyAlignment="1">
      <alignment horizontal="right" vertical="center" wrapText="1"/>
    </xf>
    <xf numFmtId="164" fontId="46" fillId="25" borderId="1" xfId="41" applyNumberFormat="1" applyFont="1" applyFill="1" applyBorder="1" applyAlignment="1">
      <alignment horizontal="right" vertical="center" wrapText="1"/>
    </xf>
    <xf numFmtId="164" fontId="46" fillId="25" borderId="1" xfId="41" applyNumberFormat="1" applyFont="1" applyFill="1" applyBorder="1" applyAlignment="1">
      <alignment horizontal="left" vertical="center" wrapText="1"/>
    </xf>
    <xf numFmtId="164" fontId="46" fillId="25" borderId="1" xfId="41" applyNumberFormat="1" applyFont="1" applyFill="1" applyBorder="1" applyAlignment="1">
      <alignment horizontal="center" vertical="center" wrapText="1"/>
    </xf>
    <xf numFmtId="164" fontId="55" fillId="25" borderId="2" xfId="68" applyNumberFormat="1" applyFont="1" applyFill="1" applyBorder="1" applyAlignment="1">
      <alignment horizontal="left" vertical="center" wrapText="1"/>
    </xf>
    <xf numFmtId="164" fontId="55" fillId="25" borderId="1" xfId="68" applyNumberFormat="1" applyFont="1" applyFill="1" applyBorder="1" applyAlignment="1">
      <alignment horizontal="left" vertical="center" wrapText="1"/>
    </xf>
    <xf numFmtId="0" fontId="11" fillId="25" borderId="0" xfId="2" applyFont="1" applyFill="1" applyBorder="1" applyAlignment="1">
      <alignment horizontal="left" wrapText="1"/>
    </xf>
    <xf numFmtId="0" fontId="43" fillId="25" borderId="0" xfId="52" applyFont="1" applyFill="1" applyAlignment="1"/>
    <xf numFmtId="2" fontId="11" fillId="25" borderId="0" xfId="2" applyNumberFormat="1" applyFont="1" applyFill="1" applyAlignment="1">
      <alignment horizontal="center" vertical="top" wrapText="1"/>
    </xf>
    <xf numFmtId="0" fontId="11" fillId="25" borderId="0" xfId="2" applyFont="1" applyFill="1" applyAlignment="1">
      <alignment horizontal="left" wrapText="1"/>
    </xf>
    <xf numFmtId="0" fontId="11" fillId="25" borderId="0" xfId="2" applyFont="1" applyFill="1" applyBorder="1" applyAlignment="1">
      <alignment horizontal="left"/>
    </xf>
    <xf numFmtId="0" fontId="11" fillId="25" borderId="0" xfId="2" applyFont="1" applyFill="1" applyBorder="1" applyAlignment="1"/>
    <xf numFmtId="0" fontId="11" fillId="25" borderId="0" xfId="2" applyFont="1" applyFill="1" applyAlignment="1">
      <alignment horizontal="left" vertical="center" wrapText="1"/>
    </xf>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57" fillId="0" borderId="0" xfId="1" applyFont="1" applyAlignment="1">
      <alignment vertical="center"/>
    </xf>
    <xf numFmtId="0" fontId="7" fillId="0" borderId="0" xfId="49" applyFont="1"/>
    <xf numFmtId="9" fontId="36" fillId="0" borderId="39" xfId="71"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9"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9" xfId="0" applyNumberFormat="1" applyFont="1" applyFill="1" applyBorder="1" applyAlignment="1">
      <alignment horizontal="left" vertical="center" wrapText="1"/>
    </xf>
    <xf numFmtId="170" fontId="41" fillId="0" borderId="29"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39" xfId="0" applyNumberFormat="1" applyFont="1" applyFill="1" applyBorder="1" applyAlignment="1">
      <alignment horizontal="left" vertical="center" wrapText="1"/>
    </xf>
    <xf numFmtId="170" fontId="36" fillId="0" borderId="39" xfId="0" applyNumberFormat="1" applyFont="1" applyFill="1" applyBorder="1" applyAlignment="1">
      <alignment horizontal="left" vertical="center" wrapText="1"/>
    </xf>
    <xf numFmtId="0" fontId="36" fillId="0" borderId="39" xfId="0" applyFont="1" applyFill="1" applyBorder="1" applyAlignment="1">
      <alignment horizontal="left" vertical="center" wrapText="1"/>
    </xf>
    <xf numFmtId="0" fontId="46" fillId="0" borderId="1" xfId="0" quotePrefix="1" applyNumberFormat="1" applyFont="1" applyFill="1" applyBorder="1" applyAlignment="1">
      <alignment horizontal="center" vertical="center" wrapText="1"/>
    </xf>
    <xf numFmtId="0" fontId="46" fillId="0" borderId="1" xfId="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74"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5"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46" fillId="0" borderId="1" xfId="49"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72" applyFont="1" applyAlignment="1" applyProtection="1">
      <alignment horizontal="center" vertical="center" wrapText="1"/>
    </xf>
    <xf numFmtId="0" fontId="1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2" fillId="0" borderId="0" xfId="72" applyFont="1" applyAlignment="1">
      <alignment vertical="center"/>
    </xf>
    <xf numFmtId="0" fontId="42" fillId="0" borderId="0" xfId="72" applyFont="1" applyAlignment="1">
      <alignment horizontal="left" vertical="center"/>
    </xf>
    <xf numFmtId="0" fontId="42" fillId="0" borderId="0" xfId="72" applyFont="1" applyAlignment="1">
      <alignment horizontal="center" vertical="center"/>
    </xf>
    <xf numFmtId="0" fontId="58" fillId="0" borderId="0" xfId="72" applyFont="1" applyAlignment="1">
      <alignment horizontal="left" vertical="center"/>
    </xf>
    <xf numFmtId="0" fontId="46" fillId="0" borderId="0" xfId="72" applyFont="1" applyAlignment="1">
      <alignment vertical="center"/>
    </xf>
    <xf numFmtId="0" fontId="41" fillId="0" borderId="0" xfId="72" applyFont="1" applyAlignment="1">
      <alignment vertical="center"/>
    </xf>
    <xf numFmtId="4" fontId="41" fillId="0" borderId="1" xfId="72" applyNumberFormat="1" applyFont="1" applyFill="1" applyBorder="1" applyAlignment="1">
      <alignment horizontal="center"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0" fontId="41" fillId="0" borderId="1" xfId="72" applyFont="1" applyFill="1" applyBorder="1" applyAlignment="1">
      <alignment horizontal="center" vertical="center"/>
    </xf>
    <xf numFmtId="168" fontId="11" fillId="0" borderId="0" xfId="72" applyNumberFormat="1" applyFont="1" applyAlignment="1">
      <alignment vertical="center"/>
    </xf>
    <xf numFmtId="2" fontId="11" fillId="0" borderId="0" xfId="72" applyNumberFormat="1" applyFont="1" applyAlignment="1">
      <alignment vertical="center"/>
    </xf>
    <xf numFmtId="1" fontId="43" fillId="0" borderId="45" xfId="72" applyNumberFormat="1" applyFont="1" applyFill="1" applyBorder="1" applyAlignment="1">
      <alignment horizontal="center" vertical="center"/>
    </xf>
    <xf numFmtId="1" fontId="43" fillId="0" borderId="27" xfId="72" applyNumberFormat="1" applyFont="1" applyFill="1" applyBorder="1" applyAlignment="1">
      <alignment horizontal="center" vertical="center"/>
    </xf>
    <xf numFmtId="10" fontId="41" fillId="0" borderId="3" xfId="72" applyNumberFormat="1" applyFont="1" applyFill="1" applyBorder="1" applyAlignment="1">
      <alignment vertical="center"/>
    </xf>
    <xf numFmtId="10" fontId="41" fillId="0" borderId="1" xfId="72" applyNumberFormat="1" applyFont="1" applyFill="1" applyBorder="1" applyAlignment="1">
      <alignment vertical="center"/>
    </xf>
    <xf numFmtId="4" fontId="41" fillId="0" borderId="46" xfId="72" applyNumberFormat="1" applyFont="1" applyFill="1" applyBorder="1" applyAlignment="1">
      <alignment vertical="center"/>
    </xf>
    <xf numFmtId="4" fontId="41" fillId="0" borderId="23" xfId="72" applyNumberFormat="1" applyFont="1" applyFill="1" applyBorder="1" applyAlignment="1">
      <alignment vertical="center"/>
    </xf>
    <xf numFmtId="3" fontId="11" fillId="0" borderId="21" xfId="72" applyNumberFormat="1" applyFont="1" applyFill="1" applyBorder="1" applyAlignment="1">
      <alignment vertical="center"/>
    </xf>
    <xf numFmtId="3" fontId="11" fillId="0" borderId="2" xfId="72" applyNumberFormat="1" applyFont="1" applyFill="1" applyBorder="1" applyAlignment="1">
      <alignment vertical="center"/>
    </xf>
    <xf numFmtId="3" fontId="11" fillId="0" borderId="3" xfId="72" applyNumberFormat="1" applyFont="1" applyFill="1" applyBorder="1" applyAlignment="1">
      <alignment vertical="center"/>
    </xf>
    <xf numFmtId="3" fontId="11" fillId="0" borderId="1" xfId="72" applyNumberFormat="1" applyFont="1" applyFill="1" applyBorder="1" applyAlignment="1">
      <alignment vertical="center"/>
    </xf>
    <xf numFmtId="3" fontId="11" fillId="0" borderId="3" xfId="72" applyNumberFormat="1" applyFont="1" applyBorder="1" applyAlignment="1">
      <alignment vertical="center"/>
    </xf>
    <xf numFmtId="3" fontId="11" fillId="0" borderId="1" xfId="72" applyNumberFormat="1" applyFont="1" applyBorder="1" applyAlignment="1">
      <alignment vertical="center"/>
    </xf>
    <xf numFmtId="0" fontId="11" fillId="0" borderId="3" xfId="72" applyFont="1" applyBorder="1" applyAlignment="1">
      <alignment vertical="center"/>
    </xf>
    <xf numFmtId="0" fontId="11" fillId="0" borderId="1" xfId="72" applyFont="1" applyBorder="1" applyAlignment="1">
      <alignment vertical="center"/>
    </xf>
    <xf numFmtId="1" fontId="43" fillId="0" borderId="27" xfId="72" applyNumberFormat="1" applyFont="1" applyFill="1" applyBorder="1" applyAlignment="1">
      <alignment horizontal="center" vertical="center" wrapText="1"/>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172" fontId="42" fillId="0" borderId="1" xfId="72" applyNumberFormat="1" applyFont="1" applyBorder="1" applyAlignment="1">
      <alignment vertical="center"/>
    </xf>
    <xf numFmtId="172" fontId="41" fillId="0" borderId="1" xfId="72" applyNumberFormat="1" applyFont="1" applyBorder="1" applyAlignment="1">
      <alignment vertical="center"/>
    </xf>
    <xf numFmtId="172" fontId="42" fillId="0" borderId="23" xfId="72" applyNumberFormat="1" applyFont="1" applyBorder="1" applyAlignment="1">
      <alignment vertical="center"/>
    </xf>
    <xf numFmtId="0" fontId="63" fillId="0" borderId="0" xfId="72" applyFont="1" applyBorder="1" applyAlignment="1">
      <alignment vertical="center"/>
    </xf>
    <xf numFmtId="168" fontId="64" fillId="0" borderId="0" xfId="72" applyNumberFormat="1" applyFont="1" applyBorder="1" applyAlignment="1">
      <alignment horizontal="center" vertical="center"/>
    </xf>
    <xf numFmtId="0" fontId="63" fillId="0" borderId="0" xfId="72" applyFont="1" applyAlignment="1">
      <alignment vertical="center"/>
    </xf>
    <xf numFmtId="172" fontId="41" fillId="0" borderId="1" xfId="72" applyNumberFormat="1" applyFont="1" applyFill="1" applyBorder="1" applyAlignment="1">
      <alignment vertical="center"/>
    </xf>
    <xf numFmtId="170" fontId="41" fillId="0" borderId="1" xfId="72" applyNumberFormat="1" applyFont="1" applyBorder="1" applyAlignment="1">
      <alignment horizontal="center" vertical="center"/>
    </xf>
    <xf numFmtId="172" fontId="42" fillId="0" borderId="1" xfId="72" applyNumberFormat="1" applyFont="1" applyFill="1" applyBorder="1" applyAlignment="1">
      <alignment vertical="center"/>
    </xf>
    <xf numFmtId="171" fontId="42" fillId="0" borderId="1" xfId="72" applyNumberFormat="1" applyFont="1" applyFill="1" applyBorder="1" applyAlignment="1">
      <alignment vertical="center"/>
    </xf>
    <xf numFmtId="173" fontId="42" fillId="0" borderId="1" xfId="72" applyNumberFormat="1" applyFont="1" applyFill="1" applyBorder="1" applyAlignment="1">
      <alignment vertical="center"/>
    </xf>
    <xf numFmtId="173" fontId="42" fillId="0" borderId="23" xfId="72" applyNumberFormat="1" applyFont="1" applyFill="1" applyBorder="1" applyAlignment="1">
      <alignment vertical="center"/>
    </xf>
    <xf numFmtId="172" fontId="11" fillId="0" borderId="0" xfId="72" applyNumberFormat="1" applyFont="1" applyAlignment="1">
      <alignment vertical="center"/>
    </xf>
    <xf numFmtId="174" fontId="11" fillId="0" borderId="0" xfId="72" applyNumberFormat="1" applyFont="1" applyAlignment="1">
      <alignment vertical="center"/>
    </xf>
    <xf numFmtId="0" fontId="41" fillId="0" borderId="33" xfId="2" applyFont="1" applyFill="1" applyBorder="1" applyAlignment="1">
      <alignment horizontal="left" vertical="top" wrapText="1"/>
    </xf>
    <xf numFmtId="9" fontId="41" fillId="0" borderId="34" xfId="2" quotePrefix="1" applyNumberFormat="1" applyFont="1" applyFill="1" applyBorder="1" applyAlignment="1">
      <alignment horizontal="justify" vertical="top" wrapText="1"/>
    </xf>
    <xf numFmtId="9" fontId="41" fillId="0" borderId="34" xfId="71" quotePrefix="1" applyFont="1" applyFill="1" applyBorder="1" applyAlignment="1">
      <alignment horizontal="justify" vertical="top" wrapText="1"/>
    </xf>
    <xf numFmtId="10" fontId="41" fillId="0" borderId="35" xfId="7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2" applyFont="1" applyBorder="1" applyAlignment="1">
      <alignment horizontal="left" vertical="center"/>
    </xf>
    <xf numFmtId="0" fontId="42" fillId="0" borderId="1" xfId="72" applyFont="1" applyBorder="1" applyAlignment="1">
      <alignment horizontal="left" vertical="center"/>
    </xf>
    <xf numFmtId="173" fontId="42" fillId="0" borderId="4" xfId="72" applyNumberFormat="1" applyFont="1" applyFill="1" applyBorder="1" applyAlignment="1">
      <alignment horizontal="center" vertical="center"/>
    </xf>
    <xf numFmtId="173" fontId="42" fillId="0" borderId="3" xfId="72" applyNumberFormat="1" applyFont="1" applyFill="1" applyBorder="1" applyAlignment="1">
      <alignment horizontal="center" vertical="center"/>
    </xf>
    <xf numFmtId="0" fontId="42" fillId="0" borderId="24" xfId="72" applyFont="1" applyBorder="1" applyAlignment="1">
      <alignment horizontal="left" vertical="center"/>
    </xf>
    <xf numFmtId="0" fontId="42" fillId="0" borderId="23" xfId="72" applyFont="1" applyBorder="1" applyAlignment="1">
      <alignment horizontal="left" vertical="center"/>
    </xf>
    <xf numFmtId="173" fontId="42" fillId="0" borderId="53" xfId="72" applyNumberFormat="1" applyFont="1" applyFill="1" applyBorder="1" applyAlignment="1">
      <alignment horizontal="center" vertical="center"/>
    </xf>
    <xf numFmtId="173" fontId="42" fillId="0" borderId="46" xfId="72" applyNumberFormat="1" applyFont="1" applyFill="1" applyBorder="1" applyAlignment="1">
      <alignment horizontal="center" vertical="center"/>
    </xf>
    <xf numFmtId="0" fontId="41" fillId="0" borderId="0" xfId="72" applyFont="1" applyFill="1" applyBorder="1" applyAlignment="1">
      <alignment horizontal="left" vertical="center" wrapText="1"/>
    </xf>
    <xf numFmtId="172" fontId="42" fillId="0" borderId="4" xfId="72" applyNumberFormat="1" applyFont="1" applyFill="1" applyBorder="1" applyAlignment="1">
      <alignment horizontal="center" vertical="center"/>
    </xf>
    <xf numFmtId="172" fontId="42" fillId="0" borderId="3" xfId="72" applyNumberFormat="1" applyFont="1" applyFill="1" applyBorder="1" applyAlignment="1">
      <alignment horizontal="center" vertical="center"/>
    </xf>
    <xf numFmtId="171" fontId="42" fillId="0" borderId="4" xfId="72" applyNumberFormat="1" applyFont="1" applyFill="1" applyBorder="1" applyAlignment="1">
      <alignment horizontal="center" vertical="center"/>
    </xf>
    <xf numFmtId="171" fontId="42" fillId="0" borderId="3" xfId="72" applyNumberFormat="1" applyFont="1" applyFill="1" applyBorder="1" applyAlignment="1">
      <alignment horizontal="center" vertical="center"/>
    </xf>
    <xf numFmtId="0" fontId="41" fillId="0" borderId="26" xfId="72" applyFont="1" applyBorder="1" applyAlignment="1">
      <alignment horizontal="left" vertical="center"/>
    </xf>
    <xf numFmtId="0" fontId="41" fillId="0" borderId="1" xfId="72" applyFont="1" applyBorder="1" applyAlignment="1">
      <alignment horizontal="left" vertical="center"/>
    </xf>
    <xf numFmtId="172" fontId="42" fillId="0" borderId="4" xfId="72" applyNumberFormat="1" applyFont="1" applyBorder="1" applyAlignment="1">
      <alignment horizontal="center" vertical="center"/>
    </xf>
    <xf numFmtId="172" fontId="42" fillId="0" borderId="3" xfId="72" applyNumberFormat="1" applyFont="1" applyBorder="1" applyAlignment="1">
      <alignment horizontal="center" vertical="center"/>
    </xf>
    <xf numFmtId="170" fontId="41" fillId="0" borderId="4" xfId="72" applyNumberFormat="1" applyFont="1" applyBorder="1" applyAlignment="1">
      <alignment horizontal="center" vertical="center"/>
    </xf>
    <xf numFmtId="170" fontId="41" fillId="0" borderId="3" xfId="72" applyNumberFormat="1" applyFont="1" applyBorder="1" applyAlignment="1">
      <alignment horizontal="center" vertical="center"/>
    </xf>
    <xf numFmtId="172" fontId="41" fillId="0" borderId="4" xfId="72" applyNumberFormat="1" applyFont="1" applyBorder="1" applyAlignment="1">
      <alignment horizontal="center" vertical="center"/>
    </xf>
    <xf numFmtId="172" fontId="41" fillId="0" borderId="3" xfId="72" applyNumberFormat="1" applyFont="1" applyBorder="1" applyAlignment="1">
      <alignment horizontal="center" vertical="center"/>
    </xf>
    <xf numFmtId="172" fontId="41" fillId="0" borderId="4" xfId="72" applyNumberFormat="1" applyFont="1" applyFill="1" applyBorder="1" applyAlignment="1">
      <alignment horizontal="center" vertical="center"/>
    </xf>
    <xf numFmtId="172" fontId="41" fillId="0" borderId="3" xfId="72" applyNumberFormat="1" applyFont="1" applyFill="1" applyBorder="1" applyAlignment="1">
      <alignment horizontal="center" vertical="center"/>
    </xf>
    <xf numFmtId="168" fontId="64" fillId="0" borderId="50" xfId="72" applyNumberFormat="1" applyFont="1" applyBorder="1" applyAlignment="1">
      <alignment horizontal="center" vertical="center"/>
    </xf>
    <xf numFmtId="0" fontId="42" fillId="0" borderId="28" xfId="72" applyFont="1" applyBorder="1" applyAlignment="1">
      <alignment horizontal="left" vertical="center"/>
    </xf>
    <xf numFmtId="0" fontId="42" fillId="0" borderId="27" xfId="72" applyFont="1" applyBorder="1" applyAlignment="1">
      <alignment horizontal="left" vertical="center"/>
    </xf>
    <xf numFmtId="1" fontId="43" fillId="0" borderId="51" xfId="72" applyNumberFormat="1" applyFont="1" applyFill="1" applyBorder="1" applyAlignment="1">
      <alignment horizontal="center" vertical="center" wrapText="1"/>
    </xf>
    <xf numFmtId="1" fontId="43" fillId="0" borderId="45" xfId="72" applyNumberFormat="1" applyFont="1" applyFill="1" applyBorder="1" applyAlignment="1">
      <alignment horizontal="center" vertical="center" wrapText="1"/>
    </xf>
    <xf numFmtId="0" fontId="11" fillId="0" borderId="4" xfId="72" applyFont="1" applyBorder="1" applyAlignment="1">
      <alignment horizontal="center" vertical="center"/>
    </xf>
    <xf numFmtId="0" fontId="11" fillId="0" borderId="3" xfId="72" applyFont="1" applyBorder="1" applyAlignment="1">
      <alignment horizontal="center" vertical="center"/>
    </xf>
    <xf numFmtId="0" fontId="41" fillId="0" borderId="24" xfId="72" applyFont="1" applyBorder="1" applyAlignment="1">
      <alignment horizontal="left" vertical="center"/>
    </xf>
    <xf numFmtId="0" fontId="41" fillId="0" borderId="23" xfId="72" applyFont="1" applyBorder="1" applyAlignment="1">
      <alignment horizontal="left" vertical="center"/>
    </xf>
    <xf numFmtId="172" fontId="42" fillId="0" borderId="53" xfId="72" applyNumberFormat="1" applyFont="1" applyBorder="1" applyAlignment="1">
      <alignment horizontal="center" vertical="center"/>
    </xf>
    <xf numFmtId="172" fontId="42" fillId="0" borderId="46" xfId="72"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9" xfId="72" applyFont="1" applyBorder="1" applyAlignment="1">
      <alignment horizontal="left" vertical="center"/>
    </xf>
    <xf numFmtId="0" fontId="11" fillId="0" borderId="50" xfId="72" applyFont="1" applyBorder="1" applyAlignment="1">
      <alignment horizontal="left" vertical="center"/>
    </xf>
    <xf numFmtId="0" fontId="11" fillId="0" borderId="1" xfId="72"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7" xfId="72" applyFont="1" applyBorder="1" applyAlignment="1">
      <alignment horizontal="left" vertical="center"/>
    </xf>
    <xf numFmtId="0" fontId="11" fillId="0" borderId="20" xfId="72" applyFont="1" applyBorder="1" applyAlignment="1">
      <alignment horizontal="left" vertical="center"/>
    </xf>
    <xf numFmtId="3" fontId="11" fillId="0" borderId="2" xfId="72" applyNumberFormat="1" applyFont="1" applyFill="1" applyBorder="1" applyAlignment="1">
      <alignment horizontal="center" vertical="center"/>
    </xf>
    <xf numFmtId="0" fontId="11" fillId="0" borderId="41" xfId="72" applyFont="1" applyBorder="1" applyAlignment="1">
      <alignment horizontal="left" vertical="center"/>
    </xf>
    <xf numFmtId="0" fontId="11" fillId="0" borderId="48" xfId="72" applyFont="1" applyBorder="1" applyAlignment="1">
      <alignment horizontal="left" vertical="center"/>
    </xf>
    <xf numFmtId="3" fontId="11" fillId="0" borderId="1" xfId="72" applyNumberFormat="1" applyFont="1" applyBorder="1" applyAlignment="1">
      <alignment horizontal="center" vertical="center"/>
    </xf>
    <xf numFmtId="0" fontId="11" fillId="0" borderId="26" xfId="72" applyFont="1" applyBorder="1" applyAlignment="1">
      <alignment horizontal="left" vertical="center"/>
    </xf>
    <xf numFmtId="0" fontId="11" fillId="0" borderId="1" xfId="72" applyFont="1" applyBorder="1" applyAlignment="1">
      <alignment horizontal="left" vertical="center"/>
    </xf>
    <xf numFmtId="0" fontId="11" fillId="0" borderId="39" xfId="72" applyFont="1" applyBorder="1" applyAlignment="1">
      <alignment horizontal="left" vertical="center"/>
    </xf>
    <xf numFmtId="10" fontId="41" fillId="0" borderId="3" xfId="72" applyNumberFormat="1" applyFont="1" applyFill="1" applyBorder="1" applyAlignment="1">
      <alignment horizontal="center" vertical="center"/>
    </xf>
    <xf numFmtId="10" fontId="41" fillId="0" borderId="1" xfId="72" applyNumberFormat="1" applyFont="1" applyFill="1" applyBorder="1" applyAlignment="1">
      <alignment horizontal="center" vertical="center"/>
    </xf>
    <xf numFmtId="0" fontId="11" fillId="0" borderId="24" xfId="72" applyFont="1" applyBorder="1" applyAlignment="1">
      <alignment horizontal="left" vertical="center"/>
    </xf>
    <xf numFmtId="0" fontId="11" fillId="0" borderId="23" xfId="72" applyFont="1" applyBorder="1" applyAlignment="1">
      <alignment horizontal="left" vertical="center"/>
    </xf>
    <xf numFmtId="0" fontId="11" fillId="0" borderId="44" xfId="72" applyFont="1" applyBorder="1" applyAlignment="1">
      <alignment horizontal="left" vertical="center"/>
    </xf>
    <xf numFmtId="4" fontId="41" fillId="0" borderId="46" xfId="72" applyNumberFormat="1" applyFont="1" applyFill="1" applyBorder="1" applyAlignment="1">
      <alignment horizontal="center" vertical="center"/>
    </xf>
    <xf numFmtId="4" fontId="41" fillId="0" borderId="23" xfId="72" applyNumberFormat="1" applyFont="1" applyFill="1" applyBorder="1" applyAlignment="1">
      <alignment horizontal="center" vertical="center"/>
    </xf>
    <xf numFmtId="10" fontId="41" fillId="0" borderId="26" xfId="72" applyNumberFormat="1" applyFont="1" applyBorder="1" applyAlignment="1">
      <alignment horizontal="center" vertical="center"/>
    </xf>
    <xf numFmtId="10" fontId="41" fillId="0" borderId="39" xfId="72" applyNumberFormat="1" applyFont="1" applyBorder="1" applyAlignment="1">
      <alignment horizontal="center" vertical="center"/>
    </xf>
    <xf numFmtId="0" fontId="11" fillId="0" borderId="42" xfId="72" applyFont="1" applyBorder="1" applyAlignment="1">
      <alignment horizontal="left" vertical="center"/>
    </xf>
    <xf numFmtId="0" fontId="11" fillId="0" borderId="10" xfId="72" applyFont="1" applyBorder="1" applyAlignment="1">
      <alignment horizontal="left" vertical="center"/>
    </xf>
    <xf numFmtId="0" fontId="11" fillId="0" borderId="43" xfId="72" applyFont="1" applyBorder="1" applyAlignment="1">
      <alignment horizontal="left" vertical="center"/>
    </xf>
    <xf numFmtId="10" fontId="41" fillId="0" borderId="24" xfId="72" applyNumberFormat="1" applyFont="1" applyBorder="1" applyAlignment="1">
      <alignment horizontal="center" vertical="center"/>
    </xf>
    <xf numFmtId="10" fontId="41" fillId="0" borderId="44" xfId="72" applyNumberFormat="1" applyFont="1" applyBorder="1" applyAlignment="1">
      <alignment horizontal="center" vertical="center"/>
    </xf>
    <xf numFmtId="0" fontId="11" fillId="0" borderId="28" xfId="72" applyFont="1" applyBorder="1" applyAlignment="1">
      <alignment horizontal="left" vertical="center"/>
    </xf>
    <xf numFmtId="0" fontId="11" fillId="0" borderId="27" xfId="72" applyFont="1" applyBorder="1" applyAlignment="1">
      <alignment horizontal="left" vertical="center"/>
    </xf>
    <xf numFmtId="0" fontId="11" fillId="0" borderId="40" xfId="72" applyFont="1" applyBorder="1" applyAlignment="1">
      <alignment horizontal="left" vertical="center"/>
    </xf>
    <xf numFmtId="1" fontId="43" fillId="0" borderId="27" xfId="72" applyNumberFormat="1" applyFont="1" applyFill="1" applyBorder="1" applyAlignment="1">
      <alignment horizontal="center" vertical="center" wrapText="1"/>
    </xf>
    <xf numFmtId="9" fontId="41" fillId="0" borderId="26" xfId="72" applyNumberFormat="1" applyFont="1" applyBorder="1" applyAlignment="1">
      <alignment horizontal="center" vertical="center"/>
    </xf>
    <xf numFmtId="9" fontId="41" fillId="0" borderId="39" xfId="72" applyNumberFormat="1" applyFont="1" applyBorder="1" applyAlignment="1">
      <alignment horizontal="center" vertical="center"/>
    </xf>
    <xf numFmtId="0" fontId="11" fillId="0" borderId="26" xfId="72" applyFont="1" applyBorder="1" applyAlignment="1">
      <alignment horizontal="center" vertical="center"/>
    </xf>
    <xf numFmtId="0" fontId="11" fillId="0" borderId="39" xfId="72" applyFont="1" applyBorder="1" applyAlignment="1">
      <alignment horizontal="center" vertical="center"/>
    </xf>
    <xf numFmtId="3" fontId="41" fillId="0" borderId="26" xfId="72" applyNumberFormat="1" applyFont="1" applyBorder="1" applyAlignment="1">
      <alignment horizontal="center" vertical="center"/>
    </xf>
    <xf numFmtId="3" fontId="41" fillId="0" borderId="39" xfId="72" applyNumberFormat="1" applyFont="1" applyBorder="1" applyAlignment="1">
      <alignment horizontal="center" vertical="center"/>
    </xf>
    <xf numFmtId="3" fontId="41" fillId="0" borderId="25" xfId="72" applyNumberFormat="1" applyFont="1" applyBorder="1" applyAlignment="1">
      <alignment horizontal="center" vertical="center"/>
    </xf>
    <xf numFmtId="3" fontId="41" fillId="0" borderId="38" xfId="72" applyNumberFormat="1" applyFont="1" applyBorder="1" applyAlignment="1">
      <alignment horizontal="center" vertical="center"/>
    </xf>
    <xf numFmtId="3" fontId="41" fillId="0" borderId="25" xfId="72" applyNumberFormat="1" applyFont="1" applyFill="1" applyBorder="1" applyAlignment="1">
      <alignment horizontal="center" vertical="center"/>
    </xf>
    <xf numFmtId="3" fontId="41" fillId="0" borderId="38" xfId="72" applyNumberFormat="1" applyFont="1" applyFill="1" applyBorder="1" applyAlignment="1">
      <alignment horizontal="center" vertical="center"/>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0" xfId="72" applyFont="1" applyFill="1" applyAlignment="1">
      <alignment horizontal="center" vertical="center"/>
    </xf>
    <xf numFmtId="0" fontId="9" fillId="0" borderId="0" xfId="1" applyNumberFormat="1" applyFont="1" applyAlignment="1">
      <alignment horizontal="center" vertical="center"/>
    </xf>
    <xf numFmtId="0" fontId="11" fillId="0" borderId="25" xfId="72" applyFont="1" applyBorder="1" applyAlignment="1">
      <alignment horizontal="center" vertical="center"/>
    </xf>
    <xf numFmtId="0" fontId="11" fillId="0" borderId="38" xfId="72" applyFont="1" applyBorder="1" applyAlignment="1">
      <alignment horizontal="center" vertical="center"/>
    </xf>
    <xf numFmtId="0" fontId="43" fillId="0" borderId="28" xfId="72" applyFont="1" applyBorder="1" applyAlignment="1">
      <alignment horizontal="left" vertical="center"/>
    </xf>
    <xf numFmtId="0" fontId="43" fillId="0" borderId="27" xfId="72" applyFont="1" applyBorder="1" applyAlignment="1">
      <alignment horizontal="left" vertical="center"/>
    </xf>
    <xf numFmtId="0" fontId="43" fillId="0" borderId="40" xfId="72" applyFont="1" applyBorder="1" applyAlignment="1">
      <alignment horizontal="left" vertical="center"/>
    </xf>
    <xf numFmtId="168" fontId="29" fillId="0" borderId="41" xfId="72" applyNumberFormat="1" applyFont="1" applyFill="1" applyBorder="1" applyAlignment="1">
      <alignment horizontal="center" vertical="center"/>
    </xf>
    <xf numFmtId="168" fontId="29" fillId="0" borderId="37" xfId="72"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5" borderId="1" xfId="52" applyFont="1" applyFill="1" applyBorder="1" applyAlignment="1">
      <alignment horizontal="center" vertical="center" wrapText="1"/>
    </xf>
    <xf numFmtId="0" fontId="58" fillId="25" borderId="1" xfId="41" applyFont="1" applyFill="1" applyBorder="1" applyAlignment="1">
      <alignment horizontal="center" vertical="center" wrapText="1"/>
    </xf>
    <xf numFmtId="0" fontId="58" fillId="25" borderId="4" xfId="52" applyFont="1" applyFill="1" applyBorder="1" applyAlignment="1">
      <alignment horizontal="center" vertical="center"/>
    </xf>
    <xf numFmtId="0" fontId="58" fillId="25" borderId="7" xfId="52" applyFont="1" applyFill="1" applyBorder="1" applyAlignment="1">
      <alignment horizontal="center" vertical="center"/>
    </xf>
    <xf numFmtId="0" fontId="58" fillId="25" borderId="10" xfId="41" applyFont="1" applyFill="1" applyBorder="1" applyAlignment="1">
      <alignment horizontal="center" vertical="center" wrapText="1"/>
    </xf>
    <xf numFmtId="0" fontId="58" fillId="25" borderId="6" xfId="41" applyFont="1" applyFill="1" applyBorder="1" applyAlignment="1">
      <alignment horizontal="center" vertical="center" wrapText="1"/>
    </xf>
    <xf numFmtId="0" fontId="58" fillId="25" borderId="2" xfId="41" applyFont="1" applyFill="1" applyBorder="1" applyAlignment="1">
      <alignment horizontal="center" vertical="center" wrapText="1"/>
    </xf>
    <xf numFmtId="0" fontId="58" fillId="25" borderId="1" xfId="41" applyFont="1" applyFill="1" applyBorder="1" applyAlignment="1">
      <alignment horizontal="center" vertical="center"/>
    </xf>
    <xf numFmtId="0" fontId="57"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0" xfId="2" applyFont="1" applyFill="1" applyAlignment="1">
      <alignment horizontal="center"/>
    </xf>
    <xf numFmtId="0" fontId="43" fillId="25" borderId="0" xfId="0" applyFont="1" applyFill="1" applyAlignment="1">
      <alignment horizontal="center" vertical="center"/>
    </xf>
    <xf numFmtId="0" fontId="9" fillId="25" borderId="0" xfId="1" applyFont="1" applyFill="1" applyAlignment="1">
      <alignment horizontal="center" vertical="center"/>
    </xf>
    <xf numFmtId="0" fontId="57"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14" fontId="61" fillId="0" borderId="36" xfId="2" quotePrefix="1" applyNumberFormat="1" applyFont="1" applyFill="1" applyBorder="1" applyAlignment="1">
      <alignment horizontal="left" vertical="top" wrapText="1"/>
    </xf>
    <xf numFmtId="14" fontId="61" fillId="0" borderId="0" xfId="2" applyNumberFormat="1" applyFont="1" applyFill="1" applyBorder="1" applyAlignment="1">
      <alignment horizontal="left" vertical="top"/>
    </xf>
    <xf numFmtId="0" fontId="48" fillId="0" borderId="0" xfId="2" applyFont="1" applyFill="1" applyAlignment="1">
      <alignment horizontal="center"/>
    </xf>
    <xf numFmtId="0" fontId="57" fillId="0" borderId="0" xfId="1" applyFont="1" applyFill="1" applyAlignment="1">
      <alignment horizontal="center" wrapText="1"/>
    </xf>
    <xf numFmtId="0" fontId="57" fillId="0" borderId="0" xfId="1"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#.##0_);_(* \(#.##0\);_(* "-"_);_(@_)</c:formatCode>
                <c:ptCount val="11"/>
                <c:pt idx="0">
                  <c:v>523691302.17086309</c:v>
                </c:pt>
                <c:pt idx="1">
                  <c:v>1004855384.8038361</c:v>
                </c:pt>
                <c:pt idx="2">
                  <c:v>1443928301.7396142</c:v>
                </c:pt>
                <c:pt idx="3">
                  <c:v>1844592061.3696008</c:v>
                </c:pt>
                <c:pt idx="4">
                  <c:v>2210206585.5192456</c:v>
                </c:pt>
                <c:pt idx="5">
                  <c:v>2543837883.6355014</c:v>
                </c:pt>
                <c:pt idx="6">
                  <c:v>2848283762.5437603</c:v>
                </c:pt>
                <c:pt idx="7">
                  <c:v>3126097287.3308978</c:v>
                </c:pt>
                <c:pt idx="8">
                  <c:v>3379608190.0582552</c:v>
                </c:pt>
                <c:pt idx="9">
                  <c:v>3610942405.8043027</c:v>
                </c:pt>
                <c:pt idx="10">
                  <c:v>3821557936.537117</c:v>
                </c:pt>
              </c:numCache>
            </c:numRef>
          </c:val>
          <c:smooth val="0"/>
          <c:extLst>
            <c:ext xmlns:c16="http://schemas.microsoft.com/office/drawing/2014/chart" uri="{C3380CC4-5D6E-409C-BE32-E72D297353CC}">
              <c16:uniqueId val="{00000000-E941-4601-94EE-B0A9BB5C85CC}"/>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#.##0_);_(* \(#.##0\);_(* "-"_);_(@_)</c:formatCode>
                <c:ptCount val="11"/>
                <c:pt idx="0">
                  <c:v>597037607.02244914</c:v>
                </c:pt>
                <c:pt idx="1">
                  <c:v>1222029375.8845072</c:v>
                </c:pt>
                <c:pt idx="2">
                  <c:v>1872021799.4214315</c:v>
                </c:pt>
                <c:pt idx="3">
                  <c:v>2548014886.9354677</c:v>
                </c:pt>
                <c:pt idx="4">
                  <c:v>3251048648.1009512</c:v>
                </c:pt>
                <c:pt idx="5">
                  <c:v>3982204692.9791908</c:v>
                </c:pt>
                <c:pt idx="6">
                  <c:v>4742607896.033947</c:v>
                </c:pt>
                <c:pt idx="7">
                  <c:v>5533428126.7075319</c:v>
                </c:pt>
                <c:pt idx="8">
                  <c:v>6355882049.2199497</c:v>
                </c:pt>
                <c:pt idx="9">
                  <c:v>7211234994.3600035</c:v>
                </c:pt>
                <c:pt idx="10">
                  <c:v>8098771905.7878656</c:v>
                </c:pt>
              </c:numCache>
            </c:numRef>
          </c:val>
          <c:smooth val="0"/>
          <c:extLst>
            <c:ext xmlns:c16="http://schemas.microsoft.com/office/drawing/2014/chart" uri="{C3380CC4-5D6E-409C-BE32-E72D297353CC}">
              <c16:uniqueId val="{00000001-E941-4601-94EE-B0A9BB5C85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O_TP1600.PS.0183+/O_TP1600.PS.0183%20&#1056;&#1069;&#106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All\&#1054;&#1050;&#1057;\&#1042;&#1067;&#1055;&#1054;&#1051;&#1053;&#1045;&#1053;&#1048;&#1045;\&#1052;&#1086;&#1076;&#1077;&#1088;&#1085;&#1080;&#1079;&#1072;&#1094;&#1080;&#1103;%20&#1103;&#1095;&#1077;&#1077;&#1082;%206-10%20&#1082;&#1042;\&#1054;&#1073;&#1086;&#1089;&#1085;&#1086;&#1074;&#1099;&#1074;&#1072;&#1102;&#1097;&#1080;&#1077;%20&#1076;&#1086;&#1082;&#1091;&#1084;&#1077;&#1085;&#1090;&#1099;%2028-06-2024\&#1052;&#1086;&#1076;&#1077;&#1088;&#1085;&#1080;&#1079;&#1072;&#1094;&#1080;&#1103;%20&#1103;&#1095;.%20&#1054;&#1073;&#1089;&#1082;&#1072;&#1103;\&#1056;&#1069;&#1060;%20&#1054;&#1073;&#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 Модернизация ячеек 10 кВ №112, №206, №308, №404, №508, №612, №702 ЗРУ-10 кВ №1,2 ПС 110/10/10 кВ Обская для технологического присоединения дата-центров (замена ТТ - 13 шт.)
</v>
          </cell>
        </row>
        <row r="11">
          <cell r="D11">
            <v>1</v>
          </cell>
        </row>
        <row r="12">
          <cell r="D12">
            <v>0</v>
          </cell>
        </row>
        <row r="13">
          <cell r="D13">
            <v>5</v>
          </cell>
        </row>
        <row r="16">
          <cell r="D16">
            <v>1</v>
          </cell>
        </row>
        <row r="26">
          <cell r="B26">
            <v>45292</v>
          </cell>
        </row>
        <row r="27">
          <cell r="D27">
            <v>31</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 xml:space="preserve"> Модернизация ячеек 10 кВ №112, №206, №308, №404, №508, №612, №702 ЗРУ-10 кВ №1,2 ПС 110/10/10 кВ Обская для технологического присоединения дата-центров (замена ТТ - 13 шт.)
</v>
          </cell>
        </row>
        <row r="16">
          <cell r="D16">
            <v>1</v>
          </cell>
        </row>
        <row r="27">
          <cell r="D27">
            <v>31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1" zoomScale="57" zoomScaleNormal="100" zoomScaleSheetLayoutView="57"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7" t="s">
        <v>556</v>
      </c>
      <c r="B5" s="317"/>
      <c r="C5" s="317"/>
      <c r="D5" s="155"/>
      <c r="E5" s="155"/>
      <c r="F5" s="155"/>
      <c r="G5" s="155"/>
      <c r="H5" s="155"/>
      <c r="I5" s="155"/>
      <c r="J5" s="155"/>
    </row>
    <row r="6" spans="1:22" s="12" customFormat="1" ht="18.75" x14ac:dyDescent="0.3">
      <c r="A6" s="17"/>
      <c r="F6" s="16"/>
      <c r="G6" s="16"/>
      <c r="H6" s="15"/>
    </row>
    <row r="7" spans="1:22" s="12" customFormat="1" ht="18.75" x14ac:dyDescent="0.2">
      <c r="A7" s="321" t="s">
        <v>9</v>
      </c>
      <c r="B7" s="321"/>
      <c r="C7" s="32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2" t="s">
        <v>469</v>
      </c>
      <c r="B9" s="322"/>
      <c r="C9" s="322"/>
      <c r="D9" s="8"/>
      <c r="E9" s="8"/>
      <c r="F9" s="8"/>
      <c r="G9" s="8"/>
      <c r="H9" s="8"/>
      <c r="I9" s="13"/>
      <c r="J9" s="13"/>
      <c r="K9" s="13"/>
      <c r="L9" s="13"/>
      <c r="M9" s="13"/>
      <c r="N9" s="13"/>
      <c r="O9" s="13"/>
      <c r="P9" s="13"/>
      <c r="Q9" s="13"/>
      <c r="R9" s="13"/>
      <c r="S9" s="13"/>
      <c r="T9" s="13"/>
      <c r="U9" s="13"/>
      <c r="V9" s="13"/>
    </row>
    <row r="10" spans="1:22" s="12" customFormat="1" ht="18.75" x14ac:dyDescent="0.2">
      <c r="A10" s="318" t="s">
        <v>8</v>
      </c>
      <c r="B10" s="318"/>
      <c r="C10" s="31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3" t="s">
        <v>555</v>
      </c>
      <c r="B12" s="323"/>
      <c r="C12" s="323"/>
      <c r="D12" s="8"/>
      <c r="E12" s="8"/>
      <c r="F12" s="8"/>
      <c r="G12" s="8"/>
      <c r="H12" s="8"/>
      <c r="I12" s="13"/>
      <c r="J12" s="13"/>
      <c r="K12" s="13"/>
      <c r="L12" s="13"/>
      <c r="M12" s="13"/>
      <c r="N12" s="13"/>
      <c r="O12" s="13"/>
      <c r="P12" s="13"/>
      <c r="Q12" s="13"/>
      <c r="R12" s="13"/>
      <c r="S12" s="13"/>
      <c r="T12" s="13"/>
      <c r="U12" s="13"/>
      <c r="V12" s="13"/>
    </row>
    <row r="13" spans="1:22" s="12" customFormat="1" ht="18.75" x14ac:dyDescent="0.2">
      <c r="A13" s="318" t="s">
        <v>7</v>
      </c>
      <c r="B13" s="318"/>
      <c r="C13" s="31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24" t="s">
        <v>521</v>
      </c>
      <c r="B15" s="324"/>
      <c r="C15" s="324"/>
      <c r="D15" s="8"/>
      <c r="E15" s="8"/>
      <c r="F15" s="8"/>
      <c r="G15" s="8"/>
      <c r="H15" s="8"/>
      <c r="I15" s="8"/>
      <c r="J15" s="8"/>
      <c r="K15" s="8"/>
      <c r="L15" s="8"/>
      <c r="M15" s="8"/>
      <c r="N15" s="8"/>
      <c r="O15" s="8"/>
      <c r="P15" s="8"/>
      <c r="Q15" s="8"/>
      <c r="R15" s="8"/>
      <c r="S15" s="8"/>
      <c r="T15" s="8"/>
      <c r="U15" s="8"/>
      <c r="V15" s="8"/>
    </row>
    <row r="16" spans="1:22" s="3" customFormat="1" ht="15" customHeight="1" x14ac:dyDescent="0.2">
      <c r="A16" s="318" t="s">
        <v>6</v>
      </c>
      <c r="B16" s="318"/>
      <c r="C16" s="31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9" t="s">
        <v>437</v>
      </c>
      <c r="B18" s="320"/>
      <c r="C18" s="32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0" t="s">
        <v>289</v>
      </c>
      <c r="C22" s="36" t="s">
        <v>523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5" t="s">
        <v>64</v>
      </c>
      <c r="C23" s="165" t="s">
        <v>455</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4"/>
      <c r="B24" s="315"/>
      <c r="C24" s="316"/>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52" t="s">
        <v>386</v>
      </c>
      <c r="C25" s="165" t="s">
        <v>601</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52" t="s">
        <v>75</v>
      </c>
      <c r="C26" s="165" t="s">
        <v>602</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59</v>
      </c>
      <c r="B27" s="152" t="s">
        <v>74</v>
      </c>
      <c r="C27" s="168" t="s">
        <v>603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52" t="s">
        <v>387</v>
      </c>
      <c r="C28" s="165" t="s">
        <v>464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52" t="s">
        <v>388</v>
      </c>
      <c r="C29" s="165" t="s">
        <v>464</v>
      </c>
      <c r="D29" s="178"/>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52" t="s">
        <v>389</v>
      </c>
      <c r="C30" s="165" t="s">
        <v>464</v>
      </c>
      <c r="D30" s="178"/>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390</v>
      </c>
      <c r="C31" s="165" t="s">
        <v>464</v>
      </c>
      <c r="D31" s="178"/>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391</v>
      </c>
      <c r="C32" s="165" t="s">
        <v>464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392</v>
      </c>
      <c r="C33" s="165" t="s">
        <v>515</v>
      </c>
      <c r="D33" s="178"/>
      <c r="E33" s="34"/>
      <c r="F33" s="34"/>
      <c r="G33" s="34"/>
      <c r="H33" s="33"/>
      <c r="I33" s="33"/>
      <c r="J33" s="33"/>
      <c r="K33" s="33"/>
      <c r="L33" s="33"/>
      <c r="M33" s="33"/>
      <c r="N33" s="33"/>
      <c r="O33" s="33"/>
      <c r="P33" s="33"/>
      <c r="Q33" s="33"/>
      <c r="R33" s="33"/>
      <c r="S33" s="32"/>
      <c r="T33" s="32"/>
      <c r="U33" s="32"/>
      <c r="V33" s="32"/>
    </row>
    <row r="34" spans="1:22" ht="111" customHeight="1" x14ac:dyDescent="0.25">
      <c r="A34" s="24" t="s">
        <v>406</v>
      </c>
      <c r="B34" s="39" t="s">
        <v>393</v>
      </c>
      <c r="C34" s="165" t="s">
        <v>464</v>
      </c>
      <c r="D34" s="178"/>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9" t="s">
        <v>72</v>
      </c>
      <c r="C35" s="165" t="s">
        <v>604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9" t="s">
        <v>394</v>
      </c>
      <c r="C36" s="165" t="s">
        <v>604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9" t="s">
        <v>395</v>
      </c>
      <c r="C37" s="165" t="s">
        <v>516</v>
      </c>
      <c r="D37" s="178"/>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9" t="s">
        <v>230</v>
      </c>
      <c r="C38" s="165" t="s">
        <v>604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4"/>
      <c r="B39" s="315"/>
      <c r="C39" s="316"/>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9" t="s">
        <v>450</v>
      </c>
      <c r="C40" s="165" t="s">
        <v>595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9" t="s">
        <v>432</v>
      </c>
      <c r="C41" s="165" t="s">
        <v>456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9" t="s">
        <v>447</v>
      </c>
      <c r="C42" s="165" t="s">
        <v>456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9" t="s">
        <v>413</v>
      </c>
      <c r="C43" s="165" t="s">
        <v>456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9" t="s">
        <v>438</v>
      </c>
      <c r="C44" s="165" t="s">
        <v>456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433</v>
      </c>
      <c r="B45" s="39" t="s">
        <v>439</v>
      </c>
      <c r="C45" s="165" t="s">
        <v>456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9" t="s">
        <v>440</v>
      </c>
      <c r="C46" s="165" t="s">
        <v>456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4"/>
      <c r="B47" s="315"/>
      <c r="C47" s="31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434</v>
      </c>
      <c r="B48" s="39" t="s">
        <v>448</v>
      </c>
      <c r="C48" s="177">
        <v>0.56937267000000003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9" t="s">
        <v>449</v>
      </c>
      <c r="C49" s="177">
        <v>0.50160578999999994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7" zoomScale="55" zoomScaleSheetLayoutView="55"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7" t="str">
        <f>'1. паспорт местоположение'!A5:C5</f>
        <v>Год раскрытия информации: 2025 год</v>
      </c>
      <c r="B4" s="317"/>
      <c r="C4" s="317"/>
      <c r="D4" s="317"/>
      <c r="E4" s="317"/>
      <c r="F4" s="317"/>
      <c r="G4" s="317"/>
      <c r="H4" s="317"/>
      <c r="I4" s="317"/>
      <c r="J4" s="317"/>
      <c r="K4" s="317"/>
      <c r="L4" s="317"/>
      <c r="M4" s="317"/>
      <c r="N4" s="317"/>
      <c r="O4" s="317"/>
      <c r="P4" s="317"/>
      <c r="Q4" s="317"/>
      <c r="R4" s="317"/>
      <c r="S4" s="317"/>
    </row>
    <row r="5" spans="1:28" s="12" customFormat="1" ht="15.75" x14ac:dyDescent="0.2">
      <c r="A5" s="17"/>
    </row>
    <row r="6" spans="1:28" s="12" customFormat="1" ht="18.75" x14ac:dyDescent="0.2">
      <c r="A6" s="321" t="s">
        <v>9</v>
      </c>
      <c r="B6" s="321"/>
      <c r="C6" s="321"/>
      <c r="D6" s="321"/>
      <c r="E6" s="321"/>
      <c r="F6" s="321"/>
      <c r="G6" s="321"/>
      <c r="H6" s="321"/>
      <c r="I6" s="321"/>
      <c r="J6" s="321"/>
      <c r="K6" s="321"/>
      <c r="L6" s="321"/>
      <c r="M6" s="321"/>
      <c r="N6" s="321"/>
      <c r="O6" s="321"/>
      <c r="P6" s="321"/>
      <c r="Q6" s="321"/>
      <c r="R6" s="321"/>
      <c r="S6" s="321"/>
      <c r="T6" s="13"/>
      <c r="U6" s="13"/>
      <c r="V6" s="13"/>
      <c r="W6" s="13"/>
      <c r="X6" s="13"/>
      <c r="Y6" s="13"/>
      <c r="Z6" s="13"/>
      <c r="AA6" s="13"/>
      <c r="AB6" s="13"/>
    </row>
    <row r="7" spans="1:28" s="12" customFormat="1" ht="18.75" x14ac:dyDescent="0.2">
      <c r="A7" s="321"/>
      <c r="B7" s="321"/>
      <c r="C7" s="321"/>
      <c r="D7" s="321"/>
      <c r="E7" s="321"/>
      <c r="F7" s="321"/>
      <c r="G7" s="321"/>
      <c r="H7" s="321"/>
      <c r="I7" s="321"/>
      <c r="J7" s="321"/>
      <c r="K7" s="321"/>
      <c r="L7" s="321"/>
      <c r="M7" s="321"/>
      <c r="N7" s="321"/>
      <c r="O7" s="321"/>
      <c r="P7" s="321"/>
      <c r="Q7" s="321"/>
      <c r="R7" s="321"/>
      <c r="S7" s="321"/>
      <c r="T7" s="13"/>
      <c r="U7" s="13"/>
      <c r="V7" s="13"/>
      <c r="W7" s="13"/>
      <c r="X7" s="13"/>
      <c r="Y7" s="13"/>
      <c r="Z7" s="13"/>
      <c r="AA7" s="13"/>
      <c r="AB7" s="13"/>
    </row>
    <row r="8" spans="1:28" s="12" customFormat="1" ht="18.75" x14ac:dyDescent="0.2">
      <c r="A8" s="322" t="s">
        <v>457</v>
      </c>
      <c r="B8" s="322"/>
      <c r="C8" s="322"/>
      <c r="D8" s="322"/>
      <c r="E8" s="322"/>
      <c r="F8" s="322"/>
      <c r="G8" s="322"/>
      <c r="H8" s="322"/>
      <c r="I8" s="322"/>
      <c r="J8" s="322"/>
      <c r="K8" s="322"/>
      <c r="L8" s="322"/>
      <c r="M8" s="322"/>
      <c r="N8" s="322"/>
      <c r="O8" s="322"/>
      <c r="P8" s="322"/>
      <c r="Q8" s="322"/>
      <c r="R8" s="322"/>
      <c r="S8" s="322"/>
      <c r="T8" s="13"/>
      <c r="U8" s="13"/>
      <c r="V8" s="13"/>
      <c r="W8" s="13"/>
      <c r="X8" s="13"/>
      <c r="Y8" s="13"/>
      <c r="Z8" s="13"/>
      <c r="AA8" s="13"/>
      <c r="AB8" s="13"/>
    </row>
    <row r="9" spans="1:28" s="12" customFormat="1" ht="18.75" x14ac:dyDescent="0.2">
      <c r="A9" s="318" t="s">
        <v>8</v>
      </c>
      <c r="B9" s="318"/>
      <c r="C9" s="318"/>
      <c r="D9" s="318"/>
      <c r="E9" s="318"/>
      <c r="F9" s="318"/>
      <c r="G9" s="318"/>
      <c r="H9" s="318"/>
      <c r="I9" s="318"/>
      <c r="J9" s="318"/>
      <c r="K9" s="318"/>
      <c r="L9" s="318"/>
      <c r="M9" s="318"/>
      <c r="N9" s="318"/>
      <c r="O9" s="318"/>
      <c r="P9" s="318"/>
      <c r="Q9" s="318"/>
      <c r="R9" s="318"/>
      <c r="S9" s="318"/>
      <c r="T9" s="13"/>
      <c r="U9" s="13"/>
      <c r="V9" s="13"/>
      <c r="W9" s="13"/>
      <c r="X9" s="13"/>
      <c r="Y9" s="13"/>
      <c r="Z9" s="13"/>
      <c r="AA9" s="13"/>
      <c r="AB9" s="13"/>
    </row>
    <row r="10" spans="1:28" s="12" customFormat="1" ht="18.75" x14ac:dyDescent="0.2">
      <c r="A10" s="321"/>
      <c r="B10" s="321"/>
      <c r="C10" s="321"/>
      <c r="D10" s="321"/>
      <c r="E10" s="321"/>
      <c r="F10" s="321"/>
      <c r="G10" s="321"/>
      <c r="H10" s="321"/>
      <c r="I10" s="321"/>
      <c r="J10" s="321"/>
      <c r="K10" s="321"/>
      <c r="L10" s="321"/>
      <c r="M10" s="321"/>
      <c r="N10" s="321"/>
      <c r="O10" s="321"/>
      <c r="P10" s="321"/>
      <c r="Q10" s="321"/>
      <c r="R10" s="321"/>
      <c r="S10" s="321"/>
      <c r="T10" s="13"/>
      <c r="U10" s="13"/>
      <c r="V10" s="13"/>
      <c r="W10" s="13"/>
      <c r="X10" s="13"/>
      <c r="Y10" s="13"/>
      <c r="Z10" s="13"/>
      <c r="AA10" s="13"/>
      <c r="AB10" s="13"/>
    </row>
    <row r="11" spans="1:28" s="12" customFormat="1" ht="28.5" customHeight="1" x14ac:dyDescent="0.2">
      <c r="A11" s="325" t="str">
        <f>'1. паспорт местоположение'!A12:C12</f>
        <v>O_TP1600.PS.0183</v>
      </c>
      <c r="B11" s="323"/>
      <c r="C11" s="323"/>
      <c r="D11" s="323"/>
      <c r="E11" s="323"/>
      <c r="F11" s="323"/>
      <c r="G11" s="323"/>
      <c r="H11" s="323"/>
      <c r="I11" s="323"/>
      <c r="J11" s="323"/>
      <c r="K11" s="323"/>
      <c r="L11" s="323"/>
      <c r="M11" s="323"/>
      <c r="N11" s="323"/>
      <c r="O11" s="323"/>
      <c r="P11" s="323"/>
      <c r="Q11" s="323"/>
      <c r="R11" s="323"/>
      <c r="S11" s="323"/>
      <c r="T11" s="13"/>
      <c r="U11" s="13"/>
      <c r="V11" s="13"/>
      <c r="W11" s="13"/>
      <c r="X11" s="13"/>
      <c r="Y11" s="13"/>
      <c r="Z11" s="13"/>
      <c r="AA11" s="13"/>
      <c r="AB11" s="13"/>
    </row>
    <row r="12" spans="1:28" s="12" customFormat="1" ht="18.75" x14ac:dyDescent="0.2">
      <c r="A12" s="318" t="s">
        <v>7</v>
      </c>
      <c r="B12" s="318"/>
      <c r="C12" s="318"/>
      <c r="D12" s="318"/>
      <c r="E12" s="318"/>
      <c r="F12" s="318"/>
      <c r="G12" s="318"/>
      <c r="H12" s="318"/>
      <c r="I12" s="318"/>
      <c r="J12" s="318"/>
      <c r="K12" s="318"/>
      <c r="L12" s="318"/>
      <c r="M12" s="318"/>
      <c r="N12" s="318"/>
      <c r="O12" s="318"/>
      <c r="P12" s="318"/>
      <c r="Q12" s="318"/>
      <c r="R12" s="318"/>
      <c r="S12" s="318"/>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54.75" customHeight="1" x14ac:dyDescent="0.2">
      <c r="A14" s="325"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9" t="s">
        <v>411</v>
      </c>
      <c r="B17" s="319"/>
      <c r="C17" s="319"/>
      <c r="D17" s="319"/>
      <c r="E17" s="319"/>
      <c r="F17" s="319"/>
      <c r="G17" s="319"/>
      <c r="H17" s="319"/>
      <c r="I17" s="319"/>
      <c r="J17" s="319"/>
      <c r="K17" s="319"/>
      <c r="L17" s="319"/>
      <c r="M17" s="319"/>
      <c r="N17" s="319"/>
      <c r="O17" s="319"/>
      <c r="P17" s="319"/>
      <c r="Q17" s="319"/>
      <c r="R17" s="319"/>
      <c r="S17" s="319"/>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9" t="s">
        <v>5</v>
      </c>
      <c r="B19" s="329" t="s">
        <v>100</v>
      </c>
      <c r="C19" s="330" t="s">
        <v>306</v>
      </c>
      <c r="D19" s="329" t="s">
        <v>305</v>
      </c>
      <c r="E19" s="329" t="s">
        <v>99</v>
      </c>
      <c r="F19" s="329" t="s">
        <v>98</v>
      </c>
      <c r="G19" s="329" t="s">
        <v>301</v>
      </c>
      <c r="H19" s="329" t="s">
        <v>97</v>
      </c>
      <c r="I19" s="329" t="s">
        <v>96</v>
      </c>
      <c r="J19" s="329" t="s">
        <v>95</v>
      </c>
      <c r="K19" s="329" t="s">
        <v>94</v>
      </c>
      <c r="L19" s="329" t="s">
        <v>93</v>
      </c>
      <c r="M19" s="329" t="s">
        <v>92</v>
      </c>
      <c r="N19" s="329" t="s">
        <v>91</v>
      </c>
      <c r="O19" s="329" t="s">
        <v>90</v>
      </c>
      <c r="P19" s="329" t="s">
        <v>89</v>
      </c>
      <c r="Q19" s="329" t="s">
        <v>304</v>
      </c>
      <c r="R19" s="329"/>
      <c r="S19" s="332" t="s">
        <v>405</v>
      </c>
      <c r="T19" s="4"/>
      <c r="U19" s="4"/>
      <c r="V19" s="4"/>
      <c r="W19" s="4"/>
      <c r="X19" s="4"/>
      <c r="Y19" s="4"/>
    </row>
    <row r="20" spans="1:28" s="3" customFormat="1" ht="180.75" customHeight="1" x14ac:dyDescent="0.2">
      <c r="A20" s="329"/>
      <c r="B20" s="329"/>
      <c r="C20" s="331"/>
      <c r="D20" s="329"/>
      <c r="E20" s="329"/>
      <c r="F20" s="329"/>
      <c r="G20" s="329"/>
      <c r="H20" s="329"/>
      <c r="I20" s="329"/>
      <c r="J20" s="329"/>
      <c r="K20" s="329"/>
      <c r="L20" s="329"/>
      <c r="M20" s="329"/>
      <c r="N20" s="329"/>
      <c r="O20" s="329"/>
      <c r="P20" s="329"/>
      <c r="Q20" s="41" t="s">
        <v>302</v>
      </c>
      <c r="R20" s="42" t="s">
        <v>303</v>
      </c>
      <c r="S20" s="332"/>
      <c r="T20" s="28"/>
      <c r="U20" s="28"/>
      <c r="V20" s="28"/>
      <c r="W20" s="28"/>
      <c r="X20" s="28"/>
      <c r="Y20" s="28"/>
      <c r="Z20" s="27"/>
      <c r="AA20" s="27"/>
      <c r="AB20" s="27"/>
    </row>
    <row r="21" spans="1:28" s="3" customFormat="1" ht="18.75" x14ac:dyDescent="0.2">
      <c r="A21" s="41">
        <v>1</v>
      </c>
      <c r="B21" s="46">
        <v>2</v>
      </c>
      <c r="C21" s="41">
        <v>3</v>
      </c>
      <c r="D21" s="46">
        <v>4</v>
      </c>
      <c r="E21" s="41">
        <v>5</v>
      </c>
      <c r="F21" s="46">
        <v>6</v>
      </c>
      <c r="G21" s="146">
        <v>7</v>
      </c>
      <c r="H21" s="147">
        <v>8</v>
      </c>
      <c r="I21" s="146">
        <v>9</v>
      </c>
      <c r="J21" s="147">
        <v>10</v>
      </c>
      <c r="K21" s="146">
        <v>11</v>
      </c>
      <c r="L21" s="147">
        <v>12</v>
      </c>
      <c r="M21" s="146">
        <v>13</v>
      </c>
      <c r="N21" s="147">
        <v>14</v>
      </c>
      <c r="O21" s="146">
        <v>15</v>
      </c>
      <c r="P21" s="147">
        <v>16</v>
      </c>
      <c r="Q21" s="146">
        <v>17</v>
      </c>
      <c r="R21" s="147">
        <v>18</v>
      </c>
      <c r="S21" s="146">
        <v>19</v>
      </c>
      <c r="T21" s="28"/>
      <c r="U21" s="28"/>
      <c r="V21" s="28"/>
      <c r="W21" s="28"/>
      <c r="X21" s="28"/>
      <c r="Y21" s="28"/>
      <c r="Z21" s="27"/>
      <c r="AA21" s="27"/>
      <c r="AB21" s="27"/>
    </row>
    <row r="22" spans="1:28" s="3" customFormat="1" ht="300" x14ac:dyDescent="0.2">
      <c r="A22" s="41">
        <v>1</v>
      </c>
      <c r="B22" s="169" t="s">
        <v>471</v>
      </c>
      <c r="C22" s="169" t="s">
        <v>458</v>
      </c>
      <c r="D22" s="169" t="s">
        <v>459</v>
      </c>
      <c r="E22" s="169" t="s">
        <v>470</v>
      </c>
      <c r="F22" s="169" t="s">
        <v>537</v>
      </c>
      <c r="G22" s="169" t="s">
        <v>474</v>
      </c>
      <c r="H22" s="169">
        <v>24</v>
      </c>
      <c r="I22" s="169">
        <v>0</v>
      </c>
      <c r="J22" s="169">
        <v>24</v>
      </c>
      <c r="K22" s="169">
        <v>10</v>
      </c>
      <c r="L22" s="169">
        <v>3</v>
      </c>
      <c r="M22" s="169">
        <v>30</v>
      </c>
      <c r="N22" s="169">
        <v>12</v>
      </c>
      <c r="O22" s="169">
        <v>0</v>
      </c>
      <c r="P22" s="169">
        <v>0</v>
      </c>
      <c r="Q22" s="170" t="s">
        <v>477</v>
      </c>
      <c r="R22" s="171" t="s">
        <v>476</v>
      </c>
      <c r="S22" s="172">
        <v>0.34331200000000001</v>
      </c>
      <c r="T22" s="28"/>
      <c r="U22" s="28"/>
      <c r="V22" s="28"/>
      <c r="W22" s="28"/>
      <c r="X22" s="28"/>
      <c r="Y22" s="28"/>
      <c r="Z22" s="27"/>
      <c r="AA22" s="27"/>
      <c r="AB22" s="27"/>
    </row>
    <row r="23" spans="1:28" s="3" customFormat="1" ht="18.75" x14ac:dyDescent="0.2">
      <c r="A23" s="41"/>
      <c r="B23" s="46"/>
      <c r="C23" s="46"/>
      <c r="D23" s="46"/>
      <c r="E23" s="167"/>
      <c r="F23" s="46"/>
      <c r="G23" s="46"/>
      <c r="H23" s="30"/>
      <c r="I23" s="30"/>
      <c r="J23" s="30"/>
      <c r="K23" s="30"/>
      <c r="L23" s="30"/>
      <c r="M23" s="30"/>
      <c r="N23" s="30"/>
      <c r="O23" s="30"/>
      <c r="P23" s="30"/>
      <c r="Q23" s="30"/>
      <c r="R23" s="5"/>
      <c r="S23" s="145"/>
      <c r="T23" s="28"/>
      <c r="U23" s="28"/>
      <c r="V23" s="28"/>
      <c r="W23" s="28"/>
      <c r="X23" s="27"/>
      <c r="Y23" s="27"/>
      <c r="Z23" s="27"/>
      <c r="AA23" s="27"/>
      <c r="AB23" s="27"/>
    </row>
    <row r="24" spans="1:28" s="3" customFormat="1" ht="18.75" x14ac:dyDescent="0.2">
      <c r="A24" s="41"/>
      <c r="B24" s="46"/>
      <c r="C24" s="46"/>
      <c r="D24" s="46"/>
      <c r="E24" s="167"/>
      <c r="F24" s="46"/>
      <c r="G24" s="46"/>
      <c r="H24" s="30"/>
      <c r="I24" s="30"/>
      <c r="J24" s="30"/>
      <c r="K24" s="30"/>
      <c r="L24" s="30"/>
      <c r="M24" s="30"/>
      <c r="N24" s="30"/>
      <c r="O24" s="30"/>
      <c r="P24" s="30"/>
      <c r="Q24" s="30"/>
      <c r="R24" s="5"/>
      <c r="S24" s="145"/>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45"/>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45"/>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4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5"/>
      <c r="T28" s="28"/>
      <c r="U28" s="28"/>
      <c r="V28" s="28"/>
      <c r="W28" s="28"/>
      <c r="X28" s="27"/>
      <c r="Y28" s="27"/>
      <c r="Z28" s="27"/>
      <c r="AA28" s="27"/>
      <c r="AB28" s="27"/>
    </row>
    <row r="29" spans="1:28" ht="20.25" customHeight="1" x14ac:dyDescent="0.25">
      <c r="A29" s="108"/>
      <c r="B29" s="46" t="s">
        <v>299</v>
      </c>
      <c r="C29" s="46"/>
      <c r="D29" s="46"/>
      <c r="E29" s="108" t="s">
        <v>300</v>
      </c>
      <c r="F29" s="108" t="s">
        <v>300</v>
      </c>
      <c r="G29" s="108" t="s">
        <v>300</v>
      </c>
      <c r="H29" s="108"/>
      <c r="I29" s="108"/>
      <c r="J29" s="108"/>
      <c r="K29" s="108"/>
      <c r="L29" s="108"/>
      <c r="M29" s="108"/>
      <c r="N29" s="108"/>
      <c r="O29" s="108"/>
      <c r="P29" s="108"/>
      <c r="Q29" s="10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7" t="str">
        <f>'2. паспорт  ТП'!A4:S4</f>
        <v>Год раскрытия информации: 2025 год</v>
      </c>
      <c r="B6" s="317"/>
      <c r="C6" s="317"/>
      <c r="D6" s="317"/>
      <c r="E6" s="317"/>
      <c r="F6" s="317"/>
      <c r="G6" s="317"/>
      <c r="H6" s="317"/>
      <c r="I6" s="317"/>
      <c r="J6" s="317"/>
      <c r="K6" s="317"/>
      <c r="L6" s="317"/>
      <c r="M6" s="317"/>
      <c r="N6" s="317"/>
      <c r="O6" s="317"/>
      <c r="P6" s="317"/>
      <c r="Q6" s="317"/>
      <c r="R6" s="317"/>
      <c r="S6" s="317"/>
      <c r="T6" s="317"/>
    </row>
    <row r="7" spans="1:20" s="12" customFormat="1" x14ac:dyDescent="0.2">
      <c r="A7" s="17"/>
      <c r="H7" s="16"/>
    </row>
    <row r="8" spans="1:20" s="12" customFormat="1" ht="18.75" x14ac:dyDescent="0.2">
      <c r="A8" s="321" t="s">
        <v>9</v>
      </c>
      <c r="B8" s="321"/>
      <c r="C8" s="321"/>
      <c r="D8" s="321"/>
      <c r="E8" s="321"/>
      <c r="F8" s="321"/>
      <c r="G8" s="321"/>
      <c r="H8" s="321"/>
      <c r="I8" s="321"/>
      <c r="J8" s="321"/>
      <c r="K8" s="321"/>
      <c r="L8" s="321"/>
      <c r="M8" s="321"/>
      <c r="N8" s="321"/>
      <c r="O8" s="321"/>
      <c r="P8" s="321"/>
      <c r="Q8" s="321"/>
      <c r="R8" s="321"/>
      <c r="S8" s="321"/>
      <c r="T8" s="321"/>
    </row>
    <row r="9" spans="1:20" s="12" customFormat="1" ht="18.75" x14ac:dyDescent="0.2">
      <c r="A9" s="321"/>
      <c r="B9" s="321"/>
      <c r="C9" s="321"/>
      <c r="D9" s="321"/>
      <c r="E9" s="321"/>
      <c r="F9" s="321"/>
      <c r="G9" s="321"/>
      <c r="H9" s="321"/>
      <c r="I9" s="321"/>
      <c r="J9" s="321"/>
      <c r="K9" s="321"/>
      <c r="L9" s="321"/>
      <c r="M9" s="321"/>
      <c r="N9" s="321"/>
      <c r="O9" s="321"/>
      <c r="P9" s="321"/>
      <c r="Q9" s="321"/>
      <c r="R9" s="321"/>
      <c r="S9" s="321"/>
      <c r="T9" s="321"/>
    </row>
    <row r="10" spans="1:20" s="12" customFormat="1" ht="18.75" customHeight="1" x14ac:dyDescent="0.2">
      <c r="A10" s="323" t="s">
        <v>460</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8" t="s">
        <v>8</v>
      </c>
      <c r="B11" s="318"/>
      <c r="C11" s="318"/>
      <c r="D11" s="318"/>
      <c r="E11" s="318"/>
      <c r="F11" s="318"/>
      <c r="G11" s="318"/>
      <c r="H11" s="318"/>
      <c r="I11" s="318"/>
      <c r="J11" s="318"/>
      <c r="K11" s="318"/>
      <c r="L11" s="318"/>
      <c r="M11" s="318"/>
      <c r="N11" s="318"/>
      <c r="O11" s="318"/>
      <c r="P11" s="318"/>
      <c r="Q11" s="318"/>
      <c r="R11" s="318"/>
      <c r="S11" s="318"/>
      <c r="T11" s="318"/>
    </row>
    <row r="12" spans="1:20" s="12" customFormat="1" ht="18.75" x14ac:dyDescent="0.2">
      <c r="A12" s="321"/>
      <c r="B12" s="321"/>
      <c r="C12" s="321"/>
      <c r="D12" s="321"/>
      <c r="E12" s="321"/>
      <c r="F12" s="321"/>
      <c r="G12" s="321"/>
      <c r="H12" s="321"/>
      <c r="I12" s="321"/>
      <c r="J12" s="321"/>
      <c r="K12" s="321"/>
      <c r="L12" s="321"/>
      <c r="M12" s="321"/>
      <c r="N12" s="321"/>
      <c r="O12" s="321"/>
      <c r="P12" s="321"/>
      <c r="Q12" s="321"/>
      <c r="R12" s="321"/>
      <c r="S12" s="321"/>
      <c r="T12" s="321"/>
    </row>
    <row r="13" spans="1:20" s="12" customFormat="1" ht="18.75" customHeight="1" x14ac:dyDescent="0.2">
      <c r="A13" s="323" t="str">
        <f>'1. паспорт местоположение'!A12:C12</f>
        <v>O_TP1600.PS.0183</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8" t="s">
        <v>7</v>
      </c>
      <c r="B14" s="318"/>
      <c r="C14" s="318"/>
      <c r="D14" s="318"/>
      <c r="E14" s="318"/>
      <c r="F14" s="318"/>
      <c r="G14" s="318"/>
      <c r="H14" s="318"/>
      <c r="I14" s="318"/>
      <c r="J14" s="318"/>
      <c r="K14" s="318"/>
      <c r="L14" s="318"/>
      <c r="M14" s="318"/>
      <c r="N14" s="318"/>
      <c r="O14" s="318"/>
      <c r="P14" s="318"/>
      <c r="Q14" s="318"/>
      <c r="R14" s="318"/>
      <c r="S14" s="318"/>
      <c r="T14" s="318"/>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ht="51.75" customHeight="1" x14ac:dyDescent="0.2">
      <c r="A16" s="325"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318" t="s">
        <v>6</v>
      </c>
      <c r="B17" s="318"/>
      <c r="C17" s="318"/>
      <c r="D17" s="318"/>
      <c r="E17" s="318"/>
      <c r="F17" s="318"/>
      <c r="G17" s="318"/>
      <c r="H17" s="318"/>
      <c r="I17" s="318"/>
      <c r="J17" s="318"/>
      <c r="K17" s="318"/>
      <c r="L17" s="318"/>
      <c r="M17" s="318"/>
      <c r="N17" s="318"/>
      <c r="O17" s="318"/>
      <c r="P17" s="318"/>
      <c r="Q17" s="318"/>
      <c r="R17" s="318"/>
      <c r="S17" s="318"/>
      <c r="T17" s="318"/>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20" t="s">
        <v>416</v>
      </c>
      <c r="B19" s="320"/>
      <c r="C19" s="320"/>
      <c r="D19" s="320"/>
      <c r="E19" s="320"/>
      <c r="F19" s="320"/>
      <c r="G19" s="320"/>
      <c r="H19" s="320"/>
      <c r="I19" s="320"/>
      <c r="J19" s="320"/>
      <c r="K19" s="320"/>
      <c r="L19" s="320"/>
      <c r="M19" s="320"/>
      <c r="N19" s="320"/>
      <c r="O19" s="320"/>
      <c r="P19" s="320"/>
      <c r="Q19" s="320"/>
      <c r="R19" s="320"/>
      <c r="S19" s="320"/>
      <c r="T19" s="320"/>
    </row>
    <row r="20" spans="1:113" s="58"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5</v>
      </c>
      <c r="B21" s="340" t="s">
        <v>221</v>
      </c>
      <c r="C21" s="341"/>
      <c r="D21" s="344" t="s">
        <v>122</v>
      </c>
      <c r="E21" s="340" t="s">
        <v>445</v>
      </c>
      <c r="F21" s="341"/>
      <c r="G21" s="340" t="s">
        <v>240</v>
      </c>
      <c r="H21" s="341"/>
      <c r="I21" s="340" t="s">
        <v>121</v>
      </c>
      <c r="J21" s="341"/>
      <c r="K21" s="344" t="s">
        <v>120</v>
      </c>
      <c r="L21" s="340" t="s">
        <v>119</v>
      </c>
      <c r="M21" s="341"/>
      <c r="N21" s="340" t="s">
        <v>441</v>
      </c>
      <c r="O21" s="341"/>
      <c r="P21" s="344" t="s">
        <v>118</v>
      </c>
      <c r="Q21" s="333" t="s">
        <v>117</v>
      </c>
      <c r="R21" s="334"/>
      <c r="S21" s="333" t="s">
        <v>116</v>
      </c>
      <c r="T21" s="335"/>
    </row>
    <row r="22" spans="1:113" ht="204.75" customHeight="1" x14ac:dyDescent="0.25">
      <c r="A22" s="338"/>
      <c r="B22" s="342"/>
      <c r="C22" s="343"/>
      <c r="D22" s="347"/>
      <c r="E22" s="342"/>
      <c r="F22" s="343"/>
      <c r="G22" s="342"/>
      <c r="H22" s="343"/>
      <c r="I22" s="342"/>
      <c r="J22" s="343"/>
      <c r="K22" s="345"/>
      <c r="L22" s="342"/>
      <c r="M22" s="343"/>
      <c r="N22" s="342"/>
      <c r="O22" s="343"/>
      <c r="P22" s="345"/>
      <c r="Q22" s="93" t="s">
        <v>115</v>
      </c>
      <c r="R22" s="93" t="s">
        <v>415</v>
      </c>
      <c r="S22" s="93" t="s">
        <v>114</v>
      </c>
      <c r="T22" s="93" t="s">
        <v>113</v>
      </c>
    </row>
    <row r="23" spans="1:113" ht="51.75" customHeight="1" x14ac:dyDescent="0.25">
      <c r="A23" s="339"/>
      <c r="B23" s="153" t="s">
        <v>111</v>
      </c>
      <c r="C23" s="153" t="s">
        <v>112</v>
      </c>
      <c r="D23" s="345"/>
      <c r="E23" s="153" t="s">
        <v>111</v>
      </c>
      <c r="F23" s="153" t="s">
        <v>112</v>
      </c>
      <c r="G23" s="153" t="s">
        <v>111</v>
      </c>
      <c r="H23" s="153" t="s">
        <v>112</v>
      </c>
      <c r="I23" s="153" t="s">
        <v>111</v>
      </c>
      <c r="J23" s="153" t="s">
        <v>112</v>
      </c>
      <c r="K23" s="153" t="s">
        <v>111</v>
      </c>
      <c r="L23" s="153" t="s">
        <v>111</v>
      </c>
      <c r="M23" s="153" t="s">
        <v>112</v>
      </c>
      <c r="N23" s="153" t="s">
        <v>111</v>
      </c>
      <c r="O23" s="153" t="s">
        <v>112</v>
      </c>
      <c r="P23" s="154"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6"/>
      <c r="R25" s="60"/>
      <c r="S25" s="156"/>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46" t="s">
        <v>451</v>
      </c>
      <c r="C29" s="346"/>
      <c r="D29" s="346"/>
      <c r="E29" s="346"/>
      <c r="F29" s="346"/>
      <c r="G29" s="346"/>
      <c r="H29" s="346"/>
      <c r="I29" s="346"/>
      <c r="J29" s="346"/>
      <c r="K29" s="346"/>
      <c r="L29" s="346"/>
      <c r="M29" s="346"/>
      <c r="N29" s="346"/>
      <c r="O29" s="346"/>
      <c r="P29" s="346"/>
      <c r="Q29" s="346"/>
      <c r="R29" s="34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7" t="str">
        <f>'3.1. паспорт Техсостояние ПС'!A6:T6</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1" t="s">
        <v>9</v>
      </c>
      <c r="F7" s="321"/>
      <c r="G7" s="321"/>
      <c r="H7" s="321"/>
      <c r="I7" s="321"/>
      <c r="J7" s="321"/>
      <c r="K7" s="321"/>
      <c r="L7" s="321"/>
      <c r="M7" s="321"/>
      <c r="N7" s="321"/>
      <c r="O7" s="321"/>
      <c r="P7" s="321"/>
      <c r="Q7" s="321"/>
      <c r="R7" s="321"/>
      <c r="S7" s="321"/>
      <c r="T7" s="321"/>
      <c r="U7" s="321"/>
      <c r="V7" s="321"/>
      <c r="W7" s="321"/>
      <c r="X7" s="321"/>
      <c r="Y7" s="32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2" t="s">
        <v>461</v>
      </c>
      <c r="F9" s="322"/>
      <c r="G9" s="322"/>
      <c r="H9" s="322"/>
      <c r="I9" s="322"/>
      <c r="J9" s="322"/>
      <c r="K9" s="322"/>
      <c r="L9" s="322"/>
      <c r="M9" s="322"/>
      <c r="N9" s="322"/>
      <c r="O9" s="322"/>
      <c r="P9" s="322"/>
      <c r="Q9" s="322"/>
      <c r="R9" s="322"/>
      <c r="S9" s="322"/>
      <c r="T9" s="322"/>
      <c r="U9" s="322"/>
      <c r="V9" s="322"/>
      <c r="W9" s="322"/>
      <c r="X9" s="322"/>
      <c r="Y9" s="322"/>
    </row>
    <row r="10" spans="1:27" s="12" customFormat="1" ht="18.75" customHeight="1" x14ac:dyDescent="0.2">
      <c r="E10" s="318" t="s">
        <v>8</v>
      </c>
      <c r="F10" s="318"/>
      <c r="G10" s="318"/>
      <c r="H10" s="318"/>
      <c r="I10" s="318"/>
      <c r="J10" s="318"/>
      <c r="K10" s="318"/>
      <c r="L10" s="318"/>
      <c r="M10" s="318"/>
      <c r="N10" s="318"/>
      <c r="O10" s="318"/>
      <c r="P10" s="318"/>
      <c r="Q10" s="318"/>
      <c r="R10" s="318"/>
      <c r="S10" s="318"/>
      <c r="T10" s="318"/>
      <c r="U10" s="318"/>
      <c r="V10" s="318"/>
      <c r="W10" s="318"/>
      <c r="X10" s="318"/>
      <c r="Y10" s="31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2" t="s">
        <v>554</v>
      </c>
      <c r="F12" s="322"/>
      <c r="G12" s="322"/>
      <c r="H12" s="322"/>
      <c r="I12" s="322"/>
      <c r="J12" s="322"/>
      <c r="K12" s="322"/>
      <c r="L12" s="322"/>
      <c r="M12" s="322"/>
      <c r="N12" s="322"/>
      <c r="O12" s="322"/>
      <c r="P12" s="322"/>
      <c r="Q12" s="322"/>
      <c r="R12" s="322"/>
      <c r="S12" s="322"/>
      <c r="T12" s="322"/>
      <c r="U12" s="322"/>
      <c r="V12" s="322"/>
      <c r="W12" s="322"/>
      <c r="X12" s="322"/>
      <c r="Y12" s="322"/>
    </row>
    <row r="13" spans="1:27" s="12" customFormat="1" ht="18.75" customHeight="1" x14ac:dyDescent="0.2">
      <c r="E13" s="318" t="s">
        <v>7</v>
      </c>
      <c r="F13" s="318"/>
      <c r="G13" s="318"/>
      <c r="H13" s="318"/>
      <c r="I13" s="318"/>
      <c r="J13" s="318"/>
      <c r="K13" s="318"/>
      <c r="L13" s="318"/>
      <c r="M13" s="318"/>
      <c r="N13" s="318"/>
      <c r="O13" s="318"/>
      <c r="P13" s="318"/>
      <c r="Q13" s="318"/>
      <c r="R13" s="318"/>
      <c r="S13" s="318"/>
      <c r="T13" s="318"/>
      <c r="U13" s="318"/>
      <c r="V13" s="318"/>
      <c r="W13" s="318"/>
      <c r="X13" s="318"/>
      <c r="Y13" s="31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48" t="s">
        <v>521</v>
      </c>
      <c r="F15" s="322"/>
      <c r="G15" s="322"/>
      <c r="H15" s="322"/>
      <c r="I15" s="322"/>
      <c r="J15" s="322"/>
      <c r="K15" s="322"/>
      <c r="L15" s="322"/>
      <c r="M15" s="322"/>
      <c r="N15" s="322"/>
      <c r="O15" s="322"/>
      <c r="P15" s="322"/>
      <c r="Q15" s="322"/>
      <c r="R15" s="322"/>
      <c r="S15" s="322"/>
      <c r="T15" s="322"/>
      <c r="U15" s="322"/>
      <c r="V15" s="322"/>
      <c r="W15" s="322"/>
      <c r="X15" s="322"/>
      <c r="Y15" s="322"/>
    </row>
    <row r="16" spans="1:27" s="3" customFormat="1" ht="15" customHeight="1" x14ac:dyDescent="0.2">
      <c r="E16" s="318" t="s">
        <v>6</v>
      </c>
      <c r="F16" s="318"/>
      <c r="G16" s="318"/>
      <c r="H16" s="318"/>
      <c r="I16" s="318"/>
      <c r="J16" s="318"/>
      <c r="K16" s="318"/>
      <c r="L16" s="318"/>
      <c r="M16" s="318"/>
      <c r="N16" s="318"/>
      <c r="O16" s="318"/>
      <c r="P16" s="318"/>
      <c r="Q16" s="318"/>
      <c r="R16" s="318"/>
      <c r="S16" s="318"/>
      <c r="T16" s="318"/>
      <c r="U16" s="318"/>
      <c r="V16" s="318"/>
      <c r="W16" s="318"/>
      <c r="X16" s="318"/>
      <c r="Y16" s="31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418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8" customFormat="1" ht="21" customHeight="1" x14ac:dyDescent="0.25"/>
    <row r="21" spans="1:27" ht="15.75" customHeight="1" x14ac:dyDescent="0.25">
      <c r="A21" s="349" t="s">
        <v>5</v>
      </c>
      <c r="B21" s="351" t="s">
        <v>425</v>
      </c>
      <c r="C21" s="352"/>
      <c r="D21" s="351" t="s">
        <v>427</v>
      </c>
      <c r="E21" s="352"/>
      <c r="F21" s="333" t="s">
        <v>94</v>
      </c>
      <c r="G21" s="335"/>
      <c r="H21" s="335"/>
      <c r="I21" s="334"/>
      <c r="J21" s="349" t="s">
        <v>428</v>
      </c>
      <c r="K21" s="351" t="s">
        <v>429</v>
      </c>
      <c r="L21" s="352"/>
      <c r="M21" s="351" t="s">
        <v>430</v>
      </c>
      <c r="N21" s="352"/>
      <c r="O21" s="351" t="s">
        <v>417</v>
      </c>
      <c r="P21" s="352"/>
      <c r="Q21" s="351" t="s">
        <v>127</v>
      </c>
      <c r="R21" s="352"/>
      <c r="S21" s="349" t="s">
        <v>126</v>
      </c>
      <c r="T21" s="349" t="s">
        <v>431</v>
      </c>
      <c r="U21" s="349" t="s">
        <v>426</v>
      </c>
      <c r="V21" s="351" t="s">
        <v>125</v>
      </c>
      <c r="W21" s="352"/>
      <c r="X21" s="333" t="s">
        <v>117</v>
      </c>
      <c r="Y21" s="335"/>
      <c r="Z21" s="333" t="s">
        <v>116</v>
      </c>
      <c r="AA21" s="335"/>
    </row>
    <row r="22" spans="1:27" ht="216" customHeight="1" x14ac:dyDescent="0.25">
      <c r="A22" s="355"/>
      <c r="B22" s="353"/>
      <c r="C22" s="354"/>
      <c r="D22" s="353"/>
      <c r="E22" s="354"/>
      <c r="F22" s="333" t="s">
        <v>124</v>
      </c>
      <c r="G22" s="334"/>
      <c r="H22" s="333" t="s">
        <v>123</v>
      </c>
      <c r="I22" s="334"/>
      <c r="J22" s="350"/>
      <c r="K22" s="353"/>
      <c r="L22" s="354"/>
      <c r="M22" s="353"/>
      <c r="N22" s="354"/>
      <c r="O22" s="353"/>
      <c r="P22" s="354"/>
      <c r="Q22" s="353"/>
      <c r="R22" s="354"/>
      <c r="S22" s="350"/>
      <c r="T22" s="350"/>
      <c r="U22" s="350"/>
      <c r="V22" s="353"/>
      <c r="W22" s="354"/>
      <c r="X22" s="93" t="s">
        <v>115</v>
      </c>
      <c r="Y22" s="93" t="s">
        <v>415</v>
      </c>
      <c r="Z22" s="93" t="s">
        <v>114</v>
      </c>
      <c r="AA22" s="93" t="s">
        <v>113</v>
      </c>
    </row>
    <row r="23" spans="1:27" ht="60" customHeight="1" x14ac:dyDescent="0.25">
      <c r="A23" s="350"/>
      <c r="B23" s="151" t="s">
        <v>111</v>
      </c>
      <c r="C23" s="151"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1" zoomScale="80" zoomScaleNormal="80" zoomScaleSheetLayoutView="11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7" t="str">
        <f>'3.2 паспорт Техсостояние ЛЭП'!A5:AA5</f>
        <v>Год раскрытия информации: 2025 год</v>
      </c>
      <c r="B5" s="317"/>
      <c r="C5" s="317"/>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1" t="s">
        <v>9</v>
      </c>
      <c r="B7" s="321"/>
      <c r="C7" s="321"/>
      <c r="D7" s="13"/>
      <c r="E7" s="13"/>
      <c r="F7" s="13"/>
      <c r="G7" s="13"/>
      <c r="H7" s="13"/>
      <c r="I7" s="13"/>
      <c r="J7" s="13"/>
      <c r="K7" s="13"/>
      <c r="L7" s="13"/>
      <c r="M7" s="13"/>
      <c r="N7" s="13"/>
      <c r="O7" s="13"/>
      <c r="P7" s="13"/>
      <c r="Q7" s="13"/>
      <c r="R7" s="13"/>
      <c r="S7" s="13"/>
      <c r="T7" s="13"/>
      <c r="U7" s="13"/>
    </row>
    <row r="8" spans="1:29" s="12" customFormat="1" ht="18.75" x14ac:dyDescent="0.2">
      <c r="A8" s="321"/>
      <c r="B8" s="321"/>
      <c r="C8" s="321"/>
      <c r="D8" s="14"/>
      <c r="E8" s="14"/>
      <c r="F8" s="14"/>
      <c r="G8" s="14"/>
      <c r="H8" s="13"/>
      <c r="I8" s="13"/>
      <c r="J8" s="13"/>
      <c r="K8" s="13"/>
      <c r="L8" s="13"/>
      <c r="M8" s="13"/>
      <c r="N8" s="13"/>
      <c r="O8" s="13"/>
      <c r="P8" s="13"/>
      <c r="Q8" s="13"/>
      <c r="R8" s="13"/>
      <c r="S8" s="13"/>
      <c r="T8" s="13"/>
      <c r="U8" s="13"/>
    </row>
    <row r="9" spans="1:29" s="12" customFormat="1" ht="18.75" x14ac:dyDescent="0.2">
      <c r="A9" s="322" t="s">
        <v>468</v>
      </c>
      <c r="B9" s="322"/>
      <c r="C9" s="322"/>
      <c r="D9" s="8"/>
      <c r="E9" s="8"/>
      <c r="F9" s="8"/>
      <c r="G9" s="8"/>
      <c r="H9" s="13"/>
      <c r="I9" s="13"/>
      <c r="J9" s="13"/>
      <c r="K9" s="13"/>
      <c r="L9" s="13"/>
      <c r="M9" s="13"/>
      <c r="N9" s="13"/>
      <c r="O9" s="13"/>
      <c r="P9" s="13"/>
      <c r="Q9" s="13"/>
      <c r="R9" s="13"/>
      <c r="S9" s="13"/>
      <c r="T9" s="13"/>
      <c r="U9" s="13"/>
    </row>
    <row r="10" spans="1:29" s="12" customFormat="1" ht="18.75" x14ac:dyDescent="0.2">
      <c r="A10" s="318" t="s">
        <v>8</v>
      </c>
      <c r="B10" s="318"/>
      <c r="C10" s="318"/>
      <c r="D10" s="6"/>
      <c r="E10" s="6"/>
      <c r="F10" s="6"/>
      <c r="G10" s="6"/>
      <c r="H10" s="13"/>
      <c r="I10" s="13"/>
      <c r="J10" s="13"/>
      <c r="K10" s="13"/>
      <c r="L10" s="13"/>
      <c r="M10" s="13"/>
      <c r="N10" s="13"/>
      <c r="O10" s="13"/>
      <c r="P10" s="13"/>
      <c r="Q10" s="13"/>
      <c r="R10" s="13"/>
      <c r="S10" s="13"/>
      <c r="T10" s="13"/>
      <c r="U10" s="13"/>
    </row>
    <row r="11" spans="1:29" s="12" customFormat="1" ht="18.75" x14ac:dyDescent="0.2">
      <c r="A11" s="321"/>
      <c r="B11" s="321"/>
      <c r="C11" s="321"/>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O_TP1600.PS.0183</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318" t="s">
        <v>7</v>
      </c>
      <c r="B13" s="318"/>
      <c r="C13" s="31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24"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56"/>
      <c r="C15" s="356"/>
      <c r="D15" s="8"/>
      <c r="E15" s="8"/>
      <c r="F15" s="8"/>
      <c r="G15" s="8"/>
      <c r="H15" s="8"/>
      <c r="I15" s="8"/>
      <c r="J15" s="8"/>
      <c r="K15" s="8"/>
      <c r="L15" s="8"/>
      <c r="M15" s="8"/>
      <c r="N15" s="8"/>
      <c r="O15" s="8"/>
      <c r="P15" s="8"/>
      <c r="Q15" s="8"/>
      <c r="R15" s="8"/>
      <c r="S15" s="8"/>
      <c r="T15" s="8"/>
      <c r="U15" s="8"/>
    </row>
    <row r="16" spans="1:29" s="3" customFormat="1" ht="15" customHeight="1" x14ac:dyDescent="0.2">
      <c r="A16" s="318" t="s">
        <v>6</v>
      </c>
      <c r="B16" s="318"/>
      <c r="C16" s="318"/>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9" t="s">
        <v>410</v>
      </c>
      <c r="B18" s="319"/>
      <c r="C18" s="31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2.25" customHeight="1" x14ac:dyDescent="0.2">
      <c r="A22" s="24" t="s">
        <v>65</v>
      </c>
      <c r="B22" s="30" t="s">
        <v>423</v>
      </c>
      <c r="C22" s="173" t="s">
        <v>472</v>
      </c>
      <c r="D22" s="29"/>
      <c r="E22" s="29"/>
      <c r="F22" s="28"/>
      <c r="G22" s="28"/>
      <c r="H22" s="28"/>
      <c r="I22" s="28"/>
      <c r="J22" s="28"/>
      <c r="K22" s="28"/>
      <c r="L22" s="28"/>
      <c r="M22" s="28"/>
      <c r="N22" s="28"/>
      <c r="O22" s="28"/>
      <c r="P22" s="28"/>
      <c r="Q22" s="27"/>
      <c r="R22" s="27"/>
      <c r="S22" s="27"/>
      <c r="T22" s="27"/>
      <c r="U22" s="27"/>
    </row>
    <row r="23" spans="1:21" ht="105.75" customHeight="1" x14ac:dyDescent="0.25">
      <c r="A23" s="24" t="s">
        <v>63</v>
      </c>
      <c r="B23" s="26" t="s">
        <v>60</v>
      </c>
      <c r="C23" s="174" t="s">
        <v>475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443</v>
      </c>
      <c r="C24" s="36" t="s">
        <v>534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94" t="s">
        <v>535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6" t="s">
        <v>458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424</v>
      </c>
      <c r="C27" s="174"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2025</v>
      </c>
      <c r="D29" s="179"/>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605</v>
      </c>
      <c r="D30" s="179"/>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17" t="str">
        <f>'3.3 паспорт описание'!A5:C5</f>
        <v>Год раскрытия информации: 2025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row>
    <row r="6" spans="1:28" ht="18.75" x14ac:dyDescent="0.25">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148"/>
      <c r="AB6" s="148"/>
    </row>
    <row r="7" spans="1:28" ht="18.75" x14ac:dyDescent="0.25">
      <c r="A7" s="321"/>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148"/>
      <c r="AB7" s="148"/>
    </row>
    <row r="8" spans="1:28" ht="15.75" x14ac:dyDescent="0.25">
      <c r="A8" s="323" t="s">
        <v>463</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49"/>
      <c r="AB8" s="149"/>
    </row>
    <row r="9" spans="1:28" ht="15.75" x14ac:dyDescent="0.25">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150"/>
      <c r="AB9" s="150"/>
    </row>
    <row r="10" spans="1:28" ht="18.75" x14ac:dyDescent="0.25">
      <c r="A10" s="321"/>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148"/>
      <c r="AB10" s="148"/>
    </row>
    <row r="11" spans="1:28" ht="15.75" x14ac:dyDescent="0.25">
      <c r="A11" s="323" t="str">
        <f>'1. паспорт местоположение'!A12:C12</f>
        <v>O_TP1600.PS.0183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49"/>
      <c r="AB11" s="149"/>
    </row>
    <row r="12" spans="1:28" ht="15.75" x14ac:dyDescent="0.25">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150"/>
      <c r="AB12" s="150"/>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45.75" customHeight="1" x14ac:dyDescent="0.25">
      <c r="A14" s="325"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49"/>
      <c r="AB14" s="149"/>
    </row>
    <row r="15" spans="1:28" ht="15.75" x14ac:dyDescent="0.25">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150"/>
      <c r="AB15" s="150"/>
    </row>
    <row r="16" spans="1:28"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159"/>
      <c r="AB16" s="159"/>
    </row>
    <row r="17" spans="1:2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159"/>
      <c r="AB17" s="159"/>
    </row>
    <row r="18" spans="1:28"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159"/>
      <c r="AB18" s="159"/>
    </row>
    <row r="19" spans="1:2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159"/>
      <c r="AB19" s="159"/>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60"/>
      <c r="AB20" s="160"/>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60"/>
      <c r="AB21" s="160"/>
    </row>
    <row r="22" spans="1:28" x14ac:dyDescent="0.25">
      <c r="A22" s="359" t="s">
        <v>442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61"/>
      <c r="AB22" s="161"/>
    </row>
    <row r="23" spans="1:28" ht="32.25" customHeight="1" x14ac:dyDescent="0.25">
      <c r="A23" s="361" t="s">
        <v>297</v>
      </c>
      <c r="B23" s="362"/>
      <c r="C23" s="362"/>
      <c r="D23" s="362"/>
      <c r="E23" s="362"/>
      <c r="F23" s="362"/>
      <c r="G23" s="362"/>
      <c r="H23" s="362"/>
      <c r="I23" s="362"/>
      <c r="J23" s="362"/>
      <c r="K23" s="362"/>
      <c r="L23" s="363"/>
      <c r="M23" s="360" t="s">
        <v>298</v>
      </c>
      <c r="N23" s="360"/>
      <c r="O23" s="360"/>
      <c r="P23" s="360"/>
      <c r="Q23" s="360"/>
      <c r="R23" s="360"/>
      <c r="S23" s="360"/>
      <c r="T23" s="360"/>
      <c r="U23" s="360"/>
      <c r="V23" s="360"/>
      <c r="W23" s="360"/>
      <c r="X23" s="360"/>
      <c r="Y23" s="360"/>
      <c r="Z23" s="360"/>
    </row>
    <row r="24" spans="1:28" ht="151.5" customHeight="1" x14ac:dyDescent="0.25">
      <c r="A24" s="90" t="s">
        <v>231</v>
      </c>
      <c r="B24" s="91" t="s">
        <v>238</v>
      </c>
      <c r="C24" s="90" t="s">
        <v>291</v>
      </c>
      <c r="D24" s="90" t="s">
        <v>232</v>
      </c>
      <c r="E24" s="90" t="s">
        <v>292</v>
      </c>
      <c r="F24" s="90" t="s">
        <v>294</v>
      </c>
      <c r="G24" s="90" t="s">
        <v>293</v>
      </c>
      <c r="H24" s="90" t="s">
        <v>233</v>
      </c>
      <c r="I24" s="90" t="s">
        <v>295</v>
      </c>
      <c r="J24" s="90" t="s">
        <v>239</v>
      </c>
      <c r="K24" s="91" t="s">
        <v>237</v>
      </c>
      <c r="L24" s="91" t="s">
        <v>234</v>
      </c>
      <c r="M24" s="92" t="s">
        <v>246</v>
      </c>
      <c r="N24" s="91" t="s">
        <v>453</v>
      </c>
      <c r="O24" s="90" t="s">
        <v>244</v>
      </c>
      <c r="P24" s="90" t="s">
        <v>245</v>
      </c>
      <c r="Q24" s="90" t="s">
        <v>243</v>
      </c>
      <c r="R24" s="90" t="s">
        <v>233</v>
      </c>
      <c r="S24" s="90" t="s">
        <v>242</v>
      </c>
      <c r="T24" s="90" t="s">
        <v>241</v>
      </c>
      <c r="U24" s="90" t="s">
        <v>290</v>
      </c>
      <c r="V24" s="90" t="s">
        <v>243</v>
      </c>
      <c r="W24" s="105" t="s">
        <v>236</v>
      </c>
      <c r="X24" s="105" t="s">
        <v>248</v>
      </c>
      <c r="Y24" s="105" t="s">
        <v>249</v>
      </c>
      <c r="Z24" s="107" t="s">
        <v>247</v>
      </c>
    </row>
    <row r="25" spans="1:28" ht="16.5" customHeight="1" x14ac:dyDescent="0.25">
      <c r="A25" s="90">
        <v>1</v>
      </c>
      <c r="B25" s="91">
        <v>2</v>
      </c>
      <c r="C25" s="90">
        <v>3</v>
      </c>
      <c r="D25" s="91">
        <v>4</v>
      </c>
      <c r="E25" s="90">
        <v>5</v>
      </c>
      <c r="F25" s="91">
        <v>6</v>
      </c>
      <c r="G25" s="90">
        <v>7</v>
      </c>
      <c r="H25" s="91">
        <v>8</v>
      </c>
      <c r="I25" s="90">
        <v>9</v>
      </c>
      <c r="J25" s="91">
        <v>10</v>
      </c>
      <c r="K25" s="162">
        <v>11</v>
      </c>
      <c r="L25" s="91">
        <v>12</v>
      </c>
      <c r="M25" s="162">
        <v>13</v>
      </c>
      <c r="N25" s="91">
        <v>14</v>
      </c>
      <c r="O25" s="162">
        <v>15</v>
      </c>
      <c r="P25" s="91">
        <v>16</v>
      </c>
      <c r="Q25" s="162">
        <v>17</v>
      </c>
      <c r="R25" s="91">
        <v>18</v>
      </c>
      <c r="S25" s="162">
        <v>19</v>
      </c>
      <c r="T25" s="91">
        <v>20</v>
      </c>
      <c r="U25" s="162">
        <v>21</v>
      </c>
      <c r="V25" s="91">
        <v>22</v>
      </c>
      <c r="W25" s="162">
        <v>23</v>
      </c>
      <c r="X25" s="91">
        <v>24</v>
      </c>
      <c r="Y25" s="162">
        <v>25</v>
      </c>
      <c r="Z25" s="91">
        <v>26</v>
      </c>
    </row>
    <row r="26" spans="1:28" ht="45.75" customHeight="1" x14ac:dyDescent="0.25">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25">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25">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25">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25">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25">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25">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25">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7" t="str">
        <f>'3.4. Паспорт надежность'!A4:Z4</f>
        <v>Год раскрытия информации: 2025 год</v>
      </c>
      <c r="B5" s="317"/>
      <c r="C5" s="317"/>
      <c r="D5" s="317"/>
      <c r="E5" s="317"/>
      <c r="F5" s="317"/>
      <c r="G5" s="317"/>
      <c r="H5" s="317"/>
      <c r="I5" s="317"/>
      <c r="J5" s="317"/>
      <c r="K5" s="317"/>
      <c r="L5" s="317"/>
      <c r="M5" s="317"/>
      <c r="N5" s="317"/>
      <c r="O5" s="317"/>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1" t="s">
        <v>9</v>
      </c>
      <c r="B7" s="321"/>
      <c r="C7" s="321"/>
      <c r="D7" s="321"/>
      <c r="E7" s="321"/>
      <c r="F7" s="321"/>
      <c r="G7" s="321"/>
      <c r="H7" s="321"/>
      <c r="I7" s="321"/>
      <c r="J7" s="321"/>
      <c r="K7" s="321"/>
      <c r="L7" s="321"/>
      <c r="M7" s="321"/>
      <c r="N7" s="321"/>
      <c r="O7" s="321"/>
      <c r="P7" s="13"/>
      <c r="Q7" s="13"/>
      <c r="R7" s="13"/>
      <c r="S7" s="13"/>
      <c r="T7" s="13"/>
      <c r="U7" s="13"/>
      <c r="V7" s="13"/>
      <c r="W7" s="13"/>
      <c r="X7" s="13"/>
      <c r="Y7" s="13"/>
      <c r="Z7" s="13"/>
    </row>
    <row r="8" spans="1:28" s="12" customFormat="1" ht="18.75" x14ac:dyDescent="0.2">
      <c r="A8" s="321"/>
      <c r="B8" s="321"/>
      <c r="C8" s="321"/>
      <c r="D8" s="321"/>
      <c r="E8" s="321"/>
      <c r="F8" s="321"/>
      <c r="G8" s="321"/>
      <c r="H8" s="321"/>
      <c r="I8" s="321"/>
      <c r="J8" s="321"/>
      <c r="K8" s="321"/>
      <c r="L8" s="321"/>
      <c r="M8" s="321"/>
      <c r="N8" s="321"/>
      <c r="O8" s="321"/>
      <c r="P8" s="13"/>
      <c r="Q8" s="13"/>
      <c r="R8" s="13"/>
      <c r="S8" s="13"/>
      <c r="T8" s="13"/>
      <c r="U8" s="13"/>
      <c r="V8" s="13"/>
      <c r="W8" s="13"/>
      <c r="X8" s="13"/>
      <c r="Y8" s="13"/>
      <c r="Z8" s="13"/>
    </row>
    <row r="9" spans="1:28" s="12" customFormat="1" ht="18.75" x14ac:dyDescent="0.2">
      <c r="A9" s="323" t="s">
        <v>462</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8" t="s">
        <v>8</v>
      </c>
      <c r="B10" s="318"/>
      <c r="C10" s="318"/>
      <c r="D10" s="318"/>
      <c r="E10" s="318"/>
      <c r="F10" s="318"/>
      <c r="G10" s="318"/>
      <c r="H10" s="318"/>
      <c r="I10" s="318"/>
      <c r="J10" s="318"/>
      <c r="K10" s="318"/>
      <c r="L10" s="318"/>
      <c r="M10" s="318"/>
      <c r="N10" s="318"/>
      <c r="O10" s="318"/>
      <c r="P10" s="13"/>
      <c r="Q10" s="13"/>
      <c r="R10" s="13"/>
      <c r="S10" s="13"/>
      <c r="T10" s="13"/>
      <c r="U10" s="13"/>
      <c r="V10" s="13"/>
      <c r="W10" s="13"/>
      <c r="X10" s="13"/>
      <c r="Y10" s="13"/>
      <c r="Z10" s="13"/>
    </row>
    <row r="11" spans="1:28" s="12" customFormat="1" ht="18.75" x14ac:dyDescent="0.2">
      <c r="A11" s="321"/>
      <c r="B11" s="321"/>
      <c r="C11" s="321"/>
      <c r="D11" s="321"/>
      <c r="E11" s="321"/>
      <c r="F11" s="321"/>
      <c r="G11" s="321"/>
      <c r="H11" s="321"/>
      <c r="I11" s="321"/>
      <c r="J11" s="321"/>
      <c r="K11" s="321"/>
      <c r="L11" s="321"/>
      <c r="M11" s="321"/>
      <c r="N11" s="321"/>
      <c r="O11" s="321"/>
      <c r="P11" s="13"/>
      <c r="Q11" s="13"/>
      <c r="R11" s="13"/>
      <c r="S11" s="13"/>
      <c r="T11" s="13"/>
      <c r="U11" s="13"/>
      <c r="V11" s="13"/>
      <c r="W11" s="13"/>
      <c r="X11" s="13"/>
      <c r="Y11" s="13"/>
      <c r="Z11" s="13"/>
    </row>
    <row r="12" spans="1:28" s="12" customFormat="1" ht="18.75" x14ac:dyDescent="0.2">
      <c r="A12" s="323" t="str">
        <f>'1. паспорт местоположение'!A12:C12</f>
        <v>O_TP1600.PS.0183</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8" t="s">
        <v>7</v>
      </c>
      <c r="B13" s="318"/>
      <c r="C13" s="318"/>
      <c r="D13" s="318"/>
      <c r="E13" s="318"/>
      <c r="F13" s="318"/>
      <c r="G13" s="318"/>
      <c r="H13" s="318"/>
      <c r="I13" s="318"/>
      <c r="J13" s="318"/>
      <c r="K13" s="318"/>
      <c r="L13" s="318"/>
      <c r="M13" s="318"/>
      <c r="N13" s="318"/>
      <c r="O13" s="318"/>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45.75" customHeight="1" x14ac:dyDescent="0.2">
      <c r="A15" s="325"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22"/>
      <c r="C15" s="322"/>
      <c r="D15" s="322"/>
      <c r="E15" s="322"/>
      <c r="F15" s="322"/>
      <c r="G15" s="322"/>
      <c r="H15" s="322"/>
      <c r="I15" s="322"/>
      <c r="J15" s="322"/>
      <c r="K15" s="322"/>
      <c r="L15" s="322"/>
      <c r="M15" s="322"/>
      <c r="N15" s="322"/>
      <c r="O15" s="322"/>
      <c r="P15" s="8"/>
      <c r="Q15" s="8"/>
      <c r="R15" s="8"/>
      <c r="S15" s="8"/>
      <c r="T15" s="8"/>
      <c r="U15" s="8"/>
      <c r="V15" s="8"/>
      <c r="W15" s="8"/>
      <c r="X15" s="8"/>
      <c r="Y15" s="8"/>
      <c r="Z15" s="8"/>
    </row>
    <row r="16" spans="1:28" s="3" customFormat="1" ht="15" customHeight="1" x14ac:dyDescent="0.2">
      <c r="A16" s="318" t="s">
        <v>6</v>
      </c>
      <c r="B16" s="318"/>
      <c r="C16" s="318"/>
      <c r="D16" s="318"/>
      <c r="E16" s="318"/>
      <c r="F16" s="318"/>
      <c r="G16" s="318"/>
      <c r="H16" s="318"/>
      <c r="I16" s="318"/>
      <c r="J16" s="318"/>
      <c r="K16" s="318"/>
      <c r="L16" s="318"/>
      <c r="M16" s="318"/>
      <c r="N16" s="318"/>
      <c r="O16" s="318"/>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64" t="s">
        <v>419</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65" t="s">
        <v>86</v>
      </c>
      <c r="F19" s="366"/>
      <c r="G19" s="366"/>
      <c r="H19" s="366"/>
      <c r="I19" s="367"/>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4"/>
  <sheetViews>
    <sheetView topLeftCell="A13" zoomScale="70" zoomScaleNormal="70" workbookViewId="0">
      <selection activeCell="AS24" sqref="AS24"/>
    </sheetView>
  </sheetViews>
  <sheetFormatPr defaultRowHeight="15.75" outlineLevelRow="1" x14ac:dyDescent="0.25"/>
  <cols>
    <col min="1" max="1" width="61.7109375" style="262" customWidth="1"/>
    <col min="2" max="3" width="4.140625" style="262" customWidth="1"/>
    <col min="4" max="4" width="4.28515625" style="262" customWidth="1"/>
    <col min="5" max="22" width="4.140625" style="262" hidden="1" customWidth="1"/>
    <col min="23" max="36" width="5" style="262" hidden="1" customWidth="1"/>
    <col min="37" max="37" width="5" style="262" customWidth="1"/>
    <col min="38" max="38" width="11.7109375" style="262" customWidth="1"/>
    <col min="39" max="39" width="16.7109375" style="262" customWidth="1"/>
    <col min="40" max="40" width="22.140625" style="262" customWidth="1"/>
    <col min="41" max="41" width="20.28515625" style="262" customWidth="1"/>
    <col min="42" max="55" width="16.7109375" style="262" customWidth="1"/>
    <col min="56" max="56" width="18.85546875" style="262" customWidth="1"/>
    <col min="57" max="57" width="20.5703125" style="262" customWidth="1"/>
    <col min="58" max="59" width="16.7109375" style="262" customWidth="1"/>
    <col min="60" max="60" width="26.28515625" style="262" customWidth="1"/>
    <col min="61" max="79" width="16.7109375" style="262" customWidth="1"/>
    <col min="80" max="95" width="17.85546875" style="262" customWidth="1"/>
    <col min="96" max="125" width="16.7109375" style="262" customWidth="1"/>
    <col min="126" max="16384" width="9.140625" style="262"/>
  </cols>
  <sheetData>
    <row r="1" spans="1:49" ht="18.75" x14ac:dyDescent="0.25">
      <c r="AW1" s="38" t="s">
        <v>69</v>
      </c>
    </row>
    <row r="2" spans="1:49" ht="18.75" x14ac:dyDescent="0.3">
      <c r="AW2" s="15" t="s">
        <v>10</v>
      </c>
    </row>
    <row r="3" spans="1:49" ht="18.75"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W3" s="15" t="s">
        <v>68</v>
      </c>
    </row>
    <row r="4" spans="1:49" s="12" customFormat="1" ht="18.75" customHeight="1" x14ac:dyDescent="0.2">
      <c r="A4" s="455" t="str">
        <f>'1. паспорт местоположение'!A5:C5</f>
        <v>Год раскрытия информации: 2025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c r="AD4" s="455"/>
      <c r="AE4" s="455"/>
      <c r="AF4" s="455"/>
      <c r="AG4" s="455"/>
      <c r="AH4" s="455"/>
      <c r="AI4" s="455"/>
      <c r="AJ4" s="455"/>
      <c r="AK4" s="455"/>
      <c r="AL4" s="455"/>
      <c r="AM4" s="455"/>
      <c r="AN4" s="455"/>
      <c r="AO4" s="455"/>
      <c r="AP4" s="455"/>
      <c r="AQ4" s="455"/>
      <c r="AR4" s="455"/>
    </row>
    <row r="5" spans="1:49" s="12" customFormat="1" ht="18.75" x14ac:dyDescent="0.3">
      <c r="A5" s="17"/>
      <c r="I5" s="16"/>
      <c r="J5" s="16"/>
      <c r="K5" s="15"/>
    </row>
    <row r="6" spans="1:49" s="12" customFormat="1" ht="18.75" x14ac:dyDescent="0.2">
      <c r="A6" s="321" t="s">
        <v>9</v>
      </c>
      <c r="B6" s="321"/>
      <c r="C6" s="321"/>
      <c r="D6" s="321"/>
      <c r="E6" s="321"/>
      <c r="F6" s="321"/>
      <c r="G6" s="321"/>
      <c r="H6" s="321"/>
      <c r="I6" s="321"/>
      <c r="J6" s="321"/>
      <c r="K6" s="321"/>
      <c r="L6" s="321"/>
      <c r="M6" s="321"/>
      <c r="N6" s="321"/>
      <c r="O6" s="321"/>
      <c r="P6" s="321"/>
      <c r="Q6" s="321"/>
      <c r="R6" s="321"/>
      <c r="S6" s="321"/>
      <c r="T6" s="321"/>
      <c r="U6" s="321"/>
      <c r="V6" s="321"/>
      <c r="W6" s="321"/>
      <c r="X6" s="321"/>
      <c r="Y6" s="321"/>
      <c r="Z6" s="321"/>
      <c r="AA6" s="321"/>
      <c r="AB6" s="321"/>
      <c r="AC6" s="321"/>
      <c r="AD6" s="321"/>
      <c r="AE6" s="321"/>
      <c r="AF6" s="321"/>
      <c r="AG6" s="321"/>
      <c r="AH6" s="321"/>
      <c r="AI6" s="321"/>
      <c r="AJ6" s="321"/>
      <c r="AK6" s="321"/>
      <c r="AL6" s="321"/>
      <c r="AM6" s="321"/>
      <c r="AN6" s="321"/>
      <c r="AO6" s="321"/>
      <c r="AP6" s="321"/>
      <c r="AQ6" s="321"/>
      <c r="AR6" s="321"/>
    </row>
    <row r="7" spans="1:49" s="12" customFormat="1" ht="18.75" x14ac:dyDescent="0.2">
      <c r="A7" s="258"/>
      <c r="B7" s="258"/>
      <c r="C7" s="258"/>
      <c r="D7" s="258"/>
      <c r="E7" s="258"/>
      <c r="F7" s="258"/>
      <c r="G7" s="258"/>
      <c r="H7" s="258"/>
      <c r="I7" s="258"/>
      <c r="J7" s="258"/>
      <c r="K7" s="258"/>
      <c r="L7" s="148"/>
      <c r="M7" s="148"/>
      <c r="N7" s="148"/>
      <c r="O7" s="148"/>
      <c r="P7" s="148"/>
      <c r="Q7" s="148"/>
      <c r="R7" s="148"/>
      <c r="S7" s="148"/>
      <c r="T7" s="148"/>
      <c r="U7" s="148"/>
      <c r="V7" s="148"/>
      <c r="W7" s="148"/>
      <c r="X7" s="148"/>
      <c r="Y7" s="148"/>
    </row>
    <row r="8" spans="1:49" s="12" customFormat="1" ht="18.75" customHeight="1" x14ac:dyDescent="0.2">
      <c r="A8" s="322" t="str">
        <f>'1. паспорт местоположение'!A9:C9</f>
        <v xml:space="preserve">АО "Россети Тюмень" </v>
      </c>
      <c r="B8" s="322"/>
      <c r="C8" s="322"/>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322"/>
      <c r="AE8" s="322"/>
      <c r="AF8" s="322"/>
      <c r="AG8" s="322"/>
      <c r="AH8" s="322"/>
      <c r="AI8" s="322"/>
      <c r="AJ8" s="322"/>
      <c r="AK8" s="322"/>
      <c r="AL8" s="322"/>
      <c r="AM8" s="322"/>
      <c r="AN8" s="322"/>
      <c r="AO8" s="322"/>
      <c r="AP8" s="322"/>
      <c r="AQ8" s="322"/>
      <c r="AR8" s="322"/>
    </row>
    <row r="9" spans="1:49" s="12" customFormat="1" ht="18.75" customHeight="1" x14ac:dyDescent="0.2">
      <c r="A9" s="318" t="s">
        <v>8</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row>
    <row r="10" spans="1:49" s="12" customFormat="1" ht="18.75" x14ac:dyDescent="0.2">
      <c r="A10" s="258"/>
      <c r="B10" s="258"/>
      <c r="C10" s="258"/>
      <c r="D10" s="258"/>
      <c r="E10" s="258"/>
      <c r="F10" s="258"/>
      <c r="G10" s="258"/>
      <c r="H10" s="258"/>
      <c r="I10" s="258"/>
      <c r="J10" s="258"/>
      <c r="K10" s="258"/>
      <c r="L10" s="148"/>
      <c r="M10" s="148"/>
      <c r="N10" s="148"/>
      <c r="O10" s="148"/>
      <c r="P10" s="148"/>
      <c r="Q10" s="148"/>
      <c r="R10" s="148"/>
      <c r="S10" s="148"/>
      <c r="T10" s="148"/>
      <c r="U10" s="148"/>
      <c r="V10" s="148"/>
      <c r="W10" s="148"/>
      <c r="X10" s="148"/>
      <c r="Y10" s="148"/>
    </row>
    <row r="11" spans="1:49" s="12" customFormat="1" ht="18.75" customHeight="1" x14ac:dyDescent="0.2">
      <c r="A11" s="456" t="str">
        <f>'1. паспорт местоположение'!A12:C12</f>
        <v>O_TP1600.PS.0183</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c r="AD11" s="456"/>
      <c r="AE11" s="456"/>
      <c r="AF11" s="456"/>
      <c r="AG11" s="456"/>
      <c r="AH11" s="456"/>
      <c r="AI11" s="456"/>
      <c r="AJ11" s="456"/>
      <c r="AK11" s="456"/>
      <c r="AL11" s="456"/>
      <c r="AM11" s="456"/>
      <c r="AN11" s="456"/>
      <c r="AO11" s="456"/>
      <c r="AP11" s="456"/>
      <c r="AQ11" s="456"/>
      <c r="AR11" s="456"/>
    </row>
    <row r="12" spans="1:49" s="12" customFormat="1" ht="18.75" customHeight="1" x14ac:dyDescent="0.2">
      <c r="A12" s="318" t="s">
        <v>7</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row>
    <row r="13" spans="1:49"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row>
    <row r="14" spans="1:49" s="3" customFormat="1" ht="12" x14ac:dyDescent="0.2">
      <c r="A14" s="456"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row>
    <row r="15" spans="1:49" s="3" customFormat="1" ht="15" customHeight="1" x14ac:dyDescent="0.2">
      <c r="A15" s="318" t="s">
        <v>6</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9"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259"/>
      <c r="U16" s="259"/>
      <c r="V16" s="259"/>
    </row>
    <row r="17" spans="1:61" s="3" customFormat="1" ht="15" customHeight="1" x14ac:dyDescent="0.2">
      <c r="A17" s="320" t="s">
        <v>420</v>
      </c>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row>
    <row r="18" spans="1:61" s="12" customFormat="1" ht="18.75" customHeight="1" x14ac:dyDescent="0.2">
      <c r="A18" s="18"/>
      <c r="I18" s="16"/>
      <c r="J18" s="16"/>
      <c r="K18" s="38"/>
      <c r="AR18" s="38"/>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U22" s="264"/>
      <c r="BD22" s="193"/>
      <c r="BE22" s="265"/>
      <c r="BF22" s="265"/>
      <c r="BG22" s="265"/>
      <c r="BH22" s="265"/>
      <c r="BI22" s="265"/>
    </row>
    <row r="23" spans="1:61" ht="27.75" x14ac:dyDescent="0.4">
      <c r="A23" s="263"/>
      <c r="B23" s="263"/>
      <c r="C23" s="263"/>
      <c r="D23" s="263"/>
      <c r="E23" s="263"/>
      <c r="F23" s="263"/>
      <c r="G23" s="263"/>
      <c r="H23" s="263"/>
      <c r="I23" s="263"/>
      <c r="J23" s="263"/>
      <c r="K23" s="263"/>
      <c r="L23" s="263"/>
      <c r="M23" s="263"/>
      <c r="N23" s="263"/>
      <c r="O23" s="263"/>
      <c r="P23" s="263"/>
      <c r="Q23" s="263"/>
      <c r="R23" s="263"/>
      <c r="S23" s="263"/>
      <c r="T23" s="263"/>
      <c r="U23" s="263"/>
      <c r="V23" s="263"/>
      <c r="W23" s="263"/>
      <c r="X23" s="263"/>
      <c r="Y23" s="263"/>
      <c r="Z23" s="263"/>
      <c r="AA23" s="263"/>
      <c r="AB23" s="263"/>
      <c r="AC23" s="263"/>
      <c r="AD23" s="263"/>
      <c r="AE23" s="263"/>
      <c r="AF23" s="263"/>
      <c r="AG23" s="263"/>
      <c r="AH23" s="263"/>
      <c r="AI23" s="263"/>
      <c r="AJ23" s="263"/>
      <c r="AK23" s="263"/>
      <c r="AU23" s="264"/>
      <c r="BD23" s="193"/>
      <c r="BE23" s="265"/>
      <c r="BF23" s="265"/>
      <c r="BG23" s="265"/>
      <c r="BH23" s="265"/>
      <c r="BI23" s="265"/>
    </row>
    <row r="24" spans="1:61" ht="18.75" customHeight="1" thickBot="1" x14ac:dyDescent="0.3">
      <c r="A24" s="266" t="s">
        <v>287</v>
      </c>
      <c r="B24" s="267"/>
      <c r="C24" s="267"/>
      <c r="D24" s="267"/>
      <c r="E24" s="267"/>
      <c r="F24" s="267"/>
      <c r="G24" s="267"/>
      <c r="H24" s="267"/>
      <c r="I24" s="267"/>
      <c r="J24" s="267"/>
      <c r="K24" s="267"/>
      <c r="L24" s="267"/>
      <c r="M24" s="267"/>
      <c r="N24" s="267"/>
      <c r="O24" s="267"/>
      <c r="P24" s="267"/>
      <c r="Q24" s="267"/>
      <c r="R24" s="267"/>
      <c r="S24" s="267"/>
      <c r="T24" s="267"/>
      <c r="U24" s="267"/>
      <c r="V24" s="267"/>
      <c r="W24" s="267"/>
      <c r="X24" s="267"/>
      <c r="Y24" s="267"/>
      <c r="Z24" s="267"/>
      <c r="AA24" s="267"/>
      <c r="AB24" s="267"/>
      <c r="AC24" s="267"/>
      <c r="AD24" s="267"/>
      <c r="AE24" s="267"/>
      <c r="AF24" s="267"/>
      <c r="AG24" s="267"/>
      <c r="AH24" s="267"/>
      <c r="AI24" s="267"/>
      <c r="AJ24" s="267"/>
      <c r="AK24" s="267"/>
      <c r="AL24" s="267"/>
      <c r="AN24" s="268"/>
      <c r="AO24" s="269"/>
      <c r="AP24" s="269"/>
      <c r="AQ24" s="269"/>
      <c r="AR24" s="269"/>
    </row>
    <row r="25" spans="1:61" ht="18.75" customHeight="1" x14ac:dyDescent="0.25">
      <c r="A25" s="459" t="s">
        <v>524</v>
      </c>
      <c r="B25" s="460"/>
      <c r="C25" s="460"/>
      <c r="D25" s="460"/>
      <c r="E25" s="460"/>
      <c r="F25" s="460"/>
      <c r="G25" s="460"/>
      <c r="H25" s="460"/>
      <c r="I25" s="460"/>
      <c r="J25" s="460"/>
      <c r="K25" s="460"/>
      <c r="L25" s="460"/>
      <c r="M25" s="460"/>
      <c r="N25" s="460"/>
      <c r="O25" s="460"/>
      <c r="P25" s="460"/>
      <c r="Q25" s="460"/>
      <c r="R25" s="460"/>
      <c r="S25" s="460"/>
      <c r="T25" s="460"/>
      <c r="U25" s="460"/>
      <c r="V25" s="460"/>
      <c r="W25" s="460"/>
      <c r="X25" s="460"/>
      <c r="Y25" s="460"/>
      <c r="Z25" s="460"/>
      <c r="AA25" s="460"/>
      <c r="AB25" s="460"/>
      <c r="AC25" s="460"/>
      <c r="AD25" s="460"/>
      <c r="AE25" s="460"/>
      <c r="AF25" s="460"/>
      <c r="AG25" s="460"/>
      <c r="AH25" s="460"/>
      <c r="AI25" s="460"/>
      <c r="AJ25" s="461"/>
      <c r="AK25" s="462">
        <f>'6.2. Паспорт фин осв ввод'!D30*1000000</f>
        <v>511099.29</v>
      </c>
      <c r="AL25" s="463"/>
      <c r="AN25" s="263" t="s">
        <v>286</v>
      </c>
      <c r="AO25" s="270"/>
      <c r="AP25" s="270"/>
    </row>
    <row r="26" spans="1:61" ht="15.75" customHeight="1" x14ac:dyDescent="0.25">
      <c r="A26" s="422" t="s">
        <v>285</v>
      </c>
      <c r="B26" s="423"/>
      <c r="C26" s="423"/>
      <c r="D26" s="423"/>
      <c r="E26" s="423"/>
      <c r="F26" s="423"/>
      <c r="G26" s="423"/>
      <c r="H26" s="423"/>
      <c r="I26" s="423"/>
      <c r="J26" s="423"/>
      <c r="K26" s="423"/>
      <c r="L26" s="423"/>
      <c r="M26" s="423"/>
      <c r="N26" s="423"/>
      <c r="O26" s="423"/>
      <c r="P26" s="423"/>
      <c r="Q26" s="423"/>
      <c r="R26" s="423"/>
      <c r="S26" s="423"/>
      <c r="T26" s="423"/>
      <c r="U26" s="423"/>
      <c r="V26" s="423"/>
      <c r="W26" s="423"/>
      <c r="X26" s="423"/>
      <c r="Y26" s="423"/>
      <c r="Z26" s="423"/>
      <c r="AA26" s="423"/>
      <c r="AB26" s="423"/>
      <c r="AC26" s="423"/>
      <c r="AD26" s="423"/>
      <c r="AE26" s="423"/>
      <c r="AF26" s="423"/>
      <c r="AG26" s="423"/>
      <c r="AH26" s="423"/>
      <c r="AI26" s="423"/>
      <c r="AJ26" s="424"/>
      <c r="AK26" s="457"/>
      <c r="AL26" s="458"/>
      <c r="AN26" s="453" t="s">
        <v>284</v>
      </c>
      <c r="AO26" s="454"/>
      <c r="AP26" s="271">
        <v>2.232608249076895E-3</v>
      </c>
    </row>
    <row r="27" spans="1:61" x14ac:dyDescent="0.25">
      <c r="A27" s="422" t="s">
        <v>283</v>
      </c>
      <c r="B27" s="423"/>
      <c r="C27" s="423"/>
      <c r="D27" s="423"/>
      <c r="E27" s="423"/>
      <c r="F27" s="423"/>
      <c r="G27" s="423"/>
      <c r="H27" s="423"/>
      <c r="I27" s="423"/>
      <c r="J27" s="423"/>
      <c r="K27" s="423"/>
      <c r="L27" s="423"/>
      <c r="M27" s="423"/>
      <c r="N27" s="423"/>
      <c r="O27" s="423"/>
      <c r="P27" s="423"/>
      <c r="Q27" s="423"/>
      <c r="R27" s="423"/>
      <c r="S27" s="423"/>
      <c r="T27" s="423"/>
      <c r="U27" s="423"/>
      <c r="V27" s="423"/>
      <c r="W27" s="423"/>
      <c r="X27" s="423"/>
      <c r="Y27" s="423"/>
      <c r="Z27" s="423"/>
      <c r="AA27" s="423"/>
      <c r="AB27" s="423"/>
      <c r="AC27" s="423"/>
      <c r="AD27" s="423"/>
      <c r="AE27" s="423"/>
      <c r="AF27" s="423"/>
      <c r="AG27" s="423"/>
      <c r="AH27" s="423"/>
      <c r="AI27" s="423"/>
      <c r="AJ27" s="424"/>
      <c r="AK27" s="451">
        <v>29</v>
      </c>
      <c r="AL27" s="452"/>
      <c r="AN27" s="453" t="s">
        <v>282</v>
      </c>
      <c r="AO27" s="454"/>
      <c r="AP27" s="271">
        <v>2.5445036214728489E-3</v>
      </c>
    </row>
    <row r="28" spans="1:61" ht="15" customHeight="1" x14ac:dyDescent="0.25">
      <c r="A28" s="422" t="s">
        <v>281</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451">
        <v>1</v>
      </c>
      <c r="AL28" s="452"/>
      <c r="AN28" s="453" t="s">
        <v>525</v>
      </c>
      <c r="AO28" s="454"/>
      <c r="AP28" s="272">
        <v>3821557936.537117</v>
      </c>
      <c r="AU28" s="273"/>
      <c r="AW28" s="274"/>
      <c r="AX28" s="274"/>
    </row>
    <row r="29" spans="1:61" ht="15" customHeight="1" x14ac:dyDescent="0.25">
      <c r="A29" s="422" t="s">
        <v>280</v>
      </c>
      <c r="B29" s="423"/>
      <c r="C29" s="423"/>
      <c r="D29" s="423"/>
      <c r="E29" s="423"/>
      <c r="F29" s="423"/>
      <c r="G29" s="423"/>
      <c r="H29" s="423"/>
      <c r="I29" s="423"/>
      <c r="J29" s="423"/>
      <c r="K29" s="423"/>
      <c r="L29" s="423"/>
      <c r="M29" s="423"/>
      <c r="N29" s="423"/>
      <c r="O29" s="423"/>
      <c r="P29" s="423"/>
      <c r="Q29" s="423"/>
      <c r="R29" s="423"/>
      <c r="S29" s="423"/>
      <c r="T29" s="423"/>
      <c r="U29" s="423"/>
      <c r="V29" s="423"/>
      <c r="W29" s="423"/>
      <c r="X29" s="423"/>
      <c r="Y29" s="423"/>
      <c r="Z29" s="423"/>
      <c r="AA29" s="423"/>
      <c r="AB29" s="423"/>
      <c r="AC29" s="423"/>
      <c r="AD29" s="423"/>
      <c r="AE29" s="423"/>
      <c r="AF29" s="423"/>
      <c r="AG29" s="423"/>
      <c r="AH29" s="423"/>
      <c r="AI29" s="423"/>
      <c r="AJ29" s="424"/>
      <c r="AK29" s="449">
        <v>0</v>
      </c>
      <c r="AL29" s="450"/>
      <c r="AN29" s="453" t="s">
        <v>526</v>
      </c>
      <c r="AO29" s="454"/>
      <c r="AP29" s="275" t="s">
        <v>536</v>
      </c>
      <c r="AU29" s="273"/>
    </row>
    <row r="30" spans="1:61" ht="15" customHeight="1" x14ac:dyDescent="0.25">
      <c r="A30" s="422" t="s">
        <v>527</v>
      </c>
      <c r="B30" s="423"/>
      <c r="C30" s="423"/>
      <c r="D30" s="423"/>
      <c r="E30" s="423"/>
      <c r="F30" s="423"/>
      <c r="G30" s="423"/>
      <c r="H30" s="423"/>
      <c r="I30" s="423"/>
      <c r="J30" s="423"/>
      <c r="K30" s="423"/>
      <c r="L30" s="423"/>
      <c r="M30" s="423"/>
      <c r="N30" s="423"/>
      <c r="O30" s="423"/>
      <c r="P30" s="423"/>
      <c r="Q30" s="423"/>
      <c r="R30" s="423"/>
      <c r="S30" s="423"/>
      <c r="T30" s="423"/>
      <c r="U30" s="423"/>
      <c r="V30" s="423"/>
      <c r="W30" s="423"/>
      <c r="X30" s="423"/>
      <c r="Y30" s="423"/>
      <c r="Z30" s="423"/>
      <c r="AA30" s="423"/>
      <c r="AB30" s="423"/>
      <c r="AC30" s="423"/>
      <c r="AD30" s="423"/>
      <c r="AE30" s="423"/>
      <c r="AF30" s="423"/>
      <c r="AG30" s="423"/>
      <c r="AH30" s="423"/>
      <c r="AI30" s="423"/>
      <c r="AJ30" s="424"/>
      <c r="AK30" s="449">
        <v>1</v>
      </c>
      <c r="AL30" s="450"/>
      <c r="AU30" s="273"/>
    </row>
    <row r="31" spans="1:61" x14ac:dyDescent="0.25">
      <c r="A31" s="422" t="s">
        <v>279</v>
      </c>
      <c r="B31" s="423"/>
      <c r="C31" s="423"/>
      <c r="D31" s="423"/>
      <c r="E31" s="423"/>
      <c r="F31" s="423"/>
      <c r="G31" s="423"/>
      <c r="H31" s="423"/>
      <c r="I31" s="423"/>
      <c r="J31" s="423"/>
      <c r="K31" s="423"/>
      <c r="L31" s="423"/>
      <c r="M31" s="423"/>
      <c r="N31" s="423"/>
      <c r="O31" s="423"/>
      <c r="P31" s="423"/>
      <c r="Q31" s="423"/>
      <c r="R31" s="423"/>
      <c r="S31" s="423"/>
      <c r="T31" s="423"/>
      <c r="U31" s="423"/>
      <c r="V31" s="423"/>
      <c r="W31" s="423"/>
      <c r="X31" s="423"/>
      <c r="Y31" s="423"/>
      <c r="Z31" s="423"/>
      <c r="AA31" s="423"/>
      <c r="AB31" s="423"/>
      <c r="AC31" s="423"/>
      <c r="AD31" s="423"/>
      <c r="AE31" s="423"/>
      <c r="AF31" s="423"/>
      <c r="AG31" s="423"/>
      <c r="AH31" s="423"/>
      <c r="AI31" s="423"/>
      <c r="AJ31" s="424"/>
      <c r="AK31" s="447">
        <v>1</v>
      </c>
      <c r="AL31" s="448"/>
      <c r="AU31" s="273"/>
    </row>
    <row r="32" spans="1:61" x14ac:dyDescent="0.25">
      <c r="A32" s="422" t="s">
        <v>263</v>
      </c>
      <c r="B32" s="423"/>
      <c r="C32" s="423"/>
      <c r="D32" s="423"/>
      <c r="E32" s="423"/>
      <c r="F32" s="423"/>
      <c r="G32" s="423"/>
      <c r="H32" s="423"/>
      <c r="I32" s="423"/>
      <c r="J32" s="423"/>
      <c r="K32" s="423"/>
      <c r="L32" s="423"/>
      <c r="M32" s="423"/>
      <c r="N32" s="423"/>
      <c r="O32" s="423"/>
      <c r="P32" s="423"/>
      <c r="Q32" s="423"/>
      <c r="R32" s="423"/>
      <c r="S32" s="423"/>
      <c r="T32" s="423"/>
      <c r="U32" s="423"/>
      <c r="V32" s="423"/>
      <c r="W32" s="423"/>
      <c r="X32" s="423"/>
      <c r="Y32" s="423"/>
      <c r="Z32" s="423"/>
      <c r="AA32" s="423"/>
      <c r="AB32" s="423"/>
      <c r="AC32" s="423"/>
      <c r="AD32" s="423"/>
      <c r="AE32" s="423"/>
      <c r="AF32" s="423"/>
      <c r="AG32" s="423"/>
      <c r="AH32" s="423"/>
      <c r="AI32" s="423"/>
      <c r="AJ32" s="424"/>
      <c r="AK32" s="447">
        <v>0</v>
      </c>
      <c r="AL32" s="448"/>
    </row>
    <row r="33" spans="1:95" x14ac:dyDescent="0.25">
      <c r="A33" s="422" t="s">
        <v>278</v>
      </c>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4"/>
      <c r="AK33" s="447">
        <v>1</v>
      </c>
      <c r="AL33" s="448"/>
    </row>
    <row r="34" spans="1:95" x14ac:dyDescent="0.25">
      <c r="A34" s="422" t="s">
        <v>277</v>
      </c>
      <c r="B34" s="423"/>
      <c r="C34" s="423"/>
      <c r="D34" s="423"/>
      <c r="E34" s="423"/>
      <c r="F34" s="423"/>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4"/>
      <c r="AK34" s="447">
        <v>1</v>
      </c>
      <c r="AL34" s="448"/>
    </row>
    <row r="35" spans="1:95" x14ac:dyDescent="0.25">
      <c r="A35" s="422"/>
      <c r="B35" s="423"/>
      <c r="C35" s="423"/>
      <c r="D35" s="423"/>
      <c r="E35" s="423"/>
      <c r="F35" s="423"/>
      <c r="G35" s="423"/>
      <c r="H35" s="423"/>
      <c r="I35" s="423"/>
      <c r="J35" s="423"/>
      <c r="K35" s="423"/>
      <c r="L35" s="423"/>
      <c r="M35" s="423"/>
      <c r="N35" s="423"/>
      <c r="O35" s="423"/>
      <c r="P35" s="423"/>
      <c r="Q35" s="423"/>
      <c r="R35" s="423"/>
      <c r="S35" s="423"/>
      <c r="T35" s="423"/>
      <c r="U35" s="423"/>
      <c r="V35" s="423"/>
      <c r="W35" s="423"/>
      <c r="X35" s="423"/>
      <c r="Y35" s="423"/>
      <c r="Z35" s="423"/>
      <c r="AA35" s="423"/>
      <c r="AB35" s="423"/>
      <c r="AC35" s="423"/>
      <c r="AD35" s="423"/>
      <c r="AE35" s="423"/>
      <c r="AF35" s="423"/>
      <c r="AG35" s="423"/>
      <c r="AH35" s="423"/>
      <c r="AI35" s="423"/>
      <c r="AJ35" s="424"/>
      <c r="AK35" s="445"/>
      <c r="AL35" s="446"/>
    </row>
    <row r="36" spans="1:95" x14ac:dyDescent="0.25">
      <c r="A36" s="422" t="s">
        <v>256</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4"/>
      <c r="AK36" s="432">
        <v>0.2</v>
      </c>
      <c r="AL36" s="433"/>
    </row>
    <row r="37" spans="1:95" x14ac:dyDescent="0.25">
      <c r="A37" s="422" t="s">
        <v>482</v>
      </c>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4"/>
      <c r="AK37" s="447">
        <v>0</v>
      </c>
      <c r="AL37" s="448"/>
    </row>
    <row r="38" spans="1:95" x14ac:dyDescent="0.25">
      <c r="A38" s="422" t="s">
        <v>276</v>
      </c>
      <c r="B38" s="423"/>
      <c r="C38" s="423"/>
      <c r="D38" s="423"/>
      <c r="E38" s="423"/>
      <c r="F38" s="423"/>
      <c r="G38" s="423"/>
      <c r="H38" s="423"/>
      <c r="I38" s="423"/>
      <c r="J38" s="423"/>
      <c r="K38" s="423"/>
      <c r="L38" s="423"/>
      <c r="M38" s="423"/>
      <c r="N38" s="423"/>
      <c r="O38" s="423"/>
      <c r="P38" s="423"/>
      <c r="Q38" s="423"/>
      <c r="R38" s="423"/>
      <c r="S38" s="423"/>
      <c r="T38" s="423"/>
      <c r="U38" s="423"/>
      <c r="V38" s="423"/>
      <c r="W38" s="423"/>
      <c r="X38" s="423"/>
      <c r="Y38" s="423"/>
      <c r="Z38" s="423"/>
      <c r="AA38" s="423"/>
      <c r="AB38" s="423"/>
      <c r="AC38" s="423"/>
      <c r="AD38" s="423"/>
      <c r="AE38" s="423"/>
      <c r="AF38" s="423"/>
      <c r="AG38" s="423"/>
      <c r="AH38" s="423"/>
      <c r="AI38" s="423"/>
      <c r="AJ38" s="424"/>
      <c r="AK38" s="445"/>
      <c r="AL38" s="446"/>
    </row>
    <row r="39" spans="1:95" x14ac:dyDescent="0.25">
      <c r="A39" s="422" t="s">
        <v>275</v>
      </c>
      <c r="B39" s="423"/>
      <c r="C39" s="423"/>
      <c r="D39" s="423"/>
      <c r="E39" s="423"/>
      <c r="F39" s="423"/>
      <c r="G39" s="423"/>
      <c r="H39" s="423"/>
      <c r="I39" s="423"/>
      <c r="J39" s="423"/>
      <c r="K39" s="423"/>
      <c r="L39" s="423"/>
      <c r="M39" s="423"/>
      <c r="N39" s="423"/>
      <c r="O39" s="423"/>
      <c r="P39" s="423"/>
      <c r="Q39" s="423"/>
      <c r="R39" s="423"/>
      <c r="S39" s="423"/>
      <c r="T39" s="423"/>
      <c r="U39" s="423"/>
      <c r="V39" s="423"/>
      <c r="W39" s="423"/>
      <c r="X39" s="423"/>
      <c r="Y39" s="423"/>
      <c r="Z39" s="423"/>
      <c r="AA39" s="423"/>
      <c r="AB39" s="423"/>
      <c r="AC39" s="423"/>
      <c r="AD39" s="423"/>
      <c r="AE39" s="423"/>
      <c r="AF39" s="423"/>
      <c r="AG39" s="423"/>
      <c r="AH39" s="423"/>
      <c r="AI39" s="423"/>
      <c r="AJ39" s="424"/>
      <c r="AK39" s="443">
        <v>0</v>
      </c>
      <c r="AL39" s="444"/>
    </row>
    <row r="40" spans="1:95" x14ac:dyDescent="0.25">
      <c r="A40" s="422" t="s">
        <v>538</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4"/>
      <c r="AK40" s="445"/>
      <c r="AL40" s="446"/>
    </row>
    <row r="41" spans="1:95" x14ac:dyDescent="0.25">
      <c r="A41" s="422" t="s">
        <v>274</v>
      </c>
      <c r="B41" s="423"/>
      <c r="C41" s="423"/>
      <c r="D41" s="423"/>
      <c r="E41" s="423"/>
      <c r="F41" s="423"/>
      <c r="G41" s="423"/>
      <c r="H41" s="423"/>
      <c r="I41" s="423"/>
      <c r="J41" s="423"/>
      <c r="K41" s="423"/>
      <c r="L41" s="423"/>
      <c r="M41" s="423"/>
      <c r="N41" s="423"/>
      <c r="O41" s="423"/>
      <c r="P41" s="423"/>
      <c r="Q41" s="423"/>
      <c r="R41" s="423"/>
      <c r="S41" s="423"/>
      <c r="T41" s="423"/>
      <c r="U41" s="423"/>
      <c r="V41" s="423"/>
      <c r="W41" s="423"/>
      <c r="X41" s="423"/>
      <c r="Y41" s="423"/>
      <c r="Z41" s="423"/>
      <c r="AA41" s="423"/>
      <c r="AB41" s="423"/>
      <c r="AC41" s="423"/>
      <c r="AD41" s="423"/>
      <c r="AE41" s="423"/>
      <c r="AF41" s="423"/>
      <c r="AG41" s="423"/>
      <c r="AH41" s="423"/>
      <c r="AI41" s="423"/>
      <c r="AJ41" s="424"/>
      <c r="AK41" s="432">
        <v>0</v>
      </c>
      <c r="AL41" s="433"/>
    </row>
    <row r="42" spans="1:95" x14ac:dyDescent="0.25">
      <c r="A42" s="422" t="s">
        <v>273</v>
      </c>
      <c r="B42" s="423"/>
      <c r="C42" s="423"/>
      <c r="D42" s="423"/>
      <c r="E42" s="423"/>
      <c r="F42" s="423"/>
      <c r="G42" s="423"/>
      <c r="H42" s="423"/>
      <c r="I42" s="423"/>
      <c r="J42" s="423"/>
      <c r="K42" s="423"/>
      <c r="L42" s="423"/>
      <c r="M42" s="423"/>
      <c r="N42" s="423"/>
      <c r="O42" s="423"/>
      <c r="P42" s="423"/>
      <c r="Q42" s="423"/>
      <c r="R42" s="423"/>
      <c r="S42" s="423"/>
      <c r="T42" s="423"/>
      <c r="U42" s="423"/>
      <c r="V42" s="423"/>
      <c r="W42" s="423"/>
      <c r="X42" s="423"/>
      <c r="Y42" s="423"/>
      <c r="Z42" s="423"/>
      <c r="AA42" s="423"/>
      <c r="AB42" s="423"/>
      <c r="AC42" s="423"/>
      <c r="AD42" s="423"/>
      <c r="AE42" s="423"/>
      <c r="AF42" s="423"/>
      <c r="AG42" s="423"/>
      <c r="AH42" s="423"/>
      <c r="AI42" s="423"/>
      <c r="AJ42" s="424"/>
      <c r="AK42" s="432">
        <v>0</v>
      </c>
      <c r="AL42" s="433"/>
    </row>
    <row r="43" spans="1:95" x14ac:dyDescent="0.25">
      <c r="A43" s="422" t="s">
        <v>272</v>
      </c>
      <c r="B43" s="423"/>
      <c r="C43" s="423"/>
      <c r="D43" s="423"/>
      <c r="E43" s="423"/>
      <c r="F43" s="423"/>
      <c r="G43" s="423"/>
      <c r="H43" s="423"/>
      <c r="I43" s="423"/>
      <c r="J43" s="423"/>
      <c r="K43" s="423"/>
      <c r="L43" s="423"/>
      <c r="M43" s="423"/>
      <c r="N43" s="423"/>
      <c r="O43" s="423"/>
      <c r="P43" s="423"/>
      <c r="Q43" s="423"/>
      <c r="R43" s="423"/>
      <c r="S43" s="423"/>
      <c r="T43" s="423"/>
      <c r="U43" s="423"/>
      <c r="V43" s="423"/>
      <c r="W43" s="423"/>
      <c r="X43" s="423"/>
      <c r="Y43" s="423"/>
      <c r="Z43" s="423"/>
      <c r="AA43" s="423"/>
      <c r="AB43" s="423"/>
      <c r="AC43" s="423"/>
      <c r="AD43" s="423"/>
      <c r="AE43" s="423"/>
      <c r="AF43" s="423"/>
      <c r="AG43" s="423"/>
      <c r="AH43" s="423"/>
      <c r="AI43" s="423"/>
      <c r="AJ43" s="424"/>
      <c r="AK43" s="432">
        <v>0</v>
      </c>
      <c r="AL43" s="433"/>
      <c r="BJ43" s="276"/>
    </row>
    <row r="44" spans="1:95" x14ac:dyDescent="0.25">
      <c r="A44" s="422" t="s">
        <v>271</v>
      </c>
      <c r="B44" s="423"/>
      <c r="C44" s="423"/>
      <c r="D44" s="423"/>
      <c r="E44" s="423"/>
      <c r="F44" s="423"/>
      <c r="G44" s="423"/>
      <c r="H44" s="423"/>
      <c r="I44" s="423"/>
      <c r="J44" s="423"/>
      <c r="K44" s="423"/>
      <c r="L44" s="423"/>
      <c r="M44" s="423"/>
      <c r="N44" s="423"/>
      <c r="O44" s="423"/>
      <c r="P44" s="423"/>
      <c r="Q44" s="423"/>
      <c r="R44" s="423"/>
      <c r="S44" s="423"/>
      <c r="T44" s="423"/>
      <c r="U44" s="423"/>
      <c r="V44" s="423"/>
      <c r="W44" s="423"/>
      <c r="X44" s="423"/>
      <c r="Y44" s="423"/>
      <c r="Z44" s="423"/>
      <c r="AA44" s="423"/>
      <c r="AB44" s="423"/>
      <c r="AC44" s="423"/>
      <c r="AD44" s="423"/>
      <c r="AE44" s="423"/>
      <c r="AF44" s="423"/>
      <c r="AG44" s="423"/>
      <c r="AH44" s="423"/>
      <c r="AI44" s="423"/>
      <c r="AJ44" s="424"/>
      <c r="AK44" s="432">
        <v>0.13969999999999999</v>
      </c>
      <c r="AL44" s="433"/>
      <c r="BE44" s="277"/>
      <c r="BF44" s="277"/>
      <c r="BG44" s="277"/>
      <c r="BH44" s="277"/>
      <c r="BI44" s="277"/>
      <c r="BJ44" s="277"/>
    </row>
    <row r="45" spans="1:95" x14ac:dyDescent="0.25">
      <c r="A45" s="422" t="s">
        <v>270</v>
      </c>
      <c r="B45" s="423"/>
      <c r="C45" s="423"/>
      <c r="D45" s="423"/>
      <c r="E45" s="423"/>
      <c r="F45" s="423"/>
      <c r="G45" s="423"/>
      <c r="H45" s="423"/>
      <c r="I45" s="423"/>
      <c r="J45" s="423"/>
      <c r="K45" s="423"/>
      <c r="L45" s="423"/>
      <c r="M45" s="423"/>
      <c r="N45" s="423"/>
      <c r="O45" s="423"/>
      <c r="P45" s="423"/>
      <c r="Q45" s="423"/>
      <c r="R45" s="423"/>
      <c r="S45" s="423"/>
      <c r="T45" s="423"/>
      <c r="U45" s="423"/>
      <c r="V45" s="423"/>
      <c r="W45" s="423"/>
      <c r="X45" s="423"/>
      <c r="Y45" s="423"/>
      <c r="Z45" s="423"/>
      <c r="AA45" s="423"/>
      <c r="AB45" s="423"/>
      <c r="AC45" s="423"/>
      <c r="AD45" s="423"/>
      <c r="AE45" s="423"/>
      <c r="AF45" s="423"/>
      <c r="AG45" s="423"/>
      <c r="AH45" s="423"/>
      <c r="AI45" s="423"/>
      <c r="AJ45" s="424"/>
      <c r="AK45" s="432">
        <v>1</v>
      </c>
      <c r="AL45" s="433"/>
    </row>
    <row r="46" spans="1:95" ht="16.5" thickBot="1" x14ac:dyDescent="0.3">
      <c r="A46" s="434" t="s">
        <v>539</v>
      </c>
      <c r="B46" s="435"/>
      <c r="C46" s="435"/>
      <c r="D46" s="435"/>
      <c r="E46" s="435"/>
      <c r="F46" s="435"/>
      <c r="G46" s="435"/>
      <c r="H46" s="435"/>
      <c r="I46" s="435"/>
      <c r="J46" s="435"/>
      <c r="K46" s="435"/>
      <c r="L46" s="435"/>
      <c r="M46" s="435"/>
      <c r="N46" s="435"/>
      <c r="O46" s="435"/>
      <c r="P46" s="435"/>
      <c r="Q46" s="435"/>
      <c r="R46" s="435"/>
      <c r="S46" s="435"/>
      <c r="T46" s="435"/>
      <c r="U46" s="435"/>
      <c r="V46" s="435"/>
      <c r="W46" s="435"/>
      <c r="X46" s="435"/>
      <c r="Y46" s="435"/>
      <c r="Z46" s="435"/>
      <c r="AA46" s="435"/>
      <c r="AB46" s="435"/>
      <c r="AC46" s="435"/>
      <c r="AD46" s="435"/>
      <c r="AE46" s="435"/>
      <c r="AF46" s="435"/>
      <c r="AG46" s="435"/>
      <c r="AH46" s="435"/>
      <c r="AI46" s="435"/>
      <c r="AJ46" s="436"/>
      <c r="AK46" s="437">
        <v>0.13969999999999999</v>
      </c>
      <c r="AL46" s="438"/>
    </row>
    <row r="47" spans="1:95" x14ac:dyDescent="0.25">
      <c r="A47" s="439" t="s">
        <v>269</v>
      </c>
      <c r="B47" s="440"/>
      <c r="C47" s="440"/>
      <c r="D47" s="440"/>
      <c r="E47" s="440"/>
      <c r="F47" s="440"/>
      <c r="G47" s="440"/>
      <c r="H47" s="440"/>
      <c r="I47" s="440"/>
      <c r="J47" s="440"/>
      <c r="K47" s="440"/>
      <c r="L47" s="440"/>
      <c r="M47" s="440"/>
      <c r="N47" s="440"/>
      <c r="O47" s="440"/>
      <c r="P47" s="440"/>
      <c r="Q47" s="440"/>
      <c r="R47" s="440"/>
      <c r="S47" s="440"/>
      <c r="T47" s="440"/>
      <c r="U47" s="440"/>
      <c r="V47" s="440"/>
      <c r="W47" s="440"/>
      <c r="X47" s="440"/>
      <c r="Y47" s="440"/>
      <c r="Z47" s="440"/>
      <c r="AA47" s="440"/>
      <c r="AB47" s="440"/>
      <c r="AC47" s="440"/>
      <c r="AD47" s="440"/>
      <c r="AE47" s="440"/>
      <c r="AF47" s="440"/>
      <c r="AG47" s="440"/>
      <c r="AH47" s="440"/>
      <c r="AI47" s="440"/>
      <c r="AJ47" s="441"/>
      <c r="AK47" s="395">
        <v>2025</v>
      </c>
      <c r="AL47" s="442"/>
      <c r="AM47" s="278">
        <v>2026</v>
      </c>
      <c r="AN47" s="279">
        <v>2027</v>
      </c>
      <c r="AO47" s="279">
        <v>2028</v>
      </c>
      <c r="AP47" s="279">
        <v>2029</v>
      </c>
      <c r="AQ47" s="279">
        <v>2030</v>
      </c>
      <c r="AR47" s="279">
        <v>2031</v>
      </c>
      <c r="AS47" s="279">
        <v>2032</v>
      </c>
      <c r="AT47" s="279">
        <v>2033</v>
      </c>
      <c r="AU47" s="279">
        <v>2034</v>
      </c>
      <c r="AV47" s="279">
        <v>2035</v>
      </c>
      <c r="AW47" s="279">
        <v>2036</v>
      </c>
      <c r="AX47" s="279">
        <v>2037</v>
      </c>
      <c r="AY47" s="279">
        <v>2038</v>
      </c>
      <c r="AZ47" s="279">
        <v>2039</v>
      </c>
      <c r="BA47" s="279">
        <v>2040</v>
      </c>
      <c r="BB47" s="279">
        <v>2041</v>
      </c>
      <c r="BC47" s="279">
        <v>2042</v>
      </c>
      <c r="BD47" s="279">
        <v>2043</v>
      </c>
      <c r="BE47" s="279">
        <v>2044</v>
      </c>
      <c r="BF47" s="279">
        <v>2045</v>
      </c>
      <c r="BG47" s="279">
        <v>2046</v>
      </c>
      <c r="BH47" s="279">
        <v>2047</v>
      </c>
      <c r="BI47" s="279">
        <v>2048</v>
      </c>
      <c r="BJ47" s="279">
        <v>2049</v>
      </c>
      <c r="BK47" s="279">
        <v>2050</v>
      </c>
      <c r="BL47" s="279">
        <v>2051</v>
      </c>
      <c r="BM47" s="279">
        <v>2052</v>
      </c>
      <c r="BN47" s="279">
        <v>2053</v>
      </c>
      <c r="BO47" s="279">
        <v>2054</v>
      </c>
      <c r="BP47" s="279" t="s">
        <v>482</v>
      </c>
      <c r="BQ47" s="279" t="s">
        <v>482</v>
      </c>
      <c r="BR47" s="279" t="s">
        <v>482</v>
      </c>
      <c r="BS47" s="279" t="s">
        <v>482</v>
      </c>
      <c r="BT47" s="279" t="s">
        <v>482</v>
      </c>
      <c r="BU47" s="279" t="s">
        <v>482</v>
      </c>
      <c r="BV47" s="279" t="s">
        <v>482</v>
      </c>
      <c r="BW47" s="279" t="s">
        <v>482</v>
      </c>
      <c r="BX47" s="279" t="s">
        <v>482</v>
      </c>
      <c r="BY47" s="279" t="s">
        <v>482</v>
      </c>
      <c r="BZ47" s="279" t="s">
        <v>482</v>
      </c>
      <c r="CA47" s="279" t="s">
        <v>482</v>
      </c>
      <c r="CB47" s="279" t="s">
        <v>482</v>
      </c>
      <c r="CC47" s="279" t="s">
        <v>482</v>
      </c>
      <c r="CD47" s="279" t="s">
        <v>482</v>
      </c>
      <c r="CE47" s="279" t="s">
        <v>482</v>
      </c>
      <c r="CF47" s="279" t="s">
        <v>482</v>
      </c>
      <c r="CG47" s="279" t="s">
        <v>482</v>
      </c>
      <c r="CH47" s="279" t="s">
        <v>482</v>
      </c>
      <c r="CI47" s="279" t="s">
        <v>482</v>
      </c>
      <c r="CJ47" s="279" t="s">
        <v>482</v>
      </c>
      <c r="CK47" s="279" t="s">
        <v>482</v>
      </c>
      <c r="CL47" s="279" t="s">
        <v>482</v>
      </c>
      <c r="CM47" s="279" t="s">
        <v>482</v>
      </c>
      <c r="CN47" s="279" t="s">
        <v>482</v>
      </c>
      <c r="CO47" s="279" t="s">
        <v>482</v>
      </c>
      <c r="CP47" s="279" t="s">
        <v>482</v>
      </c>
      <c r="CQ47" s="279" t="s">
        <v>482</v>
      </c>
    </row>
    <row r="48" spans="1:95" outlineLevel="1" x14ac:dyDescent="0.25">
      <c r="A48" s="422" t="s">
        <v>268</v>
      </c>
      <c r="B48" s="423"/>
      <c r="C48" s="423"/>
      <c r="D48" s="423"/>
      <c r="E48" s="423"/>
      <c r="F48" s="423"/>
      <c r="G48" s="423"/>
      <c r="H48" s="423"/>
      <c r="I48" s="423"/>
      <c r="J48" s="423"/>
      <c r="K48" s="423"/>
      <c r="L48" s="423"/>
      <c r="M48" s="423"/>
      <c r="N48" s="423"/>
      <c r="O48" s="423"/>
      <c r="P48" s="423"/>
      <c r="Q48" s="423"/>
      <c r="R48" s="423"/>
      <c r="S48" s="423"/>
      <c r="T48" s="423"/>
      <c r="U48" s="423"/>
      <c r="V48" s="423"/>
      <c r="W48" s="423"/>
      <c r="X48" s="423"/>
      <c r="Y48" s="423"/>
      <c r="Z48" s="423"/>
      <c r="AA48" s="423"/>
      <c r="AB48" s="423"/>
      <c r="AC48" s="423"/>
      <c r="AD48" s="423"/>
      <c r="AE48" s="423"/>
      <c r="AF48" s="423"/>
      <c r="AG48" s="423"/>
      <c r="AH48" s="423"/>
      <c r="AI48" s="423"/>
      <c r="AJ48" s="424"/>
      <c r="AK48" s="425">
        <v>0.04</v>
      </c>
      <c r="AL48" s="426"/>
      <c r="AM48" s="280">
        <v>0.04</v>
      </c>
      <c r="AN48" s="280">
        <v>0.04</v>
      </c>
      <c r="AO48" s="280">
        <v>0.04</v>
      </c>
      <c r="AP48" s="280">
        <v>0.04</v>
      </c>
      <c r="AQ48" s="280">
        <v>0.04</v>
      </c>
      <c r="AR48" s="280">
        <v>0.04</v>
      </c>
      <c r="AS48" s="280">
        <v>0.04</v>
      </c>
      <c r="AT48" s="280">
        <v>0.04</v>
      </c>
      <c r="AU48" s="280">
        <v>0.04</v>
      </c>
      <c r="AV48" s="280">
        <v>0.04</v>
      </c>
      <c r="AW48" s="280">
        <v>0.04</v>
      </c>
      <c r="AX48" s="280">
        <v>0.04</v>
      </c>
      <c r="AY48" s="280">
        <v>0.04</v>
      </c>
      <c r="AZ48" s="280">
        <v>0.04</v>
      </c>
      <c r="BA48" s="280">
        <v>0.04</v>
      </c>
      <c r="BB48" s="280">
        <v>0.04</v>
      </c>
      <c r="BC48" s="280">
        <v>0.04</v>
      </c>
      <c r="BD48" s="280">
        <v>0.04</v>
      </c>
      <c r="BE48" s="280">
        <v>0.04</v>
      </c>
      <c r="BF48" s="280">
        <v>0.04</v>
      </c>
      <c r="BG48" s="280">
        <v>0.04</v>
      </c>
      <c r="BH48" s="280">
        <v>0.04</v>
      </c>
      <c r="BI48" s="280">
        <v>0.04</v>
      </c>
      <c r="BJ48" s="280">
        <v>0.04</v>
      </c>
      <c r="BK48" s="280">
        <v>0.04</v>
      </c>
      <c r="BL48" s="280">
        <v>0.04</v>
      </c>
      <c r="BM48" s="280">
        <v>0.04</v>
      </c>
      <c r="BN48" s="280">
        <v>0.04</v>
      </c>
      <c r="BO48" s="280">
        <v>0.04</v>
      </c>
      <c r="BP48" s="280">
        <v>0.04</v>
      </c>
      <c r="BQ48" s="280">
        <v>0.04</v>
      </c>
      <c r="BR48" s="280">
        <v>0.04</v>
      </c>
      <c r="BS48" s="280">
        <v>0.04</v>
      </c>
      <c r="BT48" s="280">
        <v>0.04</v>
      </c>
      <c r="BU48" s="280">
        <v>0.04</v>
      </c>
      <c r="BV48" s="280">
        <v>0.04</v>
      </c>
      <c r="BW48" s="280">
        <v>0.04</v>
      </c>
      <c r="BX48" s="280">
        <v>0.04</v>
      </c>
      <c r="BY48" s="280">
        <v>0.04</v>
      </c>
      <c r="BZ48" s="280">
        <v>0.04</v>
      </c>
      <c r="CA48" s="280">
        <v>0.04</v>
      </c>
      <c r="CB48" s="280">
        <v>0.04</v>
      </c>
      <c r="CC48" s="280">
        <v>0.04</v>
      </c>
      <c r="CD48" s="280">
        <v>0.04</v>
      </c>
      <c r="CE48" s="280">
        <v>0.04</v>
      </c>
      <c r="CF48" s="280">
        <v>0.04</v>
      </c>
      <c r="CG48" s="280">
        <v>0.04</v>
      </c>
      <c r="CH48" s="280">
        <v>0.04</v>
      </c>
      <c r="CI48" s="280">
        <v>0.04</v>
      </c>
      <c r="CJ48" s="280">
        <v>0.04</v>
      </c>
      <c r="CK48" s="280">
        <v>0.04</v>
      </c>
      <c r="CL48" s="280">
        <v>0.04</v>
      </c>
      <c r="CM48" s="280">
        <v>0.04</v>
      </c>
      <c r="CN48" s="280">
        <v>0.04</v>
      </c>
      <c r="CO48" s="280">
        <v>0.04</v>
      </c>
      <c r="CP48" s="280">
        <v>0.04</v>
      </c>
      <c r="CQ48" s="280">
        <v>0.04</v>
      </c>
    </row>
    <row r="49" spans="1:95" outlineLevel="1" x14ac:dyDescent="0.25">
      <c r="A49" s="422" t="s">
        <v>267</v>
      </c>
      <c r="B49" s="423"/>
      <c r="C49" s="423"/>
      <c r="D49" s="423"/>
      <c r="E49" s="423"/>
      <c r="F49" s="423"/>
      <c r="G49" s="423"/>
      <c r="H49" s="423"/>
      <c r="I49" s="423"/>
      <c r="J49" s="423"/>
      <c r="K49" s="423"/>
      <c r="L49" s="423"/>
      <c r="M49" s="423"/>
      <c r="N49" s="423"/>
      <c r="O49" s="423"/>
      <c r="P49" s="423"/>
      <c r="Q49" s="423"/>
      <c r="R49" s="423"/>
      <c r="S49" s="423"/>
      <c r="T49" s="423"/>
      <c r="U49" s="423"/>
      <c r="V49" s="423"/>
      <c r="W49" s="423"/>
      <c r="X49" s="423"/>
      <c r="Y49" s="423"/>
      <c r="Z49" s="423"/>
      <c r="AA49" s="423"/>
      <c r="AB49" s="423"/>
      <c r="AC49" s="423"/>
      <c r="AD49" s="423"/>
      <c r="AE49" s="423"/>
      <c r="AF49" s="423"/>
      <c r="AG49" s="423"/>
      <c r="AH49" s="423"/>
      <c r="AI49" s="423"/>
      <c r="AJ49" s="424"/>
      <c r="AK49" s="425">
        <v>0.04</v>
      </c>
      <c r="AL49" s="426"/>
      <c r="AM49" s="280">
        <v>8.1600000000000117E-2</v>
      </c>
      <c r="AN49" s="281">
        <v>0.12486400000000009</v>
      </c>
      <c r="AO49" s="281">
        <v>0.16985856000000021</v>
      </c>
      <c r="AP49" s="281">
        <v>0.21665290240000035</v>
      </c>
      <c r="AQ49" s="281">
        <v>0.26531901849600037</v>
      </c>
      <c r="AR49" s="281">
        <v>0.31593177923584048</v>
      </c>
      <c r="AS49" s="281">
        <v>0.3685690504052741</v>
      </c>
      <c r="AT49" s="281">
        <v>0.42331181242148519</v>
      </c>
      <c r="AU49" s="281">
        <v>0.48024428491834459</v>
      </c>
      <c r="AV49" s="281">
        <v>0.53945405631507848</v>
      </c>
      <c r="AW49" s="281">
        <v>0.60103221856768174</v>
      </c>
      <c r="AX49" s="281">
        <v>0.66507350731038906</v>
      </c>
      <c r="AY49" s="281">
        <v>0.73167644760280459</v>
      </c>
      <c r="AZ49" s="281">
        <v>0.80094350550691673</v>
      </c>
      <c r="BA49" s="281">
        <v>0.87298124572719349</v>
      </c>
      <c r="BB49" s="281">
        <v>0.94790049555628131</v>
      </c>
      <c r="BC49" s="281">
        <v>1.0258165153785326</v>
      </c>
      <c r="BD49" s="281">
        <v>1.1068491759936738</v>
      </c>
      <c r="BE49" s="281">
        <v>1.1911231430334208</v>
      </c>
      <c r="BF49" s="281">
        <v>1.2787680687547578</v>
      </c>
      <c r="BG49" s="281">
        <v>1.369918791504948</v>
      </c>
      <c r="BH49" s="281">
        <v>1.4647155431651462</v>
      </c>
      <c r="BI49" s="281">
        <v>1.5633041648917523</v>
      </c>
      <c r="BJ49" s="281">
        <v>1.6658363314874225</v>
      </c>
      <c r="BK49" s="281">
        <v>1.7724697847469195</v>
      </c>
      <c r="BL49" s="281">
        <v>1.8833685761367964</v>
      </c>
      <c r="BM49" s="281">
        <v>1.9987033191822685</v>
      </c>
      <c r="BN49" s="281">
        <v>2.1186514519495594</v>
      </c>
      <c r="BO49" s="281">
        <v>2.2433975100275418</v>
      </c>
      <c r="BP49" s="281">
        <v>2.3731334104286437</v>
      </c>
      <c r="BQ49" s="281">
        <v>2.5080587468457893</v>
      </c>
      <c r="BR49" s="281">
        <v>2.6483810967196209</v>
      </c>
      <c r="BS49" s="281">
        <v>2.7943163405884057</v>
      </c>
      <c r="BT49" s="281">
        <v>2.9460889942119421</v>
      </c>
      <c r="BU49" s="281">
        <v>3.1039325539804201</v>
      </c>
      <c r="BV49" s="281">
        <v>3.2680898561396372</v>
      </c>
      <c r="BW49" s="281">
        <v>3.438813450385223</v>
      </c>
      <c r="BX49" s="281">
        <v>3.6163659884006325</v>
      </c>
      <c r="BY49" s="281">
        <v>3.8010206279366576</v>
      </c>
      <c r="BZ49" s="281">
        <v>3.993061453054124</v>
      </c>
      <c r="CA49" s="281">
        <v>4.1927839111762895</v>
      </c>
      <c r="CB49" s="281">
        <v>4.4004952676233415</v>
      </c>
      <c r="CC49" s="281">
        <v>4.6165150783282751</v>
      </c>
      <c r="CD49" s="281">
        <v>4.8411756814614062</v>
      </c>
      <c r="CE49" s="281">
        <v>5.0748227087198625</v>
      </c>
      <c r="CF49" s="281">
        <v>5.317815617068657</v>
      </c>
      <c r="CG49" s="281">
        <v>5.5705282417514033</v>
      </c>
      <c r="CH49" s="281">
        <v>5.8333493714214599</v>
      </c>
      <c r="CI49" s="281">
        <v>6.1066833462783183</v>
      </c>
      <c r="CJ49" s="281">
        <v>6.3909506801294516</v>
      </c>
      <c r="CK49" s="281">
        <v>6.6865887073346295</v>
      </c>
      <c r="CL49" s="281">
        <v>6.9940522556280147</v>
      </c>
      <c r="CM49" s="281">
        <v>7.3138143458531353</v>
      </c>
      <c r="CN49" s="281">
        <v>7.6463669196872601</v>
      </c>
      <c r="CO49" s="281">
        <v>7.9922215964747512</v>
      </c>
      <c r="CP49" s="281">
        <v>8.3519104603337411</v>
      </c>
      <c r="CQ49" s="281">
        <v>8.7259868787470918</v>
      </c>
    </row>
    <row r="50" spans="1:95" s="263" customFormat="1" ht="16.5" thickBot="1" x14ac:dyDescent="0.3">
      <c r="A50" s="427" t="s">
        <v>528</v>
      </c>
      <c r="B50" s="428"/>
      <c r="C50" s="428"/>
      <c r="D50" s="428"/>
      <c r="E50" s="428"/>
      <c r="F50" s="428"/>
      <c r="G50" s="428"/>
      <c r="H50" s="428"/>
      <c r="I50" s="428"/>
      <c r="J50" s="428"/>
      <c r="K50" s="428"/>
      <c r="L50" s="428"/>
      <c r="M50" s="428"/>
      <c r="N50" s="428"/>
      <c r="O50" s="428"/>
      <c r="P50" s="428"/>
      <c r="Q50" s="428"/>
      <c r="R50" s="428"/>
      <c r="S50" s="428"/>
      <c r="T50" s="428"/>
      <c r="U50" s="428"/>
      <c r="V50" s="428"/>
      <c r="W50" s="428"/>
      <c r="X50" s="428"/>
      <c r="Y50" s="428"/>
      <c r="Z50" s="428"/>
      <c r="AA50" s="428"/>
      <c r="AB50" s="428"/>
      <c r="AC50" s="428"/>
      <c r="AD50" s="428"/>
      <c r="AE50" s="428"/>
      <c r="AF50" s="428"/>
      <c r="AG50" s="428"/>
      <c r="AH50" s="428"/>
      <c r="AI50" s="428"/>
      <c r="AJ50" s="429"/>
      <c r="AK50" s="430">
        <v>277795</v>
      </c>
      <c r="AL50" s="431"/>
      <c r="AM50" s="282">
        <v>747706690.33552492</v>
      </c>
      <c r="AN50" s="283">
        <v>781257267.37927711</v>
      </c>
      <c r="AO50" s="283">
        <v>812507558.07444835</v>
      </c>
      <c r="AP50" s="283">
        <v>845007860.39742613</v>
      </c>
      <c r="AQ50" s="283">
        <v>878808174.81332326</v>
      </c>
      <c r="AR50" s="283">
        <v>913960501.80585623</v>
      </c>
      <c r="AS50" s="283">
        <v>950518921.87809038</v>
      </c>
      <c r="AT50" s="283">
        <v>988539678.75321412</v>
      </c>
      <c r="AU50" s="283">
        <v>1028081265.9033428</v>
      </c>
      <c r="AV50" s="283">
        <v>1069204516.5394766</v>
      </c>
      <c r="AW50" s="283">
        <v>1109433946.7508249</v>
      </c>
      <c r="AX50" s="283">
        <v>1153811304.620858</v>
      </c>
      <c r="AY50" s="283">
        <v>1199963756.8056924</v>
      </c>
      <c r="AZ50" s="283">
        <v>1247962307.0779202</v>
      </c>
      <c r="BA50" s="283">
        <v>1297880799.361037</v>
      </c>
      <c r="BB50" s="283">
        <v>1349796031.3354785</v>
      </c>
      <c r="BC50" s="283">
        <v>1403787872.5888977</v>
      </c>
      <c r="BD50" s="283">
        <v>1459939387.4924536</v>
      </c>
      <c r="BE50" s="283">
        <v>1518336962.9921517</v>
      </c>
      <c r="BF50" s="283">
        <v>1579070441.511838</v>
      </c>
      <c r="BG50" s="283">
        <v>1638475288.3275237</v>
      </c>
      <c r="BH50" s="283">
        <v>1704014299.8606246</v>
      </c>
      <c r="BI50" s="283">
        <v>1772174871.8550498</v>
      </c>
      <c r="BJ50" s="283">
        <v>1843061866.7292519</v>
      </c>
      <c r="BK50" s="283">
        <v>1916784341.3984222</v>
      </c>
      <c r="BL50" s="283">
        <v>1993455715.054359</v>
      </c>
      <c r="BM50" s="283">
        <v>2073193943.6565335</v>
      </c>
      <c r="BN50" s="283">
        <v>2156121701.4027944</v>
      </c>
      <c r="BO50" s="283">
        <v>2242366569.4589067</v>
      </c>
      <c r="BP50" s="283" t="s">
        <v>482</v>
      </c>
      <c r="BQ50" s="283" t="s">
        <v>482</v>
      </c>
      <c r="BR50" s="283" t="s">
        <v>482</v>
      </c>
      <c r="BS50" s="283" t="s">
        <v>482</v>
      </c>
      <c r="BT50" s="283" t="s">
        <v>482</v>
      </c>
      <c r="BU50" s="283" t="s">
        <v>482</v>
      </c>
      <c r="BV50" s="283" t="s">
        <v>482</v>
      </c>
      <c r="BW50" s="283" t="s">
        <v>482</v>
      </c>
      <c r="BX50" s="283" t="s">
        <v>482</v>
      </c>
      <c r="BY50" s="283" t="s">
        <v>482</v>
      </c>
      <c r="BZ50" s="283" t="s">
        <v>482</v>
      </c>
      <c r="CA50" s="283" t="s">
        <v>482</v>
      </c>
      <c r="CB50" s="283" t="s">
        <v>482</v>
      </c>
      <c r="CC50" s="283" t="s">
        <v>482</v>
      </c>
      <c r="CD50" s="283" t="s">
        <v>482</v>
      </c>
      <c r="CE50" s="283" t="s">
        <v>482</v>
      </c>
      <c r="CF50" s="283" t="s">
        <v>482</v>
      </c>
      <c r="CG50" s="283" t="s">
        <v>482</v>
      </c>
      <c r="CH50" s="283" t="s">
        <v>482</v>
      </c>
      <c r="CI50" s="283" t="s">
        <v>482</v>
      </c>
      <c r="CJ50" s="283" t="s">
        <v>482</v>
      </c>
      <c r="CK50" s="283" t="s">
        <v>482</v>
      </c>
      <c r="CL50" s="283" t="s">
        <v>482</v>
      </c>
      <c r="CM50" s="283" t="s">
        <v>482</v>
      </c>
      <c r="CN50" s="283" t="s">
        <v>482</v>
      </c>
      <c r="CO50" s="283" t="s">
        <v>482</v>
      </c>
      <c r="CP50" s="283" t="s">
        <v>482</v>
      </c>
      <c r="CQ50" s="283" t="s">
        <v>482</v>
      </c>
    </row>
    <row r="51" spans="1:95" hidden="1" x14ac:dyDescent="0.25">
      <c r="A51" s="416" t="s">
        <v>529</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7"/>
      <c r="AK51" s="418">
        <v>277.79500000000002</v>
      </c>
      <c r="AL51" s="418"/>
      <c r="AM51" s="284">
        <v>747706.69033552497</v>
      </c>
      <c r="AN51" s="285">
        <v>781257.26737927715</v>
      </c>
      <c r="AO51" s="285">
        <v>812507.55807444837</v>
      </c>
      <c r="AP51" s="285">
        <v>845007.86039742618</v>
      </c>
      <c r="AQ51" s="285">
        <v>878808.1748133233</v>
      </c>
      <c r="AR51" s="285">
        <v>913960.50180585624</v>
      </c>
      <c r="AS51" s="285">
        <v>950518.92187809036</v>
      </c>
      <c r="AT51" s="285">
        <v>988539.67875321407</v>
      </c>
      <c r="AU51" s="285">
        <v>1028081.2659033429</v>
      </c>
      <c r="AV51" s="285">
        <v>1069204.5165394766</v>
      </c>
      <c r="AW51" s="285">
        <v>1109433.946750825</v>
      </c>
      <c r="AX51" s="285">
        <v>1153811.304620858</v>
      </c>
      <c r="AY51" s="285">
        <v>1199963.7568056923</v>
      </c>
      <c r="AZ51" s="285">
        <v>1247962.3070779203</v>
      </c>
      <c r="BA51" s="285">
        <v>1297880.7993610371</v>
      </c>
      <c r="BB51" s="285">
        <v>1349796.0313354786</v>
      </c>
      <c r="BC51" s="285">
        <v>1403787.8725888978</v>
      </c>
      <c r="BD51" s="285">
        <v>1459939.3874924537</v>
      </c>
      <c r="BE51" s="285">
        <v>1518336.9629921517</v>
      </c>
      <c r="BF51" s="285">
        <v>1579070.441511838</v>
      </c>
      <c r="BG51" s="285">
        <v>1638475.2883275237</v>
      </c>
      <c r="BH51" s="285">
        <v>1704014.2998606246</v>
      </c>
      <c r="BI51" s="285">
        <v>1772174.8718550499</v>
      </c>
      <c r="BJ51" s="285">
        <v>1843061.8667292518</v>
      </c>
      <c r="BK51" s="285">
        <v>1916784.3413984221</v>
      </c>
      <c r="BL51" s="285">
        <v>1993455.7150543591</v>
      </c>
      <c r="BM51" s="285">
        <v>2073193.9436565335</v>
      </c>
      <c r="BN51" s="285">
        <v>2156121.7014027946</v>
      </c>
      <c r="BO51" s="285">
        <v>2242366.5694589065</v>
      </c>
      <c r="BP51" s="285" t="s">
        <v>482</v>
      </c>
      <c r="BQ51" s="285" t="s">
        <v>482</v>
      </c>
      <c r="BR51" s="285" t="s">
        <v>482</v>
      </c>
      <c r="BS51" s="285" t="s">
        <v>482</v>
      </c>
      <c r="BT51" s="285" t="s">
        <v>482</v>
      </c>
      <c r="BU51" s="285" t="s">
        <v>482</v>
      </c>
      <c r="BV51" s="285" t="s">
        <v>482</v>
      </c>
      <c r="BW51" s="285" t="s">
        <v>482</v>
      </c>
      <c r="BX51" s="285" t="s">
        <v>482</v>
      </c>
      <c r="BY51" s="285" t="s">
        <v>482</v>
      </c>
      <c r="BZ51" s="285" t="s">
        <v>482</v>
      </c>
      <c r="CA51" s="285" t="s">
        <v>482</v>
      </c>
      <c r="CB51" s="285" t="s">
        <v>482</v>
      </c>
      <c r="CC51" s="285" t="s">
        <v>482</v>
      </c>
      <c r="CD51" s="285" t="s">
        <v>482</v>
      </c>
      <c r="CE51" s="285" t="s">
        <v>482</v>
      </c>
      <c r="CF51" s="285" t="s">
        <v>482</v>
      </c>
      <c r="CG51" s="285" t="s">
        <v>482</v>
      </c>
      <c r="CH51" s="285" t="s">
        <v>482</v>
      </c>
      <c r="CI51" s="285" t="s">
        <v>482</v>
      </c>
      <c r="CJ51" s="285" t="s">
        <v>482</v>
      </c>
      <c r="CK51" s="285" t="s">
        <v>482</v>
      </c>
      <c r="CL51" s="285" t="s">
        <v>482</v>
      </c>
      <c r="CM51" s="285" t="s">
        <v>482</v>
      </c>
      <c r="CN51" s="285" t="s">
        <v>482</v>
      </c>
      <c r="CO51" s="285" t="s">
        <v>482</v>
      </c>
      <c r="CP51" s="285" t="s">
        <v>482</v>
      </c>
      <c r="CQ51" s="285" t="s">
        <v>482</v>
      </c>
    </row>
    <row r="52" spans="1:95" hidden="1" x14ac:dyDescent="0.25">
      <c r="A52" s="419" t="s">
        <v>530</v>
      </c>
      <c r="B52" s="420"/>
      <c r="C52" s="420"/>
      <c r="D52" s="420"/>
      <c r="E52" s="420"/>
      <c r="F52" s="420"/>
      <c r="G52" s="420"/>
      <c r="H52" s="420"/>
      <c r="I52" s="420"/>
      <c r="J52" s="420"/>
      <c r="K52" s="420"/>
      <c r="L52" s="420"/>
      <c r="M52" s="420"/>
      <c r="N52" s="420"/>
      <c r="O52" s="420"/>
      <c r="P52" s="420"/>
      <c r="Q52" s="420"/>
      <c r="R52" s="420"/>
      <c r="S52" s="420"/>
      <c r="T52" s="420"/>
      <c r="U52" s="420"/>
      <c r="V52" s="420"/>
      <c r="W52" s="420"/>
      <c r="X52" s="420"/>
      <c r="Y52" s="420"/>
      <c r="Z52" s="420"/>
      <c r="AA52" s="420"/>
      <c r="AB52" s="420"/>
      <c r="AC52" s="420"/>
      <c r="AD52" s="420"/>
      <c r="AE52" s="420"/>
      <c r="AF52" s="420"/>
      <c r="AG52" s="420"/>
      <c r="AH52" s="420"/>
      <c r="AI52" s="420"/>
      <c r="AJ52" s="420"/>
      <c r="AK52" s="410"/>
      <c r="AL52" s="410"/>
      <c r="AM52" s="286">
        <v>0</v>
      </c>
      <c r="AN52" s="287">
        <v>0</v>
      </c>
      <c r="AO52" s="287">
        <v>0</v>
      </c>
      <c r="AP52" s="287">
        <v>0</v>
      </c>
      <c r="AQ52" s="287">
        <v>0</v>
      </c>
      <c r="AR52" s="287">
        <v>0</v>
      </c>
      <c r="AS52" s="287">
        <v>0</v>
      </c>
      <c r="AT52" s="287">
        <v>0</v>
      </c>
      <c r="AU52" s="287">
        <v>0</v>
      </c>
      <c r="AV52" s="287">
        <v>0</v>
      </c>
      <c r="AW52" s="287">
        <v>0</v>
      </c>
      <c r="AX52" s="287">
        <v>0</v>
      </c>
      <c r="AY52" s="287">
        <v>0</v>
      </c>
      <c r="AZ52" s="287">
        <v>0</v>
      </c>
      <c r="BA52" s="287">
        <v>0</v>
      </c>
      <c r="BB52" s="287">
        <v>0</v>
      </c>
      <c r="BC52" s="287">
        <v>0</v>
      </c>
      <c r="BD52" s="287">
        <v>0</v>
      </c>
      <c r="BE52" s="287">
        <v>0</v>
      </c>
      <c r="BF52" s="287">
        <v>0</v>
      </c>
      <c r="BG52" s="287">
        <v>0</v>
      </c>
      <c r="BH52" s="287">
        <v>0</v>
      </c>
      <c r="BI52" s="287">
        <v>0</v>
      </c>
      <c r="BJ52" s="287">
        <v>0</v>
      </c>
      <c r="BK52" s="287">
        <v>0</v>
      </c>
      <c r="BL52" s="287">
        <v>0</v>
      </c>
      <c r="BM52" s="287">
        <v>0</v>
      </c>
      <c r="BN52" s="287">
        <v>0</v>
      </c>
      <c r="BO52" s="287">
        <v>0</v>
      </c>
      <c r="BP52" s="287" t="s">
        <v>482</v>
      </c>
      <c r="BQ52" s="287" t="s">
        <v>482</v>
      </c>
      <c r="BR52" s="287" t="s">
        <v>482</v>
      </c>
      <c r="BS52" s="287" t="s">
        <v>482</v>
      </c>
      <c r="BT52" s="287" t="s">
        <v>482</v>
      </c>
      <c r="BU52" s="287" t="s">
        <v>482</v>
      </c>
      <c r="BV52" s="287" t="s">
        <v>482</v>
      </c>
      <c r="BW52" s="287" t="s">
        <v>482</v>
      </c>
      <c r="BX52" s="287" t="s">
        <v>482</v>
      </c>
      <c r="BY52" s="287" t="s">
        <v>482</v>
      </c>
      <c r="BZ52" s="287" t="s">
        <v>482</v>
      </c>
      <c r="CA52" s="287" t="s">
        <v>482</v>
      </c>
      <c r="CB52" s="287" t="s">
        <v>482</v>
      </c>
      <c r="CC52" s="287" t="s">
        <v>482</v>
      </c>
      <c r="CD52" s="287" t="s">
        <v>482</v>
      </c>
      <c r="CE52" s="287" t="s">
        <v>482</v>
      </c>
      <c r="CF52" s="287" t="s">
        <v>482</v>
      </c>
      <c r="CG52" s="287" t="s">
        <v>482</v>
      </c>
      <c r="CH52" s="287" t="s">
        <v>482</v>
      </c>
      <c r="CI52" s="287" t="s">
        <v>482</v>
      </c>
      <c r="CJ52" s="287" t="s">
        <v>482</v>
      </c>
      <c r="CK52" s="287" t="s">
        <v>482</v>
      </c>
      <c r="CL52" s="287" t="s">
        <v>482</v>
      </c>
      <c r="CM52" s="287" t="s">
        <v>482</v>
      </c>
      <c r="CN52" s="287" t="s">
        <v>482</v>
      </c>
      <c r="CO52" s="287" t="s">
        <v>482</v>
      </c>
      <c r="CP52" s="287" t="s">
        <v>482</v>
      </c>
      <c r="CQ52" s="287" t="s">
        <v>482</v>
      </c>
    </row>
    <row r="53" spans="1:95" hidden="1" x14ac:dyDescent="0.25">
      <c r="A53" s="419" t="s">
        <v>531</v>
      </c>
      <c r="B53" s="420"/>
      <c r="C53" s="420"/>
      <c r="D53" s="420"/>
      <c r="E53" s="420"/>
      <c r="F53" s="420"/>
      <c r="G53" s="420"/>
      <c r="H53" s="420"/>
      <c r="I53" s="420"/>
      <c r="J53" s="420"/>
      <c r="K53" s="420"/>
      <c r="L53" s="420"/>
      <c r="M53" s="420"/>
      <c r="N53" s="420"/>
      <c r="O53" s="420"/>
      <c r="P53" s="420"/>
      <c r="Q53" s="420"/>
      <c r="R53" s="420"/>
      <c r="S53" s="420"/>
      <c r="T53" s="420"/>
      <c r="U53" s="420"/>
      <c r="V53" s="420"/>
      <c r="W53" s="420"/>
      <c r="X53" s="420"/>
      <c r="Y53" s="420"/>
      <c r="Z53" s="420"/>
      <c r="AA53" s="420"/>
      <c r="AB53" s="420"/>
      <c r="AC53" s="420"/>
      <c r="AD53" s="420"/>
      <c r="AE53" s="420"/>
      <c r="AF53" s="420"/>
      <c r="AG53" s="420"/>
      <c r="AH53" s="420"/>
      <c r="AI53" s="420"/>
      <c r="AJ53" s="420"/>
      <c r="AK53" s="421">
        <v>0</v>
      </c>
      <c r="AL53" s="421"/>
      <c r="AM53" s="288">
        <v>0</v>
      </c>
      <c r="AN53" s="289">
        <v>0</v>
      </c>
      <c r="AO53" s="289">
        <v>0</v>
      </c>
      <c r="AP53" s="289">
        <v>0</v>
      </c>
      <c r="AQ53" s="289">
        <v>0</v>
      </c>
      <c r="AR53" s="289">
        <v>0</v>
      </c>
      <c r="AS53" s="289">
        <v>0</v>
      </c>
      <c r="AT53" s="289">
        <v>0</v>
      </c>
      <c r="AU53" s="289">
        <v>0</v>
      </c>
      <c r="AV53" s="289">
        <v>0</v>
      </c>
      <c r="AW53" s="289">
        <v>0</v>
      </c>
      <c r="AX53" s="289">
        <v>0</v>
      </c>
      <c r="AY53" s="289">
        <v>0</v>
      </c>
      <c r="AZ53" s="289">
        <v>0</v>
      </c>
      <c r="BA53" s="289">
        <v>0</v>
      </c>
      <c r="BB53" s="289">
        <v>0</v>
      </c>
      <c r="BC53" s="289">
        <v>0</v>
      </c>
      <c r="BD53" s="289">
        <v>0</v>
      </c>
      <c r="BE53" s="289">
        <v>0</v>
      </c>
      <c r="BF53" s="289">
        <v>0</v>
      </c>
      <c r="BG53" s="289">
        <v>0</v>
      </c>
      <c r="BH53" s="289">
        <v>0</v>
      </c>
      <c r="BI53" s="289">
        <v>0</v>
      </c>
      <c r="BJ53" s="289">
        <v>0</v>
      </c>
      <c r="BK53" s="289">
        <v>0</v>
      </c>
      <c r="BL53" s="289">
        <v>0</v>
      </c>
      <c r="BM53" s="289">
        <v>0</v>
      </c>
      <c r="BN53" s="289">
        <v>0</v>
      </c>
      <c r="BO53" s="289">
        <v>0</v>
      </c>
      <c r="BP53" s="289" t="s">
        <v>482</v>
      </c>
      <c r="BQ53" s="289" t="s">
        <v>482</v>
      </c>
      <c r="BR53" s="289" t="s">
        <v>482</v>
      </c>
      <c r="BS53" s="289" t="s">
        <v>482</v>
      </c>
      <c r="BT53" s="289" t="s">
        <v>482</v>
      </c>
      <c r="BU53" s="289" t="s">
        <v>482</v>
      </c>
      <c r="BV53" s="289" t="s">
        <v>482</v>
      </c>
      <c r="BW53" s="289" t="s">
        <v>482</v>
      </c>
      <c r="BX53" s="289" t="s">
        <v>482</v>
      </c>
      <c r="BY53" s="289" t="s">
        <v>482</v>
      </c>
      <c r="BZ53" s="289" t="s">
        <v>482</v>
      </c>
      <c r="CA53" s="289" t="s">
        <v>482</v>
      </c>
      <c r="CB53" s="289" t="s">
        <v>482</v>
      </c>
      <c r="CC53" s="289" t="s">
        <v>482</v>
      </c>
      <c r="CD53" s="289" t="s">
        <v>482</v>
      </c>
      <c r="CE53" s="289" t="s">
        <v>482</v>
      </c>
      <c r="CF53" s="289" t="s">
        <v>482</v>
      </c>
      <c r="CG53" s="289" t="s">
        <v>482</v>
      </c>
      <c r="CH53" s="289" t="s">
        <v>482</v>
      </c>
      <c r="CI53" s="289" t="s">
        <v>482</v>
      </c>
      <c r="CJ53" s="289" t="s">
        <v>482</v>
      </c>
      <c r="CK53" s="289" t="s">
        <v>482</v>
      </c>
      <c r="CL53" s="289" t="s">
        <v>482</v>
      </c>
      <c r="CM53" s="289" t="s">
        <v>482</v>
      </c>
      <c r="CN53" s="289" t="s">
        <v>482</v>
      </c>
      <c r="CO53" s="289" t="s">
        <v>482</v>
      </c>
      <c r="CP53" s="289" t="s">
        <v>482</v>
      </c>
      <c r="CQ53" s="289" t="s">
        <v>482</v>
      </c>
    </row>
    <row r="54" spans="1:95" ht="16.5" hidden="1" thickBot="1" x14ac:dyDescent="0.3">
      <c r="A54" s="408" t="s">
        <v>532</v>
      </c>
      <c r="B54" s="409"/>
      <c r="C54" s="409"/>
      <c r="D54" s="409"/>
      <c r="E54" s="409"/>
      <c r="F54" s="409"/>
      <c r="G54" s="409"/>
      <c r="H54" s="409"/>
      <c r="I54" s="409"/>
      <c r="J54" s="409"/>
      <c r="K54" s="409"/>
      <c r="L54" s="409"/>
      <c r="M54" s="409"/>
      <c r="N54" s="409"/>
      <c r="O54" s="409"/>
      <c r="P54" s="409"/>
      <c r="Q54" s="409"/>
      <c r="R54" s="409"/>
      <c r="S54" s="409"/>
      <c r="T54" s="409"/>
      <c r="U54" s="409"/>
      <c r="V54" s="409"/>
      <c r="W54" s="409"/>
      <c r="X54" s="409"/>
      <c r="Y54" s="409"/>
      <c r="Z54" s="409"/>
      <c r="AA54" s="409"/>
      <c r="AB54" s="409"/>
      <c r="AC54" s="409"/>
      <c r="AD54" s="409"/>
      <c r="AE54" s="409"/>
      <c r="AF54" s="409"/>
      <c r="AG54" s="409"/>
      <c r="AH54" s="409"/>
      <c r="AI54" s="409"/>
      <c r="AJ54" s="409"/>
      <c r="AK54" s="410"/>
      <c r="AL54" s="410"/>
      <c r="AM54" s="290"/>
      <c r="AN54" s="291"/>
      <c r="AO54" s="291"/>
      <c r="AP54" s="291"/>
      <c r="AQ54" s="291"/>
      <c r="AR54" s="291"/>
      <c r="AS54" s="291"/>
      <c r="AT54" s="291"/>
      <c r="AU54" s="291"/>
      <c r="AV54" s="291"/>
      <c r="AW54" s="291"/>
      <c r="AX54" s="291"/>
      <c r="AY54" s="291"/>
      <c r="AZ54" s="291"/>
      <c r="BA54" s="291"/>
      <c r="BB54" s="291"/>
      <c r="BC54" s="291"/>
      <c r="BD54" s="291"/>
      <c r="BE54" s="291"/>
      <c r="BF54" s="291"/>
      <c r="BG54" s="291"/>
      <c r="BH54" s="291"/>
      <c r="BI54" s="291"/>
      <c r="BJ54" s="291"/>
      <c r="BK54" s="291"/>
      <c r="BL54" s="291"/>
      <c r="BM54" s="291"/>
      <c r="BN54" s="291"/>
      <c r="BO54" s="291"/>
      <c r="BP54" s="291"/>
      <c r="BQ54" s="291"/>
      <c r="BR54" s="291"/>
      <c r="BS54" s="291"/>
      <c r="BT54" s="291"/>
      <c r="BU54" s="291"/>
      <c r="BV54" s="291"/>
      <c r="BW54" s="291"/>
      <c r="BX54" s="291"/>
      <c r="BY54" s="291"/>
      <c r="BZ54" s="291"/>
      <c r="CA54" s="291"/>
      <c r="CB54" s="291"/>
      <c r="CC54" s="291"/>
      <c r="CD54" s="291"/>
      <c r="CE54" s="291"/>
      <c r="CF54" s="291"/>
      <c r="CG54" s="291"/>
      <c r="CH54" s="291"/>
      <c r="CI54" s="291"/>
      <c r="CJ54" s="291"/>
      <c r="CK54" s="291"/>
      <c r="CL54" s="291"/>
      <c r="CM54" s="291"/>
      <c r="CN54" s="291"/>
      <c r="CO54" s="291"/>
      <c r="CP54" s="291"/>
      <c r="CQ54" s="291"/>
    </row>
    <row r="55" spans="1:95" hidden="1" x14ac:dyDescent="0.25"/>
    <row r="56" spans="1:95" hidden="1" x14ac:dyDescent="0.25"/>
    <row r="57" spans="1:95" hidden="1" x14ac:dyDescent="0.25"/>
    <row r="58" spans="1:95" s="229" customFormat="1" ht="24" hidden="1" customHeight="1" x14ac:dyDescent="0.25">
      <c r="A58" s="411" t="s">
        <v>540</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2"/>
      <c r="AK58" s="394">
        <v>2025</v>
      </c>
      <c r="AL58" s="395"/>
      <c r="AM58" s="292">
        <v>2026</v>
      </c>
      <c r="AN58" s="292">
        <v>2027</v>
      </c>
      <c r="AO58" s="292">
        <v>2028</v>
      </c>
      <c r="AP58" s="292">
        <v>2029</v>
      </c>
      <c r="AQ58" s="292">
        <v>2030</v>
      </c>
      <c r="AR58" s="292">
        <v>2031</v>
      </c>
      <c r="AS58" s="292">
        <v>2032</v>
      </c>
      <c r="AT58" s="292">
        <v>2033</v>
      </c>
      <c r="AU58" s="292">
        <v>2034</v>
      </c>
      <c r="AV58" s="292">
        <v>2035</v>
      </c>
      <c r="AW58" s="292">
        <v>2036</v>
      </c>
      <c r="AX58" s="292">
        <v>2037</v>
      </c>
      <c r="AY58" s="292">
        <v>2038</v>
      </c>
      <c r="AZ58" s="292">
        <v>2039</v>
      </c>
      <c r="BA58" s="292">
        <v>2040</v>
      </c>
      <c r="BB58" s="292">
        <v>2041</v>
      </c>
      <c r="BC58" s="292">
        <v>2042</v>
      </c>
      <c r="BD58" s="292">
        <v>2043</v>
      </c>
      <c r="BE58" s="292">
        <v>2044</v>
      </c>
      <c r="BF58" s="292">
        <v>2045</v>
      </c>
      <c r="BG58" s="292">
        <v>2046</v>
      </c>
      <c r="BH58" s="292">
        <v>2047</v>
      </c>
      <c r="BI58" s="292">
        <v>2048</v>
      </c>
      <c r="BJ58" s="292">
        <v>2049</v>
      </c>
      <c r="BK58" s="292">
        <v>2050</v>
      </c>
      <c r="BL58" s="292">
        <v>2051</v>
      </c>
      <c r="BM58" s="292">
        <v>2052</v>
      </c>
      <c r="BN58" s="292">
        <v>2053</v>
      </c>
      <c r="BO58" s="292">
        <v>2054</v>
      </c>
      <c r="BP58" s="292" t="s">
        <v>482</v>
      </c>
      <c r="BQ58" s="292" t="s">
        <v>482</v>
      </c>
      <c r="BR58" s="292" t="s">
        <v>482</v>
      </c>
      <c r="BS58" s="292" t="s">
        <v>482</v>
      </c>
      <c r="BT58" s="292" t="s">
        <v>482</v>
      </c>
      <c r="BU58" s="292" t="s">
        <v>482</v>
      </c>
      <c r="BV58" s="292" t="s">
        <v>482</v>
      </c>
      <c r="BW58" s="292" t="s">
        <v>482</v>
      </c>
      <c r="BX58" s="292" t="s">
        <v>482</v>
      </c>
      <c r="BY58" s="292" t="s">
        <v>482</v>
      </c>
      <c r="BZ58" s="292" t="s">
        <v>482</v>
      </c>
      <c r="CA58" s="292" t="s">
        <v>482</v>
      </c>
      <c r="CB58" s="292" t="s">
        <v>482</v>
      </c>
      <c r="CC58" s="292" t="s">
        <v>482</v>
      </c>
      <c r="CD58" s="292" t="s">
        <v>482</v>
      </c>
      <c r="CE58" s="292" t="s">
        <v>482</v>
      </c>
      <c r="CF58" s="292" t="s">
        <v>482</v>
      </c>
      <c r="CG58" s="292" t="s">
        <v>482</v>
      </c>
      <c r="CH58" s="292" t="s">
        <v>482</v>
      </c>
      <c r="CI58" s="292" t="s">
        <v>482</v>
      </c>
      <c r="CJ58" s="292" t="s">
        <v>482</v>
      </c>
      <c r="CK58" s="292" t="s">
        <v>482</v>
      </c>
      <c r="CL58" s="292" t="s">
        <v>482</v>
      </c>
      <c r="CM58" s="292" t="s">
        <v>482</v>
      </c>
      <c r="CN58" s="292" t="s">
        <v>482</v>
      </c>
      <c r="CO58" s="292" t="s">
        <v>482</v>
      </c>
      <c r="CP58" s="292" t="s">
        <v>482</v>
      </c>
      <c r="CQ58" s="292" t="s">
        <v>482</v>
      </c>
    </row>
    <row r="59" spans="1:95" s="229" customFormat="1" ht="11.25" hidden="1" customHeight="1" x14ac:dyDescent="0.25">
      <c r="A59" s="413" t="s">
        <v>541</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230"/>
      <c r="AN59" s="230"/>
      <c r="AO59" s="230"/>
      <c r="AP59" s="230"/>
      <c r="AQ59" s="230"/>
      <c r="AR59" s="230"/>
      <c r="AS59" s="230"/>
      <c r="AT59" s="230"/>
      <c r="AU59" s="230"/>
      <c r="AV59" s="230"/>
      <c r="AW59" s="230"/>
      <c r="AX59" s="230"/>
      <c r="AY59" s="230"/>
      <c r="AZ59" s="230"/>
      <c r="BA59" s="230"/>
      <c r="BB59" s="230"/>
      <c r="BC59" s="230"/>
      <c r="BD59" s="230"/>
      <c r="BE59" s="230"/>
      <c r="BF59" s="230"/>
      <c r="BG59" s="230"/>
      <c r="BH59" s="230"/>
      <c r="BI59" s="230"/>
      <c r="BJ59" s="230"/>
      <c r="BK59" s="230"/>
      <c r="BL59" s="230"/>
      <c r="BM59" s="230"/>
      <c r="BN59" s="230"/>
      <c r="BO59" s="230"/>
      <c r="BP59" s="230"/>
      <c r="BQ59" s="230"/>
      <c r="BR59" s="230"/>
      <c r="BS59" s="230"/>
      <c r="BT59" s="230"/>
      <c r="BU59" s="230"/>
      <c r="BV59" s="230"/>
      <c r="BW59" s="230"/>
      <c r="BX59" s="230"/>
      <c r="BY59" s="230"/>
      <c r="BZ59" s="230"/>
      <c r="CA59" s="230"/>
      <c r="CB59" s="230"/>
      <c r="CC59" s="230"/>
      <c r="CD59" s="230"/>
      <c r="CE59" s="230"/>
      <c r="CF59" s="230"/>
      <c r="CG59" s="230"/>
      <c r="CH59" s="230"/>
      <c r="CI59" s="230"/>
      <c r="CJ59" s="230"/>
      <c r="CK59" s="230"/>
      <c r="CL59" s="230"/>
      <c r="CM59" s="230"/>
      <c r="CN59" s="230"/>
      <c r="CO59" s="230"/>
      <c r="CP59" s="230"/>
      <c r="CQ59" s="230"/>
    </row>
    <row r="60" spans="1:95" s="229" customFormat="1" ht="12" hidden="1" customHeight="1" x14ac:dyDescent="0.25">
      <c r="A60" s="402" t="s">
        <v>542</v>
      </c>
      <c r="B60" s="403"/>
      <c r="C60" s="403"/>
      <c r="D60" s="403"/>
      <c r="E60" s="403"/>
      <c r="F60" s="403"/>
      <c r="G60" s="403"/>
      <c r="H60" s="403"/>
      <c r="I60" s="403"/>
      <c r="J60" s="403"/>
      <c r="K60" s="403"/>
      <c r="L60" s="403"/>
      <c r="M60" s="403"/>
      <c r="N60" s="403"/>
      <c r="O60" s="403"/>
      <c r="P60" s="403"/>
      <c r="Q60" s="403"/>
      <c r="R60" s="403"/>
      <c r="S60" s="403"/>
      <c r="T60" s="403"/>
      <c r="U60" s="403"/>
      <c r="V60" s="403"/>
      <c r="W60" s="403"/>
      <c r="X60" s="403"/>
      <c r="Y60" s="403"/>
      <c r="Z60" s="403"/>
      <c r="AA60" s="403"/>
      <c r="AB60" s="403"/>
      <c r="AC60" s="403"/>
      <c r="AD60" s="403"/>
      <c r="AE60" s="403"/>
      <c r="AF60" s="403"/>
      <c r="AG60" s="403"/>
      <c r="AH60" s="403"/>
      <c r="AI60" s="403"/>
      <c r="AJ60" s="403"/>
      <c r="AK60" s="404"/>
      <c r="AL60" s="404"/>
      <c r="AM60" s="231"/>
      <c r="AN60" s="231"/>
      <c r="AO60" s="231"/>
      <c r="AP60" s="231"/>
      <c r="AQ60" s="231"/>
      <c r="AR60" s="231"/>
      <c r="AS60" s="231"/>
      <c r="AT60" s="231"/>
      <c r="AU60" s="231"/>
      <c r="AV60" s="231"/>
      <c r="AW60" s="231"/>
      <c r="AX60" s="231"/>
      <c r="AY60" s="231"/>
      <c r="AZ60" s="231"/>
      <c r="BA60" s="231"/>
      <c r="BB60" s="231"/>
      <c r="BC60" s="231"/>
      <c r="BD60" s="231"/>
      <c r="BE60" s="231"/>
      <c r="BF60" s="231"/>
      <c r="BG60" s="231"/>
      <c r="BH60" s="231"/>
      <c r="BI60" s="231"/>
      <c r="BJ60" s="231"/>
      <c r="BK60" s="231"/>
      <c r="BL60" s="231"/>
      <c r="BM60" s="231"/>
      <c r="BN60" s="231"/>
      <c r="BO60" s="231"/>
      <c r="BP60" s="231"/>
      <c r="BQ60" s="231"/>
      <c r="BR60" s="231"/>
      <c r="BS60" s="231"/>
      <c r="BT60" s="231"/>
      <c r="BU60" s="231"/>
      <c r="BV60" s="231"/>
      <c r="BW60" s="231"/>
      <c r="BX60" s="231"/>
      <c r="BY60" s="231"/>
      <c r="BZ60" s="231"/>
      <c r="CA60" s="231"/>
      <c r="CB60" s="231"/>
      <c r="CC60" s="231"/>
      <c r="CD60" s="231"/>
      <c r="CE60" s="231"/>
      <c r="CF60" s="231"/>
      <c r="CG60" s="231"/>
      <c r="CH60" s="231"/>
      <c r="CI60" s="231"/>
      <c r="CJ60" s="231"/>
      <c r="CK60" s="231"/>
      <c r="CL60" s="231"/>
      <c r="CM60" s="231"/>
      <c r="CN60" s="231"/>
      <c r="CO60" s="231"/>
      <c r="CP60" s="231"/>
      <c r="CQ60" s="231"/>
    </row>
    <row r="61" spans="1:95" s="229" customFormat="1" ht="12" hidden="1" customHeight="1" x14ac:dyDescent="0.25">
      <c r="A61" s="402" t="s">
        <v>543</v>
      </c>
      <c r="B61" s="403"/>
      <c r="C61" s="403"/>
      <c r="D61" s="403"/>
      <c r="E61" s="403"/>
      <c r="F61" s="403"/>
      <c r="G61" s="403"/>
      <c r="H61" s="403"/>
      <c r="I61" s="403"/>
      <c r="J61" s="403"/>
      <c r="K61" s="403"/>
      <c r="L61" s="403"/>
      <c r="M61" s="403"/>
      <c r="N61" s="403"/>
      <c r="O61" s="403"/>
      <c r="P61" s="403"/>
      <c r="Q61" s="403"/>
      <c r="R61" s="403"/>
      <c r="S61" s="403"/>
      <c r="T61" s="403"/>
      <c r="U61" s="403"/>
      <c r="V61" s="403"/>
      <c r="W61" s="403"/>
      <c r="X61" s="403"/>
      <c r="Y61" s="403"/>
      <c r="Z61" s="403"/>
      <c r="AA61" s="403"/>
      <c r="AB61" s="403"/>
      <c r="AC61" s="403"/>
      <c r="AD61" s="403"/>
      <c r="AE61" s="403"/>
      <c r="AF61" s="403"/>
      <c r="AG61" s="403"/>
      <c r="AH61" s="403"/>
      <c r="AI61" s="403"/>
      <c r="AJ61" s="403"/>
      <c r="AK61" s="404"/>
      <c r="AL61" s="404"/>
      <c r="AM61" s="231"/>
      <c r="AN61" s="231"/>
      <c r="AO61" s="231"/>
      <c r="AP61" s="231"/>
      <c r="AQ61" s="231"/>
      <c r="AR61" s="231"/>
      <c r="AS61" s="231"/>
      <c r="AT61" s="231"/>
      <c r="AU61" s="231"/>
      <c r="AV61" s="231"/>
      <c r="AW61" s="231"/>
      <c r="AX61" s="231"/>
      <c r="AY61" s="231"/>
      <c r="AZ61" s="231"/>
      <c r="BA61" s="231"/>
      <c r="BB61" s="231"/>
      <c r="BC61" s="231"/>
      <c r="BD61" s="231"/>
      <c r="BE61" s="231"/>
      <c r="BF61" s="231"/>
      <c r="BG61" s="231"/>
      <c r="BH61" s="231"/>
      <c r="BI61" s="231"/>
      <c r="BJ61" s="231"/>
      <c r="BK61" s="231"/>
      <c r="BL61" s="231"/>
      <c r="BM61" s="231"/>
      <c r="BN61" s="231"/>
      <c r="BO61" s="231"/>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1"/>
      <c r="CP61" s="231"/>
      <c r="CQ61" s="231"/>
    </row>
    <row r="62" spans="1:95" s="229" customFormat="1" ht="12" hidden="1" customHeight="1" thickBot="1" x14ac:dyDescent="0.3">
      <c r="A62" s="405" t="s">
        <v>544</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c r="AL62" s="407"/>
      <c r="AM62" s="232"/>
      <c r="AN62" s="232"/>
      <c r="AO62" s="232"/>
      <c r="AP62" s="232"/>
      <c r="AQ62" s="232"/>
      <c r="AR62" s="232"/>
      <c r="AS62" s="232"/>
      <c r="AT62" s="232"/>
      <c r="AU62" s="232"/>
      <c r="AV62" s="232"/>
      <c r="AW62" s="232"/>
      <c r="AX62" s="232"/>
      <c r="AY62" s="232"/>
      <c r="AZ62" s="232"/>
      <c r="BA62" s="232"/>
      <c r="BB62" s="232"/>
      <c r="BC62" s="232"/>
      <c r="BD62" s="232"/>
      <c r="BE62" s="232"/>
      <c r="BF62" s="232"/>
      <c r="BG62" s="232"/>
      <c r="BH62" s="232"/>
      <c r="BI62" s="232"/>
      <c r="BJ62" s="232"/>
      <c r="BK62" s="232"/>
      <c r="BL62" s="232"/>
      <c r="BM62" s="232"/>
      <c r="BN62" s="232"/>
      <c r="BO62" s="232"/>
      <c r="BP62" s="232"/>
      <c r="BQ62" s="232"/>
      <c r="BR62" s="232"/>
      <c r="BS62" s="232"/>
      <c r="BT62" s="232"/>
      <c r="BU62" s="232"/>
      <c r="BV62" s="232"/>
      <c r="BW62" s="232"/>
      <c r="BX62" s="232"/>
      <c r="BY62" s="232"/>
      <c r="BZ62" s="232"/>
      <c r="CA62" s="232"/>
      <c r="CB62" s="232"/>
      <c r="CC62" s="232"/>
      <c r="CD62" s="232"/>
      <c r="CE62" s="232"/>
      <c r="CF62" s="232"/>
      <c r="CG62" s="232"/>
      <c r="CH62" s="232"/>
      <c r="CI62" s="232"/>
      <c r="CJ62" s="232"/>
      <c r="CK62" s="232"/>
      <c r="CL62" s="232"/>
      <c r="CM62" s="232"/>
      <c r="CN62" s="232"/>
      <c r="CO62" s="232"/>
      <c r="CP62" s="232"/>
      <c r="CQ62" s="232"/>
    </row>
    <row r="63" spans="1:95" ht="16.5" thickBot="1" x14ac:dyDescent="0.3">
      <c r="A63" s="293"/>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4"/>
      <c r="AM63" s="294"/>
      <c r="AN63" s="294"/>
      <c r="AO63" s="294"/>
      <c r="AP63" s="294"/>
      <c r="AQ63" s="294"/>
      <c r="AR63" s="294"/>
      <c r="AS63" s="294"/>
      <c r="AT63" s="294"/>
      <c r="AU63" s="294"/>
      <c r="AV63" s="295"/>
      <c r="AW63" s="295"/>
      <c r="AX63" s="295"/>
      <c r="AY63" s="295"/>
      <c r="AZ63" s="295"/>
      <c r="BA63" s="295"/>
      <c r="BB63" s="295"/>
      <c r="BC63" s="295"/>
      <c r="BD63" s="295"/>
      <c r="BE63" s="295"/>
      <c r="BF63" s="295"/>
      <c r="BG63" s="295"/>
      <c r="BH63" s="295"/>
      <c r="BI63" s="295"/>
      <c r="BJ63" s="295"/>
      <c r="BK63" s="295"/>
      <c r="BL63" s="295"/>
      <c r="BM63" s="295"/>
      <c r="BN63" s="295"/>
      <c r="BO63" s="295"/>
      <c r="BP63" s="295"/>
      <c r="BQ63" s="295"/>
      <c r="BR63" s="295"/>
      <c r="BS63" s="295"/>
      <c r="BT63" s="295"/>
      <c r="BU63" s="295"/>
      <c r="BV63" s="295"/>
      <c r="BW63" s="295"/>
      <c r="BX63" s="295"/>
      <c r="BY63" s="295"/>
      <c r="BZ63" s="295"/>
      <c r="CA63" s="295"/>
      <c r="CB63" s="295"/>
      <c r="CC63" s="295"/>
      <c r="CD63" s="295"/>
      <c r="CE63" s="295"/>
      <c r="CF63" s="295"/>
      <c r="CG63" s="295"/>
      <c r="CH63" s="295"/>
      <c r="CI63" s="295"/>
      <c r="CJ63" s="295"/>
      <c r="CK63" s="295"/>
      <c r="CL63" s="295"/>
      <c r="CM63" s="295"/>
      <c r="CN63" s="295"/>
      <c r="CO63" s="295"/>
      <c r="CP63" s="295"/>
      <c r="CQ63" s="295"/>
    </row>
    <row r="64" spans="1:95" s="273" customFormat="1" x14ac:dyDescent="0.25">
      <c r="A64" s="392" t="s">
        <v>545</v>
      </c>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v>2025</v>
      </c>
      <c r="AL64" s="395"/>
      <c r="AM64" s="292">
        <v>2026</v>
      </c>
      <c r="AN64" s="292">
        <v>2027</v>
      </c>
      <c r="AO64" s="292">
        <v>2028</v>
      </c>
      <c r="AP64" s="292">
        <v>2029</v>
      </c>
      <c r="AQ64" s="292">
        <v>2030</v>
      </c>
      <c r="AR64" s="292">
        <v>2031</v>
      </c>
      <c r="AS64" s="292">
        <v>2032</v>
      </c>
      <c r="AT64" s="292">
        <v>2033</v>
      </c>
      <c r="AU64" s="292">
        <v>2034</v>
      </c>
      <c r="AV64" s="292">
        <v>2035</v>
      </c>
      <c r="AW64" s="292">
        <v>2036</v>
      </c>
      <c r="AX64" s="292">
        <v>2037</v>
      </c>
      <c r="AY64" s="292">
        <v>2038</v>
      </c>
      <c r="AZ64" s="292">
        <v>2039</v>
      </c>
      <c r="BA64" s="292">
        <v>2040</v>
      </c>
      <c r="BB64" s="292">
        <v>2041</v>
      </c>
      <c r="BC64" s="292">
        <v>2042</v>
      </c>
      <c r="BD64" s="292">
        <v>2043</v>
      </c>
      <c r="BE64" s="292">
        <v>2044</v>
      </c>
      <c r="BF64" s="292">
        <v>2045</v>
      </c>
      <c r="BG64" s="292">
        <v>2046</v>
      </c>
      <c r="BH64" s="292">
        <v>2047</v>
      </c>
      <c r="BI64" s="292">
        <v>2048</v>
      </c>
      <c r="BJ64" s="292">
        <v>2049</v>
      </c>
      <c r="BK64" s="292">
        <v>2050</v>
      </c>
      <c r="BL64" s="292">
        <v>2051</v>
      </c>
      <c r="BM64" s="292">
        <v>2052</v>
      </c>
      <c r="BN64" s="292">
        <v>2053</v>
      </c>
      <c r="BO64" s="292">
        <v>2054</v>
      </c>
      <c r="BP64" s="292" t="s">
        <v>482</v>
      </c>
      <c r="BQ64" s="292" t="s">
        <v>482</v>
      </c>
      <c r="BR64" s="292" t="s">
        <v>482</v>
      </c>
      <c r="BS64" s="292" t="s">
        <v>482</v>
      </c>
      <c r="BT64" s="292" t="s">
        <v>482</v>
      </c>
      <c r="BU64" s="292" t="s">
        <v>482</v>
      </c>
      <c r="BV64" s="292" t="s">
        <v>482</v>
      </c>
      <c r="BW64" s="292" t="s">
        <v>482</v>
      </c>
      <c r="BX64" s="292" t="s">
        <v>482</v>
      </c>
      <c r="BY64" s="292" t="s">
        <v>482</v>
      </c>
      <c r="BZ64" s="292" t="s">
        <v>482</v>
      </c>
      <c r="CA64" s="292" t="s">
        <v>482</v>
      </c>
      <c r="CB64" s="292" t="s">
        <v>482</v>
      </c>
      <c r="CC64" s="292" t="s">
        <v>482</v>
      </c>
      <c r="CD64" s="292" t="s">
        <v>482</v>
      </c>
      <c r="CE64" s="292" t="s">
        <v>482</v>
      </c>
      <c r="CF64" s="292" t="s">
        <v>482</v>
      </c>
      <c r="CG64" s="292" t="s">
        <v>482</v>
      </c>
      <c r="CH64" s="292" t="s">
        <v>482</v>
      </c>
      <c r="CI64" s="292" t="s">
        <v>482</v>
      </c>
      <c r="CJ64" s="292" t="s">
        <v>482</v>
      </c>
      <c r="CK64" s="292" t="s">
        <v>482</v>
      </c>
      <c r="CL64" s="292" t="s">
        <v>482</v>
      </c>
      <c r="CM64" s="292" t="s">
        <v>482</v>
      </c>
      <c r="CN64" s="292" t="s">
        <v>482</v>
      </c>
      <c r="CO64" s="292" t="s">
        <v>482</v>
      </c>
      <c r="CP64" s="292" t="s">
        <v>482</v>
      </c>
      <c r="CQ64" s="292" t="s">
        <v>482</v>
      </c>
    </row>
    <row r="65" spans="1:95" s="263" customFormat="1" ht="15" x14ac:dyDescent="0.25">
      <c r="A65" s="381" t="s">
        <v>266</v>
      </c>
      <c r="B65" s="382"/>
      <c r="C65" s="382"/>
      <c r="D65" s="382"/>
      <c r="E65" s="382"/>
      <c r="F65" s="382"/>
      <c r="G65" s="382"/>
      <c r="H65" s="382"/>
      <c r="I65" s="382"/>
      <c r="J65" s="382"/>
      <c r="K65" s="382"/>
      <c r="L65" s="382"/>
      <c r="M65" s="382"/>
      <c r="N65" s="382"/>
      <c r="O65" s="382"/>
      <c r="P65" s="382"/>
      <c r="Q65" s="382"/>
      <c r="R65" s="382"/>
      <c r="S65" s="382"/>
      <c r="T65" s="382"/>
      <c r="U65" s="382"/>
      <c r="V65" s="382"/>
      <c r="W65" s="382"/>
      <c r="X65" s="382"/>
      <c r="Y65" s="382"/>
      <c r="Z65" s="382"/>
      <c r="AA65" s="382"/>
      <c r="AB65" s="382"/>
      <c r="AC65" s="382"/>
      <c r="AD65" s="382"/>
      <c r="AE65" s="382"/>
      <c r="AF65" s="382"/>
      <c r="AG65" s="382"/>
      <c r="AH65" s="382"/>
      <c r="AI65" s="382"/>
      <c r="AJ65" s="382"/>
      <c r="AK65" s="383">
        <v>277795</v>
      </c>
      <c r="AL65" s="384"/>
      <c r="AM65" s="296">
        <v>747706690.33552492</v>
      </c>
      <c r="AN65" s="296">
        <v>781257267.37927711</v>
      </c>
      <c r="AO65" s="296">
        <v>812507558.07444835</v>
      </c>
      <c r="AP65" s="296">
        <v>845007860.39742613</v>
      </c>
      <c r="AQ65" s="296">
        <v>878808174.81332326</v>
      </c>
      <c r="AR65" s="296">
        <v>913960501.80585623</v>
      </c>
      <c r="AS65" s="296">
        <v>950518921.87809038</v>
      </c>
      <c r="AT65" s="296">
        <v>988539678.75321412</v>
      </c>
      <c r="AU65" s="296">
        <v>1028081265.9033428</v>
      </c>
      <c r="AV65" s="296">
        <v>1069204516.5394766</v>
      </c>
      <c r="AW65" s="296">
        <v>1109433946.7508249</v>
      </c>
      <c r="AX65" s="296">
        <v>1153811304.620858</v>
      </c>
      <c r="AY65" s="296">
        <v>1199963756.8056924</v>
      </c>
      <c r="AZ65" s="296">
        <v>1247962307.0779202</v>
      </c>
      <c r="BA65" s="296">
        <v>1297880799.361037</v>
      </c>
      <c r="BB65" s="296">
        <v>1349796031.3354785</v>
      </c>
      <c r="BC65" s="296">
        <v>1403787872.5888977</v>
      </c>
      <c r="BD65" s="296">
        <v>1459939387.4924536</v>
      </c>
      <c r="BE65" s="296">
        <v>1518336962.9921517</v>
      </c>
      <c r="BF65" s="296">
        <v>1579070441.511838</v>
      </c>
      <c r="BG65" s="296">
        <v>1638475288.3275237</v>
      </c>
      <c r="BH65" s="296">
        <v>1704014299.8606246</v>
      </c>
      <c r="BI65" s="296">
        <v>1772174871.8550498</v>
      </c>
      <c r="BJ65" s="296">
        <v>1843061866.7292519</v>
      </c>
      <c r="BK65" s="296">
        <v>1916784341.3984222</v>
      </c>
      <c r="BL65" s="296">
        <v>1993455715.054359</v>
      </c>
      <c r="BM65" s="296">
        <v>2073193943.6565335</v>
      </c>
      <c r="BN65" s="296">
        <v>2156121701.4027944</v>
      </c>
      <c r="BO65" s="296">
        <v>2242366569.4589067</v>
      </c>
      <c r="BP65" s="296" t="s">
        <v>482</v>
      </c>
      <c r="BQ65" s="296" t="s">
        <v>482</v>
      </c>
      <c r="BR65" s="296" t="s">
        <v>482</v>
      </c>
      <c r="BS65" s="296" t="s">
        <v>482</v>
      </c>
      <c r="BT65" s="296" t="s">
        <v>482</v>
      </c>
      <c r="BU65" s="296" t="s">
        <v>482</v>
      </c>
      <c r="BV65" s="296" t="s">
        <v>482</v>
      </c>
      <c r="BW65" s="296" t="s">
        <v>482</v>
      </c>
      <c r="BX65" s="296" t="s">
        <v>482</v>
      </c>
      <c r="BY65" s="296" t="s">
        <v>482</v>
      </c>
      <c r="BZ65" s="296" t="s">
        <v>482</v>
      </c>
      <c r="CA65" s="296" t="s">
        <v>482</v>
      </c>
      <c r="CB65" s="296" t="s">
        <v>482</v>
      </c>
      <c r="CC65" s="296" t="s">
        <v>482</v>
      </c>
      <c r="CD65" s="296" t="s">
        <v>482</v>
      </c>
      <c r="CE65" s="296" t="s">
        <v>482</v>
      </c>
      <c r="CF65" s="296" t="s">
        <v>482</v>
      </c>
      <c r="CG65" s="296" t="s">
        <v>482</v>
      </c>
      <c r="CH65" s="296" t="s">
        <v>482</v>
      </c>
      <c r="CI65" s="296" t="s">
        <v>482</v>
      </c>
      <c r="CJ65" s="296" t="s">
        <v>482</v>
      </c>
      <c r="CK65" s="296" t="s">
        <v>482</v>
      </c>
      <c r="CL65" s="296" t="s">
        <v>482</v>
      </c>
      <c r="CM65" s="296" t="s">
        <v>482</v>
      </c>
      <c r="CN65" s="296" t="s">
        <v>482</v>
      </c>
      <c r="CO65" s="296" t="s">
        <v>482</v>
      </c>
      <c r="CP65" s="296" t="s">
        <v>482</v>
      </c>
      <c r="CQ65" s="296" t="s">
        <v>482</v>
      </c>
    </row>
    <row r="66" spans="1:95" x14ac:dyDescent="0.25">
      <c r="A66" s="381" t="s">
        <v>265</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2"/>
      <c r="AK66" s="387">
        <v>0</v>
      </c>
      <c r="AL66" s="388"/>
      <c r="AM66" s="297">
        <v>-30075.959477421948</v>
      </c>
      <c r="AN66" s="297">
        <v>-29548.311065537353</v>
      </c>
      <c r="AO66" s="297">
        <v>-29020.662653652758</v>
      </c>
      <c r="AP66" s="297">
        <v>-28493.014241768164</v>
      </c>
      <c r="AQ66" s="297">
        <v>-27965.365829883565</v>
      </c>
      <c r="AR66" s="297">
        <v>-27437.717417998971</v>
      </c>
      <c r="AS66" s="297">
        <v>-26910.069006114376</v>
      </c>
      <c r="AT66" s="297">
        <v>-26382.420594229781</v>
      </c>
      <c r="AU66" s="297">
        <v>-25854.772182345183</v>
      </c>
      <c r="AV66" s="297">
        <v>-25327.123770460588</v>
      </c>
      <c r="AW66" s="297">
        <v>-24799.475358575994</v>
      </c>
      <c r="AX66" s="297">
        <v>-24271.826946691395</v>
      </c>
      <c r="AY66" s="297">
        <v>-23744.178534806801</v>
      </c>
      <c r="AZ66" s="297">
        <v>-23216.530122922206</v>
      </c>
      <c r="BA66" s="297">
        <v>-22688.881711037611</v>
      </c>
      <c r="BB66" s="297">
        <v>-22161.233299153013</v>
      </c>
      <c r="BC66" s="297">
        <v>-21633.584887268418</v>
      </c>
      <c r="BD66" s="297">
        <v>-21105.936475383824</v>
      </c>
      <c r="BE66" s="297">
        <v>-20578.288063499225</v>
      </c>
      <c r="BF66" s="297">
        <v>-20050.639651614631</v>
      </c>
      <c r="BG66" s="297">
        <v>-19522.991239730036</v>
      </c>
      <c r="BH66" s="297">
        <v>-18995.342827845441</v>
      </c>
      <c r="BI66" s="297">
        <v>-18467.694415960847</v>
      </c>
      <c r="BJ66" s="297">
        <v>-17940.046004076252</v>
      </c>
      <c r="BK66" s="297">
        <v>-17412.397592191654</v>
      </c>
      <c r="BL66" s="297">
        <v>-16884.749180307059</v>
      </c>
      <c r="BM66" s="297">
        <v>-16357.100768422464</v>
      </c>
      <c r="BN66" s="297">
        <v>-15829.452356537868</v>
      </c>
      <c r="BO66" s="297">
        <v>-15301.803944653273</v>
      </c>
      <c r="BP66" s="297" t="s">
        <v>482</v>
      </c>
      <c r="BQ66" s="297" t="s">
        <v>482</v>
      </c>
      <c r="BR66" s="297" t="s">
        <v>482</v>
      </c>
      <c r="BS66" s="297" t="s">
        <v>482</v>
      </c>
      <c r="BT66" s="297" t="s">
        <v>482</v>
      </c>
      <c r="BU66" s="297" t="s">
        <v>482</v>
      </c>
      <c r="BV66" s="297" t="s">
        <v>482</v>
      </c>
      <c r="BW66" s="297" t="s">
        <v>482</v>
      </c>
      <c r="BX66" s="297" t="s">
        <v>482</v>
      </c>
      <c r="BY66" s="297" t="s">
        <v>482</v>
      </c>
      <c r="BZ66" s="297" t="s">
        <v>482</v>
      </c>
      <c r="CA66" s="297" t="s">
        <v>482</v>
      </c>
      <c r="CB66" s="297" t="s">
        <v>482</v>
      </c>
      <c r="CC66" s="297" t="s">
        <v>482</v>
      </c>
      <c r="CD66" s="297" t="s">
        <v>482</v>
      </c>
      <c r="CE66" s="297" t="s">
        <v>482</v>
      </c>
      <c r="CF66" s="297" t="s">
        <v>482</v>
      </c>
      <c r="CG66" s="297" t="s">
        <v>482</v>
      </c>
      <c r="CH66" s="297" t="s">
        <v>482</v>
      </c>
      <c r="CI66" s="297" t="s">
        <v>482</v>
      </c>
      <c r="CJ66" s="297" t="s">
        <v>482</v>
      </c>
      <c r="CK66" s="297" t="s">
        <v>482</v>
      </c>
      <c r="CL66" s="297" t="s">
        <v>482</v>
      </c>
      <c r="CM66" s="297" t="s">
        <v>482</v>
      </c>
      <c r="CN66" s="297" t="s">
        <v>482</v>
      </c>
      <c r="CO66" s="297" t="s">
        <v>482</v>
      </c>
      <c r="CP66" s="297" t="s">
        <v>482</v>
      </c>
      <c r="CQ66" s="297" t="s">
        <v>482</v>
      </c>
    </row>
    <row r="67" spans="1:95" x14ac:dyDescent="0.25">
      <c r="A67" s="381" t="s">
        <v>264</v>
      </c>
      <c r="B67" s="382"/>
      <c r="C67" s="382"/>
      <c r="D67" s="382"/>
      <c r="E67" s="382"/>
      <c r="F67" s="382"/>
      <c r="G67" s="382"/>
      <c r="H67" s="382"/>
      <c r="I67" s="382"/>
      <c r="J67" s="382"/>
      <c r="K67" s="382"/>
      <c r="L67" s="382"/>
      <c r="M67" s="382"/>
      <c r="N67" s="382"/>
      <c r="O67" s="382"/>
      <c r="P67" s="382"/>
      <c r="Q67" s="382"/>
      <c r="R67" s="382"/>
      <c r="S67" s="382"/>
      <c r="T67" s="382"/>
      <c r="U67" s="382"/>
      <c r="V67" s="382"/>
      <c r="W67" s="382"/>
      <c r="X67" s="382"/>
      <c r="Y67" s="382"/>
      <c r="Z67" s="382"/>
      <c r="AA67" s="382"/>
      <c r="AB67" s="382"/>
      <c r="AC67" s="382"/>
      <c r="AD67" s="382"/>
      <c r="AE67" s="382"/>
      <c r="AF67" s="382"/>
      <c r="AG67" s="382"/>
      <c r="AH67" s="382"/>
      <c r="AI67" s="382"/>
      <c r="AJ67" s="382"/>
      <c r="AK67" s="387">
        <v>0</v>
      </c>
      <c r="AL67" s="388"/>
      <c r="AM67" s="297">
        <v>0</v>
      </c>
      <c r="AN67" s="297">
        <v>0</v>
      </c>
      <c r="AO67" s="297">
        <v>0</v>
      </c>
      <c r="AP67" s="297">
        <v>0</v>
      </c>
      <c r="AQ67" s="297">
        <v>0</v>
      </c>
      <c r="AR67" s="297">
        <v>0</v>
      </c>
      <c r="AS67" s="297">
        <v>0</v>
      </c>
      <c r="AT67" s="297">
        <v>0</v>
      </c>
      <c r="AU67" s="297">
        <v>0</v>
      </c>
      <c r="AV67" s="297">
        <v>0</v>
      </c>
      <c r="AW67" s="297">
        <v>0</v>
      </c>
      <c r="AX67" s="297">
        <v>0</v>
      </c>
      <c r="AY67" s="297">
        <v>0</v>
      </c>
      <c r="AZ67" s="297">
        <v>0</v>
      </c>
      <c r="BA67" s="297">
        <v>0</v>
      </c>
      <c r="BB67" s="297">
        <v>0</v>
      </c>
      <c r="BC67" s="297">
        <v>0</v>
      </c>
      <c r="BD67" s="297">
        <v>0</v>
      </c>
      <c r="BE67" s="297">
        <v>0</v>
      </c>
      <c r="BF67" s="297">
        <v>0</v>
      </c>
      <c r="BG67" s="297">
        <v>0</v>
      </c>
      <c r="BH67" s="297">
        <v>0</v>
      </c>
      <c r="BI67" s="297">
        <v>0</v>
      </c>
      <c r="BJ67" s="297">
        <v>0</v>
      </c>
      <c r="BK67" s="297">
        <v>0</v>
      </c>
      <c r="BL67" s="297">
        <v>0</v>
      </c>
      <c r="BM67" s="297">
        <v>0</v>
      </c>
      <c r="BN67" s="297">
        <v>0</v>
      </c>
      <c r="BO67" s="297">
        <v>0</v>
      </c>
      <c r="BP67" s="297" t="s">
        <v>482</v>
      </c>
      <c r="BQ67" s="297" t="s">
        <v>482</v>
      </c>
      <c r="BR67" s="297" t="s">
        <v>482</v>
      </c>
      <c r="BS67" s="297" t="s">
        <v>482</v>
      </c>
      <c r="BT67" s="297" t="s">
        <v>482</v>
      </c>
      <c r="BU67" s="297" t="s">
        <v>482</v>
      </c>
      <c r="BV67" s="297" t="s">
        <v>482</v>
      </c>
      <c r="BW67" s="297" t="s">
        <v>482</v>
      </c>
      <c r="BX67" s="297" t="s">
        <v>482</v>
      </c>
      <c r="BY67" s="297" t="s">
        <v>482</v>
      </c>
      <c r="BZ67" s="297" t="s">
        <v>482</v>
      </c>
      <c r="CA67" s="297" t="s">
        <v>482</v>
      </c>
      <c r="CB67" s="297" t="s">
        <v>482</v>
      </c>
      <c r="CC67" s="297" t="s">
        <v>482</v>
      </c>
      <c r="CD67" s="297" t="s">
        <v>482</v>
      </c>
      <c r="CE67" s="297" t="s">
        <v>482</v>
      </c>
      <c r="CF67" s="297" t="s">
        <v>482</v>
      </c>
      <c r="CG67" s="297" t="s">
        <v>482</v>
      </c>
      <c r="CH67" s="297" t="s">
        <v>482</v>
      </c>
      <c r="CI67" s="297" t="s">
        <v>482</v>
      </c>
      <c r="CJ67" s="297" t="s">
        <v>482</v>
      </c>
      <c r="CK67" s="297" t="s">
        <v>482</v>
      </c>
      <c r="CL67" s="297" t="s">
        <v>482</v>
      </c>
      <c r="CM67" s="297" t="s">
        <v>482</v>
      </c>
      <c r="CN67" s="297" t="s">
        <v>482</v>
      </c>
      <c r="CO67" s="297" t="s">
        <v>482</v>
      </c>
      <c r="CP67" s="297" t="s">
        <v>482</v>
      </c>
      <c r="CQ67" s="297" t="s">
        <v>482</v>
      </c>
    </row>
    <row r="68" spans="1:95" x14ac:dyDescent="0.25">
      <c r="A68" s="381" t="s">
        <v>263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2"/>
      <c r="AK68" s="387">
        <v>0</v>
      </c>
      <c r="AL68" s="388"/>
      <c r="AM68" s="297">
        <v>0</v>
      </c>
      <c r="AN68" s="297">
        <v>0</v>
      </c>
      <c r="AO68" s="297">
        <v>0</v>
      </c>
      <c r="AP68" s="297">
        <v>0</v>
      </c>
      <c r="AQ68" s="297">
        <v>0</v>
      </c>
      <c r="AR68" s="297">
        <v>0</v>
      </c>
      <c r="AS68" s="297">
        <v>0</v>
      </c>
      <c r="AT68" s="297">
        <v>0</v>
      </c>
      <c r="AU68" s="297">
        <v>0</v>
      </c>
      <c r="AV68" s="297">
        <v>0</v>
      </c>
      <c r="AW68" s="297">
        <v>0</v>
      </c>
      <c r="AX68" s="297">
        <v>0</v>
      </c>
      <c r="AY68" s="297">
        <v>0</v>
      </c>
      <c r="AZ68" s="297">
        <v>0</v>
      </c>
      <c r="BA68" s="297">
        <v>0</v>
      </c>
      <c r="BB68" s="297">
        <v>0</v>
      </c>
      <c r="BC68" s="297">
        <v>0</v>
      </c>
      <c r="BD68" s="297">
        <v>0</v>
      </c>
      <c r="BE68" s="297">
        <v>0</v>
      </c>
      <c r="BF68" s="297">
        <v>0</v>
      </c>
      <c r="BG68" s="297">
        <v>0</v>
      </c>
      <c r="BH68" s="297">
        <v>0</v>
      </c>
      <c r="BI68" s="297">
        <v>0</v>
      </c>
      <c r="BJ68" s="297">
        <v>0</v>
      </c>
      <c r="BK68" s="297">
        <v>0</v>
      </c>
      <c r="BL68" s="297">
        <v>0</v>
      </c>
      <c r="BM68" s="297">
        <v>0</v>
      </c>
      <c r="BN68" s="297">
        <v>0</v>
      </c>
      <c r="BO68" s="297">
        <v>0</v>
      </c>
      <c r="BP68" s="297" t="s">
        <v>482</v>
      </c>
      <c r="BQ68" s="297" t="s">
        <v>482</v>
      </c>
      <c r="BR68" s="297" t="s">
        <v>482</v>
      </c>
      <c r="BS68" s="297" t="s">
        <v>482</v>
      </c>
      <c r="BT68" s="297" t="s">
        <v>482</v>
      </c>
      <c r="BU68" s="297" t="s">
        <v>482</v>
      </c>
      <c r="BV68" s="297" t="s">
        <v>482</v>
      </c>
      <c r="BW68" s="297" t="s">
        <v>482</v>
      </c>
      <c r="BX68" s="297" t="s">
        <v>482</v>
      </c>
      <c r="BY68" s="297" t="s">
        <v>482</v>
      </c>
      <c r="BZ68" s="297" t="s">
        <v>482</v>
      </c>
      <c r="CA68" s="297" t="s">
        <v>482</v>
      </c>
      <c r="CB68" s="297" t="s">
        <v>482</v>
      </c>
      <c r="CC68" s="297" t="s">
        <v>482</v>
      </c>
      <c r="CD68" s="297" t="s">
        <v>482</v>
      </c>
      <c r="CE68" s="297" t="s">
        <v>482</v>
      </c>
      <c r="CF68" s="297" t="s">
        <v>482</v>
      </c>
      <c r="CG68" s="297" t="s">
        <v>482</v>
      </c>
      <c r="CH68" s="297" t="s">
        <v>482</v>
      </c>
      <c r="CI68" s="297" t="s">
        <v>482</v>
      </c>
      <c r="CJ68" s="297" t="s">
        <v>482</v>
      </c>
      <c r="CK68" s="297" t="s">
        <v>482</v>
      </c>
      <c r="CL68" s="297" t="s">
        <v>482</v>
      </c>
      <c r="CM68" s="297" t="s">
        <v>482</v>
      </c>
      <c r="CN68" s="297" t="s">
        <v>482</v>
      </c>
      <c r="CO68" s="297" t="s">
        <v>482</v>
      </c>
      <c r="CP68" s="297" t="s">
        <v>482</v>
      </c>
      <c r="CQ68" s="297" t="s">
        <v>482</v>
      </c>
    </row>
    <row r="69" spans="1:95" x14ac:dyDescent="0.25">
      <c r="A69" s="381" t="s">
        <v>482</v>
      </c>
      <c r="B69" s="382"/>
      <c r="C69" s="382"/>
      <c r="D69" s="382"/>
      <c r="E69" s="382"/>
      <c r="F69" s="382"/>
      <c r="G69" s="382"/>
      <c r="H69" s="382"/>
      <c r="I69" s="382"/>
      <c r="J69" s="382"/>
      <c r="K69" s="382"/>
      <c r="L69" s="382"/>
      <c r="M69" s="382"/>
      <c r="N69" s="382"/>
      <c r="O69" s="382"/>
      <c r="P69" s="382"/>
      <c r="Q69" s="382"/>
      <c r="R69" s="382"/>
      <c r="S69" s="382"/>
      <c r="T69" s="382"/>
      <c r="U69" s="382"/>
      <c r="V69" s="382"/>
      <c r="W69" s="382"/>
      <c r="X69" s="382"/>
      <c r="Y69" s="382"/>
      <c r="Z69" s="382"/>
      <c r="AA69" s="382"/>
      <c r="AB69" s="382"/>
      <c r="AC69" s="382"/>
      <c r="AD69" s="382"/>
      <c r="AE69" s="382"/>
      <c r="AF69" s="382"/>
      <c r="AG69" s="382"/>
      <c r="AH69" s="382"/>
      <c r="AI69" s="382"/>
      <c r="AJ69" s="382"/>
      <c r="AK69" s="387">
        <v>0</v>
      </c>
      <c r="AL69" s="388"/>
      <c r="AM69" s="297">
        <v>0</v>
      </c>
      <c r="AN69" s="297">
        <v>0</v>
      </c>
      <c r="AO69" s="297">
        <v>0</v>
      </c>
      <c r="AP69" s="297">
        <v>0</v>
      </c>
      <c r="AQ69" s="297">
        <v>0</v>
      </c>
      <c r="AR69" s="297">
        <v>0</v>
      </c>
      <c r="AS69" s="297">
        <v>0</v>
      </c>
      <c r="AT69" s="297">
        <v>0</v>
      </c>
      <c r="AU69" s="297">
        <v>0</v>
      </c>
      <c r="AV69" s="297">
        <v>0</v>
      </c>
      <c r="AW69" s="297">
        <v>0</v>
      </c>
      <c r="AX69" s="297">
        <v>0</v>
      </c>
      <c r="AY69" s="297">
        <v>0</v>
      </c>
      <c r="AZ69" s="297">
        <v>0</v>
      </c>
      <c r="BA69" s="297">
        <v>0</v>
      </c>
      <c r="BB69" s="297">
        <v>0</v>
      </c>
      <c r="BC69" s="297">
        <v>0</v>
      </c>
      <c r="BD69" s="297">
        <v>0</v>
      </c>
      <c r="BE69" s="297">
        <v>0</v>
      </c>
      <c r="BF69" s="297">
        <v>0</v>
      </c>
      <c r="BG69" s="297">
        <v>0</v>
      </c>
      <c r="BH69" s="297">
        <v>0</v>
      </c>
      <c r="BI69" s="297">
        <v>0</v>
      </c>
      <c r="BJ69" s="297">
        <v>0</v>
      </c>
      <c r="BK69" s="297">
        <v>0</v>
      </c>
      <c r="BL69" s="297">
        <v>0</v>
      </c>
      <c r="BM69" s="297">
        <v>0</v>
      </c>
      <c r="BN69" s="297">
        <v>0</v>
      </c>
      <c r="BO69" s="297">
        <v>0</v>
      </c>
      <c r="BP69" s="297" t="s">
        <v>482</v>
      </c>
      <c r="BQ69" s="297" t="s">
        <v>482</v>
      </c>
      <c r="BR69" s="297" t="s">
        <v>482</v>
      </c>
      <c r="BS69" s="297" t="s">
        <v>482</v>
      </c>
      <c r="BT69" s="297" t="s">
        <v>482</v>
      </c>
      <c r="BU69" s="297" t="s">
        <v>482</v>
      </c>
      <c r="BV69" s="297" t="s">
        <v>482</v>
      </c>
      <c r="BW69" s="297" t="s">
        <v>482</v>
      </c>
      <c r="BX69" s="297" t="s">
        <v>482</v>
      </c>
      <c r="BY69" s="297" t="s">
        <v>482</v>
      </c>
      <c r="BZ69" s="297" t="s">
        <v>482</v>
      </c>
      <c r="CA69" s="297" t="s">
        <v>482</v>
      </c>
      <c r="CB69" s="297" t="s">
        <v>482</v>
      </c>
      <c r="CC69" s="297" t="s">
        <v>482</v>
      </c>
      <c r="CD69" s="297" t="s">
        <v>482</v>
      </c>
      <c r="CE69" s="297" t="s">
        <v>482</v>
      </c>
      <c r="CF69" s="297" t="s">
        <v>482</v>
      </c>
      <c r="CG69" s="297" t="s">
        <v>482</v>
      </c>
      <c r="CH69" s="297" t="s">
        <v>482</v>
      </c>
      <c r="CI69" s="297" t="s">
        <v>482</v>
      </c>
      <c r="CJ69" s="297" t="s">
        <v>482</v>
      </c>
      <c r="CK69" s="297" t="s">
        <v>482</v>
      </c>
      <c r="CL69" s="297" t="s">
        <v>482</v>
      </c>
      <c r="CM69" s="297" t="s">
        <v>482</v>
      </c>
      <c r="CN69" s="297" t="s">
        <v>482</v>
      </c>
      <c r="CO69" s="297" t="s">
        <v>482</v>
      </c>
      <c r="CP69" s="297" t="s">
        <v>482</v>
      </c>
      <c r="CQ69" s="297" t="s">
        <v>482</v>
      </c>
    </row>
    <row r="70" spans="1:95" x14ac:dyDescent="0.25">
      <c r="A70" s="381" t="s">
        <v>482</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96"/>
      <c r="AL70" s="397"/>
      <c r="AM70" s="297">
        <v>0</v>
      </c>
      <c r="AN70" s="297">
        <v>0</v>
      </c>
      <c r="AO70" s="297">
        <v>0</v>
      </c>
      <c r="AP70" s="297">
        <v>0</v>
      </c>
      <c r="AQ70" s="297">
        <v>0</v>
      </c>
      <c r="AR70" s="297">
        <v>0</v>
      </c>
      <c r="AS70" s="297">
        <v>0</v>
      </c>
      <c r="AT70" s="297">
        <v>0</v>
      </c>
      <c r="AU70" s="297">
        <v>0</v>
      </c>
      <c r="AV70" s="297">
        <v>0</v>
      </c>
      <c r="AW70" s="297">
        <v>0</v>
      </c>
      <c r="AX70" s="297">
        <v>0</v>
      </c>
      <c r="AY70" s="297">
        <v>0</v>
      </c>
      <c r="AZ70" s="297">
        <v>0</v>
      </c>
      <c r="BA70" s="297">
        <v>0</v>
      </c>
      <c r="BB70" s="297">
        <v>0</v>
      </c>
      <c r="BC70" s="297">
        <v>0</v>
      </c>
      <c r="BD70" s="297">
        <v>0</v>
      </c>
      <c r="BE70" s="297">
        <v>0</v>
      </c>
      <c r="BF70" s="297">
        <v>0</v>
      </c>
      <c r="BG70" s="297">
        <v>0</v>
      </c>
      <c r="BH70" s="297">
        <v>0</v>
      </c>
      <c r="BI70" s="297">
        <v>0</v>
      </c>
      <c r="BJ70" s="297">
        <v>0</v>
      </c>
      <c r="BK70" s="297">
        <v>0</v>
      </c>
      <c r="BL70" s="297">
        <v>0</v>
      </c>
      <c r="BM70" s="297">
        <v>0</v>
      </c>
      <c r="BN70" s="297">
        <v>0</v>
      </c>
      <c r="BO70" s="297">
        <v>0</v>
      </c>
      <c r="BP70" s="297" t="s">
        <v>533</v>
      </c>
      <c r="BQ70" s="297" t="s">
        <v>533</v>
      </c>
      <c r="BR70" s="297" t="s">
        <v>533</v>
      </c>
      <c r="BS70" s="297" t="s">
        <v>533</v>
      </c>
      <c r="BT70" s="297" t="s">
        <v>533</v>
      </c>
      <c r="BU70" s="297" t="s">
        <v>533</v>
      </c>
      <c r="BV70" s="297" t="s">
        <v>533</v>
      </c>
      <c r="BW70" s="297" t="s">
        <v>533</v>
      </c>
      <c r="BX70" s="297" t="s">
        <v>533</v>
      </c>
      <c r="BY70" s="297" t="s">
        <v>533</v>
      </c>
      <c r="BZ70" s="297" t="s">
        <v>533</v>
      </c>
      <c r="CA70" s="297" t="s">
        <v>533</v>
      </c>
      <c r="CB70" s="297" t="s">
        <v>533</v>
      </c>
      <c r="CC70" s="297" t="s">
        <v>533</v>
      </c>
      <c r="CD70" s="297" t="s">
        <v>533</v>
      </c>
      <c r="CE70" s="297" t="s">
        <v>533</v>
      </c>
      <c r="CF70" s="297" t="s">
        <v>533</v>
      </c>
      <c r="CG70" s="297" t="s">
        <v>533</v>
      </c>
      <c r="CH70" s="297" t="s">
        <v>533</v>
      </c>
      <c r="CI70" s="297" t="s">
        <v>533</v>
      </c>
      <c r="CJ70" s="297" t="s">
        <v>533</v>
      </c>
      <c r="CK70" s="297" t="s">
        <v>533</v>
      </c>
      <c r="CL70" s="297" t="s">
        <v>533</v>
      </c>
      <c r="CM70" s="297" t="s">
        <v>533</v>
      </c>
      <c r="CN70" s="297" t="s">
        <v>533</v>
      </c>
      <c r="CO70" s="297" t="s">
        <v>533</v>
      </c>
      <c r="CP70" s="297" t="s">
        <v>533</v>
      </c>
      <c r="CQ70" s="297" t="s">
        <v>533</v>
      </c>
    </row>
    <row r="71" spans="1:95" x14ac:dyDescent="0.25">
      <c r="A71" s="381" t="s">
        <v>262</v>
      </c>
      <c r="B71" s="382"/>
      <c r="C71" s="382"/>
      <c r="D71" s="382"/>
      <c r="E71" s="382"/>
      <c r="F71" s="382"/>
      <c r="G71" s="382"/>
      <c r="H71" s="382"/>
      <c r="I71" s="382"/>
      <c r="J71" s="382"/>
      <c r="K71" s="382"/>
      <c r="L71" s="382"/>
      <c r="M71" s="382"/>
      <c r="N71" s="382"/>
      <c r="O71" s="382"/>
      <c r="P71" s="382"/>
      <c r="Q71" s="382"/>
      <c r="R71" s="382"/>
      <c r="S71" s="382"/>
      <c r="T71" s="382"/>
      <c r="U71" s="382"/>
      <c r="V71" s="382"/>
      <c r="W71" s="382"/>
      <c r="X71" s="382"/>
      <c r="Y71" s="382"/>
      <c r="Z71" s="382"/>
      <c r="AA71" s="382"/>
      <c r="AB71" s="382"/>
      <c r="AC71" s="382"/>
      <c r="AD71" s="382"/>
      <c r="AE71" s="382"/>
      <c r="AF71" s="382"/>
      <c r="AG71" s="382"/>
      <c r="AH71" s="382"/>
      <c r="AI71" s="382"/>
      <c r="AJ71" s="382"/>
      <c r="AK71" s="396"/>
      <c r="AL71" s="397"/>
      <c r="AM71" s="297">
        <v>-30075.959477421948</v>
      </c>
      <c r="AN71" s="297">
        <v>-29548.311065537353</v>
      </c>
      <c r="AO71" s="297">
        <v>-29020.662653652758</v>
      </c>
      <c r="AP71" s="297">
        <v>-28493.014241768164</v>
      </c>
      <c r="AQ71" s="297">
        <v>-27965.365829883565</v>
      </c>
      <c r="AR71" s="297">
        <v>-27437.717417998971</v>
      </c>
      <c r="AS71" s="297">
        <v>-26910.069006114376</v>
      </c>
      <c r="AT71" s="297">
        <v>-26382.420594229781</v>
      </c>
      <c r="AU71" s="297">
        <v>-25854.772182345183</v>
      </c>
      <c r="AV71" s="297">
        <v>-25327.123770460588</v>
      </c>
      <c r="AW71" s="297">
        <v>-24799.475358575994</v>
      </c>
      <c r="AX71" s="297">
        <v>-24271.826946691395</v>
      </c>
      <c r="AY71" s="297">
        <v>-23744.178534806801</v>
      </c>
      <c r="AZ71" s="297">
        <v>-23216.530122922206</v>
      </c>
      <c r="BA71" s="297">
        <v>-22688.881711037611</v>
      </c>
      <c r="BB71" s="297">
        <v>-22161.233299153013</v>
      </c>
      <c r="BC71" s="297">
        <v>-21633.584887268418</v>
      </c>
      <c r="BD71" s="297">
        <v>-21105.936475383824</v>
      </c>
      <c r="BE71" s="297">
        <v>-20578.288063499225</v>
      </c>
      <c r="BF71" s="297">
        <v>-20050.639651614631</v>
      </c>
      <c r="BG71" s="297">
        <v>-19522.991239730036</v>
      </c>
      <c r="BH71" s="297">
        <v>-18995.342827845441</v>
      </c>
      <c r="BI71" s="297">
        <v>-18467.694415960847</v>
      </c>
      <c r="BJ71" s="297">
        <v>-17940.046004076252</v>
      </c>
      <c r="BK71" s="297">
        <v>-17412.397592191654</v>
      </c>
      <c r="BL71" s="297">
        <v>-16884.749180307059</v>
      </c>
      <c r="BM71" s="297">
        <v>-16357.100768422464</v>
      </c>
      <c r="BN71" s="297">
        <v>-15829.452356537868</v>
      </c>
      <c r="BO71" s="297">
        <v>-15301.803944653273</v>
      </c>
      <c r="BP71" s="297">
        <v>-15301.803944653273</v>
      </c>
      <c r="BQ71" s="297">
        <v>-15301.803944653273</v>
      </c>
      <c r="BR71" s="297">
        <v>-15301.803944653273</v>
      </c>
      <c r="BS71" s="297">
        <v>-15301.803944653273</v>
      </c>
      <c r="BT71" s="297">
        <v>-15301.803944653273</v>
      </c>
      <c r="BU71" s="297">
        <v>-15301.803944653273</v>
      </c>
      <c r="BV71" s="297">
        <v>-15301.803944653273</v>
      </c>
      <c r="BW71" s="297">
        <v>-15301.803944653273</v>
      </c>
      <c r="BX71" s="297">
        <v>-15301.803944653273</v>
      </c>
      <c r="BY71" s="297">
        <v>-15301.803944653273</v>
      </c>
      <c r="BZ71" s="297">
        <v>-15301.803944653273</v>
      </c>
      <c r="CA71" s="297">
        <v>-15301.803944653273</v>
      </c>
      <c r="CB71" s="297">
        <v>-15301.803944653273</v>
      </c>
      <c r="CC71" s="297">
        <v>-15301.803944653273</v>
      </c>
      <c r="CD71" s="297">
        <v>-15301.803944653273</v>
      </c>
      <c r="CE71" s="297">
        <v>-15301.803944653273</v>
      </c>
      <c r="CF71" s="297">
        <v>-15301.803944653273</v>
      </c>
      <c r="CG71" s="297">
        <v>-15301.803944653273</v>
      </c>
      <c r="CH71" s="297">
        <v>-15301.803944653273</v>
      </c>
      <c r="CI71" s="297">
        <v>-15301.803944653273</v>
      </c>
      <c r="CJ71" s="297">
        <v>-15301.803944653273</v>
      </c>
      <c r="CK71" s="297">
        <v>-15301.803944653273</v>
      </c>
      <c r="CL71" s="297">
        <v>-15301.803944653273</v>
      </c>
      <c r="CM71" s="297">
        <v>-15301.803944653273</v>
      </c>
      <c r="CN71" s="297">
        <v>-15301.803944653273</v>
      </c>
      <c r="CO71" s="297">
        <v>-15301.803944653273</v>
      </c>
      <c r="CP71" s="297">
        <v>-15301.803944653273</v>
      </c>
      <c r="CQ71" s="297">
        <v>-15301.803944653273</v>
      </c>
    </row>
    <row r="72" spans="1:95" s="263" customFormat="1" ht="15" x14ac:dyDescent="0.25">
      <c r="A72" s="381" t="s">
        <v>546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2"/>
      <c r="AK72" s="383">
        <v>277795</v>
      </c>
      <c r="AL72" s="384"/>
      <c r="AM72" s="296">
        <v>747676614.37604749</v>
      </c>
      <c r="AN72" s="296">
        <v>781227719.06821156</v>
      </c>
      <c r="AO72" s="296">
        <v>812478537.41179466</v>
      </c>
      <c r="AP72" s="296">
        <v>844979367.38318431</v>
      </c>
      <c r="AQ72" s="296">
        <v>878780209.44749343</v>
      </c>
      <c r="AR72" s="296">
        <v>913933064.08843827</v>
      </c>
      <c r="AS72" s="296">
        <v>950492011.8090843</v>
      </c>
      <c r="AT72" s="296">
        <v>988513296.33261991</v>
      </c>
      <c r="AU72" s="296">
        <v>1028055411.1311605</v>
      </c>
      <c r="AV72" s="296">
        <v>1069179189.4157062</v>
      </c>
      <c r="AW72" s="296">
        <v>1109409147.2754664</v>
      </c>
      <c r="AX72" s="296">
        <v>1153787032.7939112</v>
      </c>
      <c r="AY72" s="296">
        <v>1199940012.6271577</v>
      </c>
      <c r="AZ72" s="296">
        <v>1247939090.5477972</v>
      </c>
      <c r="BA72" s="296">
        <v>1297858110.479326</v>
      </c>
      <c r="BB72" s="296">
        <v>1349773870.1021793</v>
      </c>
      <c r="BC72" s="296">
        <v>1403766239.0040104</v>
      </c>
      <c r="BD72" s="296">
        <v>1459918281.5559783</v>
      </c>
      <c r="BE72" s="296">
        <v>1518316384.7040882</v>
      </c>
      <c r="BF72" s="296">
        <v>1579050390.8721864</v>
      </c>
      <c r="BG72" s="296">
        <v>1638455765.3362839</v>
      </c>
      <c r="BH72" s="296">
        <v>1703995304.5177968</v>
      </c>
      <c r="BI72" s="296">
        <v>1772156404.1606338</v>
      </c>
      <c r="BJ72" s="296">
        <v>1843043926.6832478</v>
      </c>
      <c r="BK72" s="296">
        <v>1916766929.0008299</v>
      </c>
      <c r="BL72" s="296">
        <v>1993438830.3051786</v>
      </c>
      <c r="BM72" s="296">
        <v>2073177586.5557652</v>
      </c>
      <c r="BN72" s="296">
        <v>2156105871.950438</v>
      </c>
      <c r="BO72" s="296">
        <v>2242351267.6549621</v>
      </c>
      <c r="BP72" s="296" t="s">
        <v>482</v>
      </c>
      <c r="BQ72" s="296" t="s">
        <v>482</v>
      </c>
      <c r="BR72" s="296" t="s">
        <v>482</v>
      </c>
      <c r="BS72" s="296" t="s">
        <v>482</v>
      </c>
      <c r="BT72" s="296" t="s">
        <v>482</v>
      </c>
      <c r="BU72" s="296" t="s">
        <v>482</v>
      </c>
      <c r="BV72" s="296" t="s">
        <v>482</v>
      </c>
      <c r="BW72" s="296" t="s">
        <v>482</v>
      </c>
      <c r="BX72" s="296" t="s">
        <v>482</v>
      </c>
      <c r="BY72" s="296" t="s">
        <v>482</v>
      </c>
      <c r="BZ72" s="296" t="s">
        <v>482</v>
      </c>
      <c r="CA72" s="296" t="s">
        <v>482</v>
      </c>
      <c r="CB72" s="296" t="s">
        <v>482</v>
      </c>
      <c r="CC72" s="296" t="s">
        <v>482</v>
      </c>
      <c r="CD72" s="296" t="s">
        <v>482</v>
      </c>
      <c r="CE72" s="296" t="s">
        <v>482</v>
      </c>
      <c r="CF72" s="296" t="s">
        <v>482</v>
      </c>
      <c r="CG72" s="296" t="s">
        <v>482</v>
      </c>
      <c r="CH72" s="296" t="s">
        <v>482</v>
      </c>
      <c r="CI72" s="296" t="s">
        <v>482</v>
      </c>
      <c r="CJ72" s="296" t="s">
        <v>482</v>
      </c>
      <c r="CK72" s="296" t="s">
        <v>482</v>
      </c>
      <c r="CL72" s="296" t="s">
        <v>482</v>
      </c>
      <c r="CM72" s="296" t="s">
        <v>482</v>
      </c>
      <c r="CN72" s="296" t="s">
        <v>482</v>
      </c>
      <c r="CO72" s="296" t="s">
        <v>482</v>
      </c>
      <c r="CP72" s="296" t="s">
        <v>482</v>
      </c>
      <c r="CQ72" s="296" t="s">
        <v>482</v>
      </c>
    </row>
    <row r="73" spans="1:95" x14ac:dyDescent="0.25">
      <c r="A73" s="381" t="s">
        <v>258</v>
      </c>
      <c r="B73" s="382"/>
      <c r="C73" s="382"/>
      <c r="D73" s="382"/>
      <c r="E73" s="382"/>
      <c r="F73" s="382"/>
      <c r="G73" s="382"/>
      <c r="H73" s="382"/>
      <c r="I73" s="382"/>
      <c r="J73" s="382"/>
      <c r="K73" s="382"/>
      <c r="L73" s="382"/>
      <c r="M73" s="382"/>
      <c r="N73" s="382"/>
      <c r="O73" s="382"/>
      <c r="P73" s="382"/>
      <c r="Q73" s="382"/>
      <c r="R73" s="382"/>
      <c r="S73" s="382"/>
      <c r="T73" s="382"/>
      <c r="U73" s="382"/>
      <c r="V73" s="382"/>
      <c r="W73" s="382"/>
      <c r="X73" s="382"/>
      <c r="Y73" s="382"/>
      <c r="Z73" s="382"/>
      <c r="AA73" s="382"/>
      <c r="AB73" s="382"/>
      <c r="AC73" s="382"/>
      <c r="AD73" s="382"/>
      <c r="AE73" s="382"/>
      <c r="AF73" s="382"/>
      <c r="AG73" s="382"/>
      <c r="AH73" s="382"/>
      <c r="AI73" s="382"/>
      <c r="AJ73" s="382"/>
      <c r="AK73" s="387">
        <v>0</v>
      </c>
      <c r="AL73" s="388"/>
      <c r="AM73" s="297">
        <v>-47968.037444054142</v>
      </c>
      <c r="AN73" s="297">
        <v>-47968.037444054142</v>
      </c>
      <c r="AO73" s="297">
        <v>-47968.037444054142</v>
      </c>
      <c r="AP73" s="297">
        <v>-47968.037444054142</v>
      </c>
      <c r="AQ73" s="297">
        <v>-47968.037444054142</v>
      </c>
      <c r="AR73" s="297">
        <v>-47968.037444054142</v>
      </c>
      <c r="AS73" s="297">
        <v>-47968.037444054142</v>
      </c>
      <c r="AT73" s="297">
        <v>-47968.037444054142</v>
      </c>
      <c r="AU73" s="297">
        <v>-47968.037444054142</v>
      </c>
      <c r="AV73" s="297">
        <v>-47968.037444054142</v>
      </c>
      <c r="AW73" s="297">
        <v>-47968.037444054142</v>
      </c>
      <c r="AX73" s="297">
        <v>-47968.037444054142</v>
      </c>
      <c r="AY73" s="297">
        <v>-47968.037444054142</v>
      </c>
      <c r="AZ73" s="297">
        <v>-47968.037444054142</v>
      </c>
      <c r="BA73" s="297">
        <v>-47968.037444054142</v>
      </c>
      <c r="BB73" s="297">
        <v>-47968.037444054142</v>
      </c>
      <c r="BC73" s="297">
        <v>-47968.037444054142</v>
      </c>
      <c r="BD73" s="297">
        <v>-47968.037444054142</v>
      </c>
      <c r="BE73" s="297">
        <v>-47968.037444054142</v>
      </c>
      <c r="BF73" s="297">
        <v>-47968.037444054142</v>
      </c>
      <c r="BG73" s="297">
        <v>-47968.037444054142</v>
      </c>
      <c r="BH73" s="297">
        <v>-47968.037444054142</v>
      </c>
      <c r="BI73" s="297">
        <v>-47968.037444054142</v>
      </c>
      <c r="BJ73" s="297">
        <v>-47968.037444054142</v>
      </c>
      <c r="BK73" s="297">
        <v>-47968.037444054142</v>
      </c>
      <c r="BL73" s="297">
        <v>-47968.037444054142</v>
      </c>
      <c r="BM73" s="297">
        <v>-47968.037444054142</v>
      </c>
      <c r="BN73" s="297">
        <v>-47968.037444054142</v>
      </c>
      <c r="BO73" s="297">
        <v>-47968.037444054142</v>
      </c>
      <c r="BP73" s="297" t="s">
        <v>533</v>
      </c>
      <c r="BQ73" s="297" t="s">
        <v>533</v>
      </c>
      <c r="BR73" s="297" t="s">
        <v>533</v>
      </c>
      <c r="BS73" s="297" t="s">
        <v>533</v>
      </c>
      <c r="BT73" s="297" t="s">
        <v>533</v>
      </c>
      <c r="BU73" s="297" t="s">
        <v>533</v>
      </c>
      <c r="BV73" s="297" t="s">
        <v>533</v>
      </c>
      <c r="BW73" s="297" t="s">
        <v>533</v>
      </c>
      <c r="BX73" s="297" t="s">
        <v>533</v>
      </c>
      <c r="BY73" s="297" t="s">
        <v>533</v>
      </c>
      <c r="BZ73" s="297" t="s">
        <v>533</v>
      </c>
      <c r="CA73" s="297" t="s">
        <v>533</v>
      </c>
      <c r="CB73" s="297" t="s">
        <v>533</v>
      </c>
      <c r="CC73" s="297" t="s">
        <v>533</v>
      </c>
      <c r="CD73" s="297" t="s">
        <v>533</v>
      </c>
      <c r="CE73" s="297" t="s">
        <v>533</v>
      </c>
      <c r="CF73" s="297" t="s">
        <v>533</v>
      </c>
      <c r="CG73" s="297" t="s">
        <v>533</v>
      </c>
      <c r="CH73" s="297" t="s">
        <v>533</v>
      </c>
      <c r="CI73" s="297" t="s">
        <v>533</v>
      </c>
      <c r="CJ73" s="297" t="s">
        <v>533</v>
      </c>
      <c r="CK73" s="297" t="s">
        <v>533</v>
      </c>
      <c r="CL73" s="297" t="s">
        <v>533</v>
      </c>
      <c r="CM73" s="297" t="s">
        <v>533</v>
      </c>
      <c r="CN73" s="297" t="s">
        <v>533</v>
      </c>
      <c r="CO73" s="297" t="s">
        <v>533</v>
      </c>
      <c r="CP73" s="297" t="s">
        <v>533</v>
      </c>
      <c r="CQ73" s="297" t="s">
        <v>533</v>
      </c>
    </row>
    <row r="74" spans="1:95" s="263" customFormat="1" ht="15" x14ac:dyDescent="0.25">
      <c r="A74" s="381" t="s">
        <v>547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3">
        <v>277795</v>
      </c>
      <c r="AL74" s="384"/>
      <c r="AM74" s="296">
        <v>747628646.3386035</v>
      </c>
      <c r="AN74" s="296">
        <v>781179751.03076756</v>
      </c>
      <c r="AO74" s="296">
        <v>812430569.37435067</v>
      </c>
      <c r="AP74" s="296">
        <v>844931399.34574032</v>
      </c>
      <c r="AQ74" s="296">
        <v>878732241.41004944</v>
      </c>
      <c r="AR74" s="296">
        <v>913885096.05099428</v>
      </c>
      <c r="AS74" s="296">
        <v>950444043.7716403</v>
      </c>
      <c r="AT74" s="296">
        <v>988465328.29517591</v>
      </c>
      <c r="AU74" s="296">
        <v>1028007443.0937165</v>
      </c>
      <c r="AV74" s="296">
        <v>1069131221.3782622</v>
      </c>
      <c r="AW74" s="296">
        <v>1109361179.2380223</v>
      </c>
      <c r="AX74" s="296">
        <v>1153739064.7564671</v>
      </c>
      <c r="AY74" s="296">
        <v>1199892044.5897136</v>
      </c>
      <c r="AZ74" s="296">
        <v>1247891122.5103531</v>
      </c>
      <c r="BA74" s="296">
        <v>1297810142.4418819</v>
      </c>
      <c r="BB74" s="296">
        <v>1349725902.0647352</v>
      </c>
      <c r="BC74" s="296">
        <v>1403718270.9665663</v>
      </c>
      <c r="BD74" s="296">
        <v>1459870313.5185342</v>
      </c>
      <c r="BE74" s="296">
        <v>1518268416.6666441</v>
      </c>
      <c r="BF74" s="296">
        <v>1579002422.8347423</v>
      </c>
      <c r="BG74" s="296">
        <v>1638407797.2988398</v>
      </c>
      <c r="BH74" s="296">
        <v>1703947336.4803526</v>
      </c>
      <c r="BI74" s="296">
        <v>1772108436.1231897</v>
      </c>
      <c r="BJ74" s="296">
        <v>1842995958.6458037</v>
      </c>
      <c r="BK74" s="296">
        <v>1916718960.9633858</v>
      </c>
      <c r="BL74" s="296">
        <v>1993390862.2677345</v>
      </c>
      <c r="BM74" s="296">
        <v>2073129618.518321</v>
      </c>
      <c r="BN74" s="296">
        <v>2156057903.9129939</v>
      </c>
      <c r="BO74" s="296">
        <v>2242303299.6175179</v>
      </c>
      <c r="BP74" s="296" t="s">
        <v>482</v>
      </c>
      <c r="BQ74" s="296" t="s">
        <v>482</v>
      </c>
      <c r="BR74" s="296" t="s">
        <v>482</v>
      </c>
      <c r="BS74" s="296" t="s">
        <v>482</v>
      </c>
      <c r="BT74" s="296" t="s">
        <v>482</v>
      </c>
      <c r="BU74" s="296" t="s">
        <v>482</v>
      </c>
      <c r="BV74" s="296" t="s">
        <v>482</v>
      </c>
      <c r="BW74" s="296" t="s">
        <v>482</v>
      </c>
      <c r="BX74" s="296" t="s">
        <v>482</v>
      </c>
      <c r="BY74" s="296" t="s">
        <v>482</v>
      </c>
      <c r="BZ74" s="296" t="s">
        <v>482</v>
      </c>
      <c r="CA74" s="296" t="s">
        <v>482</v>
      </c>
      <c r="CB74" s="296" t="s">
        <v>482</v>
      </c>
      <c r="CC74" s="296" t="s">
        <v>482</v>
      </c>
      <c r="CD74" s="296" t="s">
        <v>482</v>
      </c>
      <c r="CE74" s="296" t="s">
        <v>482</v>
      </c>
      <c r="CF74" s="296" t="s">
        <v>482</v>
      </c>
      <c r="CG74" s="296" t="s">
        <v>482</v>
      </c>
      <c r="CH74" s="296" t="s">
        <v>482</v>
      </c>
      <c r="CI74" s="296" t="s">
        <v>482</v>
      </c>
      <c r="CJ74" s="296" t="s">
        <v>482</v>
      </c>
      <c r="CK74" s="296" t="s">
        <v>482</v>
      </c>
      <c r="CL74" s="296" t="s">
        <v>482</v>
      </c>
      <c r="CM74" s="296" t="s">
        <v>482</v>
      </c>
      <c r="CN74" s="296" t="s">
        <v>482</v>
      </c>
      <c r="CO74" s="296" t="s">
        <v>482</v>
      </c>
      <c r="CP74" s="296" t="s">
        <v>482</v>
      </c>
      <c r="CQ74" s="296" t="s">
        <v>482</v>
      </c>
    </row>
    <row r="75" spans="1:95" x14ac:dyDescent="0.25">
      <c r="A75" s="381" t="s">
        <v>257</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2"/>
      <c r="AK75" s="387">
        <v>0</v>
      </c>
      <c r="AL75" s="388"/>
      <c r="AM75" s="297">
        <v>0</v>
      </c>
      <c r="AN75" s="297">
        <v>0</v>
      </c>
      <c r="AO75" s="297">
        <v>0</v>
      </c>
      <c r="AP75" s="297">
        <v>0</v>
      </c>
      <c r="AQ75" s="297">
        <v>0</v>
      </c>
      <c r="AR75" s="297">
        <v>0</v>
      </c>
      <c r="AS75" s="297">
        <v>0</v>
      </c>
      <c r="AT75" s="297">
        <v>0</v>
      </c>
      <c r="AU75" s="297">
        <v>0</v>
      </c>
      <c r="AV75" s="297">
        <v>0</v>
      </c>
      <c r="AW75" s="297">
        <v>0</v>
      </c>
      <c r="AX75" s="297">
        <v>0</v>
      </c>
      <c r="AY75" s="297">
        <v>0</v>
      </c>
      <c r="AZ75" s="297">
        <v>0</v>
      </c>
      <c r="BA75" s="297">
        <v>0</v>
      </c>
      <c r="BB75" s="297">
        <v>0</v>
      </c>
      <c r="BC75" s="297">
        <v>0</v>
      </c>
      <c r="BD75" s="297">
        <v>0</v>
      </c>
      <c r="BE75" s="297">
        <v>0</v>
      </c>
      <c r="BF75" s="297">
        <v>0</v>
      </c>
      <c r="BG75" s="297">
        <v>0</v>
      </c>
      <c r="BH75" s="297">
        <v>0</v>
      </c>
      <c r="BI75" s="297">
        <v>0</v>
      </c>
      <c r="BJ75" s="297">
        <v>0</v>
      </c>
      <c r="BK75" s="297">
        <v>0</v>
      </c>
      <c r="BL75" s="297">
        <v>0</v>
      </c>
      <c r="BM75" s="297">
        <v>0</v>
      </c>
      <c r="BN75" s="297">
        <v>0</v>
      </c>
      <c r="BO75" s="297">
        <v>0</v>
      </c>
      <c r="BP75" s="297">
        <v>0</v>
      </c>
      <c r="BQ75" s="297">
        <v>0</v>
      </c>
      <c r="BR75" s="297">
        <v>0</v>
      </c>
      <c r="BS75" s="297">
        <v>0</v>
      </c>
      <c r="BT75" s="297">
        <v>0</v>
      </c>
      <c r="BU75" s="297">
        <v>0</v>
      </c>
      <c r="BV75" s="297">
        <v>0</v>
      </c>
      <c r="BW75" s="297">
        <v>0</v>
      </c>
      <c r="BX75" s="297">
        <v>0</v>
      </c>
      <c r="BY75" s="297">
        <v>0</v>
      </c>
      <c r="BZ75" s="297">
        <v>0</v>
      </c>
      <c r="CA75" s="297">
        <v>0</v>
      </c>
      <c r="CB75" s="297">
        <v>0</v>
      </c>
      <c r="CC75" s="297">
        <v>0</v>
      </c>
      <c r="CD75" s="297">
        <v>0</v>
      </c>
      <c r="CE75" s="297">
        <v>0</v>
      </c>
      <c r="CF75" s="297">
        <v>0</v>
      </c>
      <c r="CG75" s="297">
        <v>0</v>
      </c>
      <c r="CH75" s="297">
        <v>0</v>
      </c>
      <c r="CI75" s="297">
        <v>0</v>
      </c>
      <c r="CJ75" s="297">
        <v>0</v>
      </c>
      <c r="CK75" s="297">
        <v>0</v>
      </c>
      <c r="CL75" s="297">
        <v>0</v>
      </c>
      <c r="CM75" s="297">
        <v>0</v>
      </c>
      <c r="CN75" s="297">
        <v>0</v>
      </c>
      <c r="CO75" s="297">
        <v>0</v>
      </c>
      <c r="CP75" s="297">
        <v>0</v>
      </c>
      <c r="CQ75" s="297">
        <v>0</v>
      </c>
    </row>
    <row r="76" spans="1:95" s="263" customFormat="1" ht="15" x14ac:dyDescent="0.25">
      <c r="A76" s="381" t="s">
        <v>261</v>
      </c>
      <c r="B76" s="382"/>
      <c r="C76" s="382"/>
      <c r="D76" s="382"/>
      <c r="E76" s="382"/>
      <c r="F76" s="382"/>
      <c r="G76" s="382"/>
      <c r="H76" s="382"/>
      <c r="I76" s="382"/>
      <c r="J76" s="382"/>
      <c r="K76" s="382"/>
      <c r="L76" s="382"/>
      <c r="M76" s="382"/>
      <c r="N76" s="382"/>
      <c r="O76" s="382"/>
      <c r="P76" s="382"/>
      <c r="Q76" s="382"/>
      <c r="R76" s="382"/>
      <c r="S76" s="382"/>
      <c r="T76" s="382"/>
      <c r="U76" s="382"/>
      <c r="V76" s="382"/>
      <c r="W76" s="382"/>
      <c r="X76" s="382"/>
      <c r="Y76" s="382"/>
      <c r="Z76" s="382"/>
      <c r="AA76" s="382"/>
      <c r="AB76" s="382"/>
      <c r="AC76" s="382"/>
      <c r="AD76" s="382"/>
      <c r="AE76" s="382"/>
      <c r="AF76" s="382"/>
      <c r="AG76" s="382"/>
      <c r="AH76" s="382"/>
      <c r="AI76" s="382"/>
      <c r="AJ76" s="382"/>
      <c r="AK76" s="383">
        <v>277795</v>
      </c>
      <c r="AL76" s="384"/>
      <c r="AM76" s="296">
        <v>747628646.3386035</v>
      </c>
      <c r="AN76" s="296">
        <v>781179751.03076756</v>
      </c>
      <c r="AO76" s="296">
        <v>812430569.37435067</v>
      </c>
      <c r="AP76" s="296">
        <v>844931399.34574032</v>
      </c>
      <c r="AQ76" s="296">
        <v>878732241.41004944</v>
      </c>
      <c r="AR76" s="296">
        <v>913885096.05099428</v>
      </c>
      <c r="AS76" s="296">
        <v>950444043.7716403</v>
      </c>
      <c r="AT76" s="296">
        <v>988465328.29517591</v>
      </c>
      <c r="AU76" s="296">
        <v>1028007443.0937165</v>
      </c>
      <c r="AV76" s="296">
        <v>1069131221.3782622</v>
      </c>
      <c r="AW76" s="296">
        <v>1109361179.2380223</v>
      </c>
      <c r="AX76" s="296">
        <v>1153739064.7564671</v>
      </c>
      <c r="AY76" s="296">
        <v>1199892044.5897136</v>
      </c>
      <c r="AZ76" s="296">
        <v>1247891122.5103531</v>
      </c>
      <c r="BA76" s="296">
        <v>1297810142.4418819</v>
      </c>
      <c r="BB76" s="296">
        <v>1349725902.0647352</v>
      </c>
      <c r="BC76" s="296">
        <v>1403718270.9665663</v>
      </c>
      <c r="BD76" s="296">
        <v>1459870313.5185342</v>
      </c>
      <c r="BE76" s="296">
        <v>1518268416.6666441</v>
      </c>
      <c r="BF76" s="296">
        <v>1579002422.8347423</v>
      </c>
      <c r="BG76" s="296">
        <v>1638407797.2988398</v>
      </c>
      <c r="BH76" s="296">
        <v>1703947336.4803526</v>
      </c>
      <c r="BI76" s="296">
        <v>1772108436.1231897</v>
      </c>
      <c r="BJ76" s="296">
        <v>1842995958.6458037</v>
      </c>
      <c r="BK76" s="296">
        <v>1916718960.9633858</v>
      </c>
      <c r="BL76" s="296">
        <v>1993390862.2677345</v>
      </c>
      <c r="BM76" s="296">
        <v>2073129618.518321</v>
      </c>
      <c r="BN76" s="296">
        <v>2156057903.9129939</v>
      </c>
      <c r="BO76" s="296">
        <v>2242303299.6175179</v>
      </c>
      <c r="BP76" s="296" t="e">
        <v>#VALUE!</v>
      </c>
      <c r="BQ76" s="296" t="e">
        <v>#VALUE!</v>
      </c>
      <c r="BR76" s="296" t="e">
        <v>#VALUE!</v>
      </c>
      <c r="BS76" s="296" t="e">
        <v>#VALUE!</v>
      </c>
      <c r="BT76" s="296" t="e">
        <v>#VALUE!</v>
      </c>
      <c r="BU76" s="296" t="e">
        <v>#VALUE!</v>
      </c>
      <c r="BV76" s="296" t="e">
        <v>#VALUE!</v>
      </c>
      <c r="BW76" s="296" t="e">
        <v>#VALUE!</v>
      </c>
      <c r="BX76" s="296" t="e">
        <v>#VALUE!</v>
      </c>
      <c r="BY76" s="296" t="e">
        <v>#VALUE!</v>
      </c>
      <c r="BZ76" s="296" t="e">
        <v>#VALUE!</v>
      </c>
      <c r="CA76" s="296" t="e">
        <v>#VALUE!</v>
      </c>
      <c r="CB76" s="296" t="e">
        <v>#VALUE!</v>
      </c>
      <c r="CC76" s="296" t="e">
        <v>#VALUE!</v>
      </c>
      <c r="CD76" s="296" t="e">
        <v>#VALUE!</v>
      </c>
      <c r="CE76" s="296" t="e">
        <v>#VALUE!</v>
      </c>
      <c r="CF76" s="296" t="e">
        <v>#VALUE!</v>
      </c>
      <c r="CG76" s="296" t="e">
        <v>#VALUE!</v>
      </c>
      <c r="CH76" s="296" t="e">
        <v>#VALUE!</v>
      </c>
      <c r="CI76" s="296" t="e">
        <v>#VALUE!</v>
      </c>
      <c r="CJ76" s="296" t="e">
        <v>#VALUE!</v>
      </c>
      <c r="CK76" s="296" t="e">
        <v>#VALUE!</v>
      </c>
      <c r="CL76" s="296" t="e">
        <v>#VALUE!</v>
      </c>
      <c r="CM76" s="296" t="e">
        <v>#VALUE!</v>
      </c>
      <c r="CN76" s="296" t="e">
        <v>#VALUE!</v>
      </c>
      <c r="CO76" s="296" t="e">
        <v>#VALUE!</v>
      </c>
      <c r="CP76" s="296" t="e">
        <v>#VALUE!</v>
      </c>
      <c r="CQ76" s="296" t="e">
        <v>#VALUE!</v>
      </c>
    </row>
    <row r="77" spans="1:95" x14ac:dyDescent="0.25">
      <c r="A77" s="381" t="s">
        <v>256</v>
      </c>
      <c r="B77" s="382"/>
      <c r="C77" s="382"/>
      <c r="D77" s="382"/>
      <c r="E77" s="382"/>
      <c r="F77" s="382"/>
      <c r="G77" s="382"/>
      <c r="H77" s="382"/>
      <c r="I77" s="382"/>
      <c r="J77" s="382"/>
      <c r="K77" s="382"/>
      <c r="L77" s="382"/>
      <c r="M77" s="382"/>
      <c r="N77" s="382"/>
      <c r="O77" s="382"/>
      <c r="P77" s="382"/>
      <c r="Q77" s="382"/>
      <c r="R77" s="382"/>
      <c r="S77" s="382"/>
      <c r="T77" s="382"/>
      <c r="U77" s="382"/>
      <c r="V77" s="382"/>
      <c r="W77" s="382"/>
      <c r="X77" s="382"/>
      <c r="Y77" s="382"/>
      <c r="Z77" s="382"/>
      <c r="AA77" s="382"/>
      <c r="AB77" s="382"/>
      <c r="AC77" s="382"/>
      <c r="AD77" s="382"/>
      <c r="AE77" s="382"/>
      <c r="AF77" s="382"/>
      <c r="AG77" s="382"/>
      <c r="AH77" s="382"/>
      <c r="AI77" s="382"/>
      <c r="AJ77" s="382"/>
      <c r="AK77" s="396"/>
      <c r="AL77" s="397"/>
      <c r="AM77" s="297">
        <v>-149525729.2677207</v>
      </c>
      <c r="AN77" s="297">
        <v>-156235950.20615351</v>
      </c>
      <c r="AO77" s="297">
        <v>-162486113.87487015</v>
      </c>
      <c r="AP77" s="297">
        <v>-168986279.86914808</v>
      </c>
      <c r="AQ77" s="297">
        <v>-175746448.2820099</v>
      </c>
      <c r="AR77" s="297">
        <v>-182777019.21019888</v>
      </c>
      <c r="AS77" s="297">
        <v>-190088808.75432807</v>
      </c>
      <c r="AT77" s="297">
        <v>-197693065.65903521</v>
      </c>
      <c r="AU77" s="297">
        <v>-205601488.6187433</v>
      </c>
      <c r="AV77" s="297">
        <v>-213826244.27565244</v>
      </c>
      <c r="AW77" s="297">
        <v>-221872235.84760448</v>
      </c>
      <c r="AX77" s="297">
        <v>-230747812.95129344</v>
      </c>
      <c r="AY77" s="297">
        <v>-239978408.91794273</v>
      </c>
      <c r="AZ77" s="297">
        <v>-249578224.50207064</v>
      </c>
      <c r="BA77" s="297">
        <v>-259562028.48837638</v>
      </c>
      <c r="BB77" s="297">
        <v>-269945180.41294706</v>
      </c>
      <c r="BC77" s="297">
        <v>-280743654.1933133</v>
      </c>
      <c r="BD77" s="297">
        <v>-291974062.70370686</v>
      </c>
      <c r="BE77" s="297">
        <v>-303653683.33332884</v>
      </c>
      <c r="BF77" s="297">
        <v>-315800484.56694847</v>
      </c>
      <c r="BG77" s="297">
        <v>-327681559.459768</v>
      </c>
      <c r="BH77" s="297">
        <v>-340789467.29607058</v>
      </c>
      <c r="BI77" s="297">
        <v>-354421687.22463799</v>
      </c>
      <c r="BJ77" s="297">
        <v>-368599191.72916079</v>
      </c>
      <c r="BK77" s="297">
        <v>-383343792.1926772</v>
      </c>
      <c r="BL77" s="297">
        <v>-398678172.45354694</v>
      </c>
      <c r="BM77" s="297">
        <v>-414625923.70366424</v>
      </c>
      <c r="BN77" s="297">
        <v>-431211580.78259879</v>
      </c>
      <c r="BO77" s="297">
        <v>-448460659.92350364</v>
      </c>
      <c r="BP77" s="297" t="e">
        <v>#VALUE!</v>
      </c>
      <c r="BQ77" s="297" t="e">
        <v>#REF!</v>
      </c>
      <c r="BR77" s="297" t="e">
        <v>#REF!</v>
      </c>
      <c r="BS77" s="297" t="e">
        <v>#REF!</v>
      </c>
      <c r="BT77" s="297" t="e">
        <v>#REF!</v>
      </c>
      <c r="BU77" s="297" t="e">
        <v>#REF!</v>
      </c>
      <c r="BV77" s="297" t="e">
        <v>#REF!</v>
      </c>
      <c r="BW77" s="297" t="e">
        <v>#REF!</v>
      </c>
      <c r="BX77" s="297" t="e">
        <v>#REF!</v>
      </c>
      <c r="BY77" s="297" t="e">
        <v>#REF!</v>
      </c>
      <c r="BZ77" s="297" t="e">
        <v>#REF!</v>
      </c>
      <c r="CA77" s="297" t="e">
        <v>#REF!</v>
      </c>
      <c r="CB77" s="297" t="e">
        <v>#REF!</v>
      </c>
      <c r="CC77" s="297" t="e">
        <v>#REF!</v>
      </c>
      <c r="CD77" s="297" t="e">
        <v>#REF!</v>
      </c>
      <c r="CE77" s="297" t="e">
        <v>#REF!</v>
      </c>
      <c r="CF77" s="297" t="e">
        <v>#REF!</v>
      </c>
      <c r="CG77" s="297" t="e">
        <v>#REF!</v>
      </c>
      <c r="CH77" s="297" t="e">
        <v>#REF!</v>
      </c>
      <c r="CI77" s="297" t="e">
        <v>#REF!</v>
      </c>
      <c r="CJ77" s="297" t="e">
        <v>#REF!</v>
      </c>
      <c r="CK77" s="297" t="e">
        <v>#REF!</v>
      </c>
      <c r="CL77" s="297" t="e">
        <v>#REF!</v>
      </c>
      <c r="CM77" s="297" t="e">
        <v>#REF!</v>
      </c>
      <c r="CN77" s="297" t="e">
        <v>#REF!</v>
      </c>
      <c r="CO77" s="297" t="e">
        <v>#REF!</v>
      </c>
      <c r="CP77" s="297" t="e">
        <v>#REF!</v>
      </c>
      <c r="CQ77" s="297" t="e">
        <v>#REF!</v>
      </c>
    </row>
    <row r="78" spans="1:95" ht="16.5" thickBot="1" x14ac:dyDescent="0.3">
      <c r="A78" s="398" t="s">
        <v>260</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400">
        <v>277795</v>
      </c>
      <c r="AL78" s="401"/>
      <c r="AM78" s="298">
        <v>598102917.0708828</v>
      </c>
      <c r="AN78" s="298">
        <v>624943800.82461405</v>
      </c>
      <c r="AO78" s="298">
        <v>649944455.49948049</v>
      </c>
      <c r="AP78" s="298">
        <v>675945119.4765923</v>
      </c>
      <c r="AQ78" s="298">
        <v>702985793.1280396</v>
      </c>
      <c r="AR78" s="298">
        <v>731108076.8407954</v>
      </c>
      <c r="AS78" s="298">
        <v>760355235.01731229</v>
      </c>
      <c r="AT78" s="298">
        <v>790772262.6361407</v>
      </c>
      <c r="AU78" s="298">
        <v>822405954.4749732</v>
      </c>
      <c r="AV78" s="298">
        <v>855304977.10260975</v>
      </c>
      <c r="AW78" s="298">
        <v>887488943.39041781</v>
      </c>
      <c r="AX78" s="298">
        <v>922991251.80517364</v>
      </c>
      <c r="AY78" s="298">
        <v>959913635.67177081</v>
      </c>
      <c r="AZ78" s="298">
        <v>998312898.00828242</v>
      </c>
      <c r="BA78" s="298">
        <v>1038248113.9535055</v>
      </c>
      <c r="BB78" s="298">
        <v>1079780721.6517882</v>
      </c>
      <c r="BC78" s="298">
        <v>1122974616.773253</v>
      </c>
      <c r="BD78" s="298">
        <v>1167896250.8148274</v>
      </c>
      <c r="BE78" s="298">
        <v>1214614733.3333154</v>
      </c>
      <c r="BF78" s="298">
        <v>1263201938.2677939</v>
      </c>
      <c r="BG78" s="298">
        <v>1310726237.8390718</v>
      </c>
      <c r="BH78" s="298">
        <v>1363157869.1842821</v>
      </c>
      <c r="BI78" s="298">
        <v>1417686748.8985517</v>
      </c>
      <c r="BJ78" s="298">
        <v>1474396766.9166429</v>
      </c>
      <c r="BK78" s="298">
        <v>1533375168.7707086</v>
      </c>
      <c r="BL78" s="298">
        <v>1594712689.8141875</v>
      </c>
      <c r="BM78" s="298">
        <v>1658503694.8146567</v>
      </c>
      <c r="BN78" s="298">
        <v>1724846323.1303952</v>
      </c>
      <c r="BO78" s="298">
        <v>1793842639.6940143</v>
      </c>
      <c r="BP78" s="298" t="s">
        <v>482</v>
      </c>
      <c r="BQ78" s="298" t="s">
        <v>482</v>
      </c>
      <c r="BR78" s="298" t="s">
        <v>482</v>
      </c>
      <c r="BS78" s="298" t="s">
        <v>482</v>
      </c>
      <c r="BT78" s="298" t="s">
        <v>482</v>
      </c>
      <c r="BU78" s="298" t="s">
        <v>482</v>
      </c>
      <c r="BV78" s="298" t="s">
        <v>482</v>
      </c>
      <c r="BW78" s="298" t="s">
        <v>482</v>
      </c>
      <c r="BX78" s="298" t="s">
        <v>482</v>
      </c>
      <c r="BY78" s="298" t="s">
        <v>482</v>
      </c>
      <c r="BZ78" s="298" t="s">
        <v>482</v>
      </c>
      <c r="CA78" s="298" t="s">
        <v>482</v>
      </c>
      <c r="CB78" s="298" t="s">
        <v>482</v>
      </c>
      <c r="CC78" s="298" t="s">
        <v>482</v>
      </c>
      <c r="CD78" s="298" t="s">
        <v>482</v>
      </c>
      <c r="CE78" s="298" t="s">
        <v>482</v>
      </c>
      <c r="CF78" s="298" t="s">
        <v>482</v>
      </c>
      <c r="CG78" s="298" t="s">
        <v>482</v>
      </c>
      <c r="CH78" s="298" t="s">
        <v>482</v>
      </c>
      <c r="CI78" s="298" t="s">
        <v>482</v>
      </c>
      <c r="CJ78" s="298" t="s">
        <v>482</v>
      </c>
      <c r="CK78" s="298" t="s">
        <v>482</v>
      </c>
      <c r="CL78" s="298" t="s">
        <v>482</v>
      </c>
      <c r="CM78" s="298" t="s">
        <v>482</v>
      </c>
      <c r="CN78" s="298" t="s">
        <v>482</v>
      </c>
      <c r="CO78" s="298" t="s">
        <v>482</v>
      </c>
      <c r="CP78" s="298" t="s">
        <v>482</v>
      </c>
      <c r="CQ78" s="298" t="s">
        <v>482</v>
      </c>
    </row>
    <row r="79" spans="1:95" s="301" customFormat="1" ht="16.5" thickBot="1" x14ac:dyDescent="0.3">
      <c r="A79" s="299"/>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91">
        <v>0</v>
      </c>
      <c r="AL79" s="391"/>
      <c r="AM79" s="300">
        <v>1</v>
      </c>
      <c r="AN79" s="300">
        <v>2</v>
      </c>
      <c r="AO79" s="300">
        <v>3</v>
      </c>
      <c r="AP79" s="300">
        <v>4</v>
      </c>
      <c r="AQ79" s="300">
        <v>5</v>
      </c>
      <c r="AR79" s="300">
        <v>6</v>
      </c>
      <c r="AS79" s="300">
        <v>7</v>
      </c>
      <c r="AT79" s="300">
        <v>8</v>
      </c>
      <c r="AU79" s="300">
        <v>9</v>
      </c>
      <c r="AV79" s="300">
        <v>10</v>
      </c>
      <c r="AW79" s="300">
        <v>11</v>
      </c>
      <c r="AX79" s="300">
        <v>12</v>
      </c>
      <c r="AY79" s="300">
        <v>13</v>
      </c>
      <c r="AZ79" s="300">
        <v>14</v>
      </c>
      <c r="BA79" s="300">
        <v>15</v>
      </c>
      <c r="BB79" s="300">
        <v>16</v>
      </c>
      <c r="BC79" s="300">
        <v>17</v>
      </c>
      <c r="BD79" s="300">
        <v>18</v>
      </c>
      <c r="BE79" s="300">
        <v>19</v>
      </c>
      <c r="BF79" s="300">
        <v>20</v>
      </c>
      <c r="BG79" s="300">
        <v>21</v>
      </c>
      <c r="BH79" s="300">
        <v>22</v>
      </c>
      <c r="BI79" s="300">
        <v>23</v>
      </c>
      <c r="BJ79" s="300">
        <v>24</v>
      </c>
      <c r="BK79" s="300">
        <v>25</v>
      </c>
      <c r="BL79" s="300">
        <v>26</v>
      </c>
      <c r="BM79" s="300">
        <v>27</v>
      </c>
      <c r="BN79" s="300">
        <v>28</v>
      </c>
      <c r="BO79" s="300">
        <v>29</v>
      </c>
      <c r="BP79" s="300">
        <v>30</v>
      </c>
      <c r="BQ79" s="300">
        <v>31</v>
      </c>
      <c r="BR79" s="300">
        <v>32</v>
      </c>
      <c r="BS79" s="300">
        <v>33</v>
      </c>
      <c r="BT79" s="300">
        <v>34</v>
      </c>
      <c r="BU79" s="300">
        <v>35</v>
      </c>
      <c r="BV79" s="300">
        <v>36</v>
      </c>
      <c r="BW79" s="300">
        <v>37</v>
      </c>
      <c r="BX79" s="300">
        <v>38</v>
      </c>
      <c r="BY79" s="300">
        <v>39</v>
      </c>
      <c r="BZ79" s="300">
        <v>40</v>
      </c>
      <c r="CA79" s="300">
        <v>41</v>
      </c>
      <c r="CB79" s="300">
        <v>42</v>
      </c>
      <c r="CC79" s="300">
        <v>43</v>
      </c>
      <c r="CD79" s="300">
        <v>44</v>
      </c>
      <c r="CE79" s="300">
        <v>45</v>
      </c>
      <c r="CF79" s="300">
        <v>46</v>
      </c>
      <c r="CG79" s="300">
        <v>47</v>
      </c>
      <c r="CH79" s="300">
        <v>48</v>
      </c>
      <c r="CI79" s="300">
        <v>49</v>
      </c>
      <c r="CJ79" s="300">
        <v>50</v>
      </c>
      <c r="CK79" s="300">
        <v>51</v>
      </c>
      <c r="CL79" s="300">
        <v>52</v>
      </c>
      <c r="CM79" s="300">
        <v>53</v>
      </c>
      <c r="CN79" s="300">
        <v>54</v>
      </c>
      <c r="CO79" s="300">
        <v>55</v>
      </c>
      <c r="CP79" s="300">
        <v>56</v>
      </c>
      <c r="CQ79" s="300">
        <v>57</v>
      </c>
    </row>
    <row r="80" spans="1:95" x14ac:dyDescent="0.25">
      <c r="A80" s="392" t="s">
        <v>259</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v>2025</v>
      </c>
      <c r="AL80" s="395"/>
      <c r="AM80" s="292">
        <v>2026</v>
      </c>
      <c r="AN80" s="292">
        <v>2027</v>
      </c>
      <c r="AO80" s="292">
        <v>2028</v>
      </c>
      <c r="AP80" s="292">
        <v>2029</v>
      </c>
      <c r="AQ80" s="292">
        <v>2030</v>
      </c>
      <c r="AR80" s="292">
        <v>2031</v>
      </c>
      <c r="AS80" s="292">
        <v>2032</v>
      </c>
      <c r="AT80" s="292">
        <v>2033</v>
      </c>
      <c r="AU80" s="292">
        <v>2034</v>
      </c>
      <c r="AV80" s="292">
        <v>2035</v>
      </c>
      <c r="AW80" s="292">
        <v>2036</v>
      </c>
      <c r="AX80" s="292">
        <v>2037</v>
      </c>
      <c r="AY80" s="292">
        <v>2038</v>
      </c>
      <c r="AZ80" s="292">
        <v>2039</v>
      </c>
      <c r="BA80" s="292">
        <v>2040</v>
      </c>
      <c r="BB80" s="292">
        <v>2041</v>
      </c>
      <c r="BC80" s="292">
        <v>2042</v>
      </c>
      <c r="BD80" s="292">
        <v>2043</v>
      </c>
      <c r="BE80" s="292">
        <v>2044</v>
      </c>
      <c r="BF80" s="292">
        <v>2045</v>
      </c>
      <c r="BG80" s="292">
        <v>2046</v>
      </c>
      <c r="BH80" s="292">
        <v>2047</v>
      </c>
      <c r="BI80" s="292">
        <v>2048</v>
      </c>
      <c r="BJ80" s="292">
        <v>2049</v>
      </c>
      <c r="BK80" s="292">
        <v>2050</v>
      </c>
      <c r="BL80" s="292">
        <v>2051</v>
      </c>
      <c r="BM80" s="292">
        <v>2052</v>
      </c>
      <c r="BN80" s="292">
        <v>2053</v>
      </c>
      <c r="BO80" s="292">
        <v>2054</v>
      </c>
      <c r="BP80" s="292" t="s">
        <v>482</v>
      </c>
      <c r="BQ80" s="292" t="s">
        <v>482</v>
      </c>
      <c r="BR80" s="292" t="s">
        <v>482</v>
      </c>
      <c r="BS80" s="292" t="s">
        <v>482</v>
      </c>
      <c r="BT80" s="292" t="s">
        <v>482</v>
      </c>
      <c r="BU80" s="292" t="s">
        <v>482</v>
      </c>
      <c r="BV80" s="292" t="s">
        <v>482</v>
      </c>
      <c r="BW80" s="292" t="s">
        <v>482</v>
      </c>
      <c r="BX80" s="292" t="s">
        <v>482</v>
      </c>
      <c r="BY80" s="292" t="s">
        <v>482</v>
      </c>
      <c r="BZ80" s="292" t="s">
        <v>482</v>
      </c>
      <c r="CA80" s="292" t="s">
        <v>482</v>
      </c>
      <c r="CB80" s="292" t="s">
        <v>482</v>
      </c>
      <c r="CC80" s="292" t="s">
        <v>482</v>
      </c>
      <c r="CD80" s="292" t="s">
        <v>482</v>
      </c>
      <c r="CE80" s="292" t="s">
        <v>482</v>
      </c>
      <c r="CF80" s="292" t="s">
        <v>482</v>
      </c>
      <c r="CG80" s="292" t="s">
        <v>482</v>
      </c>
      <c r="CH80" s="292" t="s">
        <v>482</v>
      </c>
      <c r="CI80" s="292" t="s">
        <v>482</v>
      </c>
      <c r="CJ80" s="292" t="s">
        <v>482</v>
      </c>
      <c r="CK80" s="292" t="s">
        <v>482</v>
      </c>
      <c r="CL80" s="292" t="s">
        <v>482</v>
      </c>
      <c r="CM80" s="292" t="s">
        <v>482</v>
      </c>
      <c r="CN80" s="292" t="s">
        <v>482</v>
      </c>
      <c r="CO80" s="292" t="s">
        <v>482</v>
      </c>
      <c r="CP80" s="292" t="s">
        <v>482</v>
      </c>
      <c r="CQ80" s="292" t="s">
        <v>482</v>
      </c>
    </row>
    <row r="81" spans="1:95" s="263" customFormat="1" ht="15" x14ac:dyDescent="0.25">
      <c r="A81" s="381" t="s">
        <v>547</v>
      </c>
      <c r="B81" s="382"/>
      <c r="C81" s="382"/>
      <c r="D81" s="382"/>
      <c r="E81" s="382"/>
      <c r="F81" s="382"/>
      <c r="G81" s="382"/>
      <c r="H81" s="382"/>
      <c r="I81" s="382"/>
      <c r="J81" s="382"/>
      <c r="K81" s="382"/>
      <c r="L81" s="382"/>
      <c r="M81" s="382"/>
      <c r="N81" s="382"/>
      <c r="O81" s="382"/>
      <c r="P81" s="382"/>
      <c r="Q81" s="382"/>
      <c r="R81" s="382"/>
      <c r="S81" s="382"/>
      <c r="T81" s="382"/>
      <c r="U81" s="382"/>
      <c r="V81" s="382"/>
      <c r="W81" s="382"/>
      <c r="X81" s="382"/>
      <c r="Y81" s="382"/>
      <c r="Z81" s="382"/>
      <c r="AA81" s="382"/>
      <c r="AB81" s="382"/>
      <c r="AC81" s="382"/>
      <c r="AD81" s="382"/>
      <c r="AE81" s="382"/>
      <c r="AF81" s="382"/>
      <c r="AG81" s="382"/>
      <c r="AH81" s="382"/>
      <c r="AI81" s="382"/>
      <c r="AJ81" s="382"/>
      <c r="AK81" s="383">
        <v>277795</v>
      </c>
      <c r="AL81" s="384"/>
      <c r="AM81" s="296">
        <v>747628646.3386035</v>
      </c>
      <c r="AN81" s="296">
        <v>781179751.03076756</v>
      </c>
      <c r="AO81" s="296">
        <v>812430569.37435067</v>
      </c>
      <c r="AP81" s="296">
        <v>844931399.34574032</v>
      </c>
      <c r="AQ81" s="296">
        <v>878732241.41004944</v>
      </c>
      <c r="AR81" s="296">
        <v>913885096.05099428</v>
      </c>
      <c r="AS81" s="296">
        <v>950444043.7716403</v>
      </c>
      <c r="AT81" s="296">
        <v>988465328.29517591</v>
      </c>
      <c r="AU81" s="296">
        <v>1028007443.0937165</v>
      </c>
      <c r="AV81" s="296">
        <v>1069131221.3782622</v>
      </c>
      <c r="AW81" s="296">
        <v>1109361179.2380223</v>
      </c>
      <c r="AX81" s="296">
        <v>1153739064.7564671</v>
      </c>
      <c r="AY81" s="296">
        <v>1199892044.5897136</v>
      </c>
      <c r="AZ81" s="296">
        <v>1247891122.5103531</v>
      </c>
      <c r="BA81" s="296">
        <v>1297810142.4418819</v>
      </c>
      <c r="BB81" s="296">
        <v>1349725902.0647352</v>
      </c>
      <c r="BC81" s="296">
        <v>1403718270.9665663</v>
      </c>
      <c r="BD81" s="296">
        <v>1459870313.5185342</v>
      </c>
      <c r="BE81" s="296">
        <v>1518268416.6666441</v>
      </c>
      <c r="BF81" s="296">
        <v>1579002422.8347423</v>
      </c>
      <c r="BG81" s="296">
        <v>1638407797.2988398</v>
      </c>
      <c r="BH81" s="296">
        <v>1703947336.4803526</v>
      </c>
      <c r="BI81" s="296">
        <v>1772108436.1231897</v>
      </c>
      <c r="BJ81" s="296">
        <v>1842995958.6458037</v>
      </c>
      <c r="BK81" s="296">
        <v>1916718960.9633858</v>
      </c>
      <c r="BL81" s="296">
        <v>1993390862.2677345</v>
      </c>
      <c r="BM81" s="296">
        <v>2073129618.518321</v>
      </c>
      <c r="BN81" s="296">
        <v>2156057903.9129939</v>
      </c>
      <c r="BO81" s="296">
        <v>2242303299.6175179</v>
      </c>
      <c r="BP81" s="296" t="s">
        <v>482</v>
      </c>
      <c r="BQ81" s="296" t="s">
        <v>482</v>
      </c>
      <c r="BR81" s="296" t="s">
        <v>482</v>
      </c>
      <c r="BS81" s="296" t="s">
        <v>482</v>
      </c>
      <c r="BT81" s="296" t="s">
        <v>482</v>
      </c>
      <c r="BU81" s="296" t="s">
        <v>482</v>
      </c>
      <c r="BV81" s="296" t="s">
        <v>482</v>
      </c>
      <c r="BW81" s="296" t="s">
        <v>482</v>
      </c>
      <c r="BX81" s="296" t="s">
        <v>482</v>
      </c>
      <c r="BY81" s="296" t="s">
        <v>482</v>
      </c>
      <c r="BZ81" s="296" t="s">
        <v>482</v>
      </c>
      <c r="CA81" s="296" t="s">
        <v>482</v>
      </c>
      <c r="CB81" s="296" t="s">
        <v>482</v>
      </c>
      <c r="CC81" s="296" t="s">
        <v>482</v>
      </c>
      <c r="CD81" s="296" t="s">
        <v>482</v>
      </c>
      <c r="CE81" s="296" t="s">
        <v>482</v>
      </c>
      <c r="CF81" s="296" t="s">
        <v>482</v>
      </c>
      <c r="CG81" s="296" t="s">
        <v>482</v>
      </c>
      <c r="CH81" s="296" t="s">
        <v>482</v>
      </c>
      <c r="CI81" s="296" t="s">
        <v>482</v>
      </c>
      <c r="CJ81" s="296" t="s">
        <v>482</v>
      </c>
      <c r="CK81" s="296" t="s">
        <v>482</v>
      </c>
      <c r="CL81" s="296" t="s">
        <v>482</v>
      </c>
      <c r="CM81" s="296" t="s">
        <v>482</v>
      </c>
      <c r="CN81" s="296" t="s">
        <v>482</v>
      </c>
      <c r="CO81" s="296" t="s">
        <v>482</v>
      </c>
      <c r="CP81" s="296" t="s">
        <v>482</v>
      </c>
      <c r="CQ81" s="296" t="s">
        <v>482</v>
      </c>
    </row>
    <row r="82" spans="1:95" x14ac:dyDescent="0.25">
      <c r="A82" s="381" t="s">
        <v>258</v>
      </c>
      <c r="B82" s="382"/>
      <c r="C82" s="382"/>
      <c r="D82" s="382"/>
      <c r="E82" s="382"/>
      <c r="F82" s="382"/>
      <c r="G82" s="382"/>
      <c r="H82" s="382"/>
      <c r="I82" s="382"/>
      <c r="J82" s="382"/>
      <c r="K82" s="382"/>
      <c r="L82" s="382"/>
      <c r="M82" s="382"/>
      <c r="N82" s="382"/>
      <c r="O82" s="382"/>
      <c r="P82" s="382"/>
      <c r="Q82" s="382"/>
      <c r="R82" s="382"/>
      <c r="S82" s="382"/>
      <c r="T82" s="382"/>
      <c r="U82" s="382"/>
      <c r="V82" s="382"/>
      <c r="W82" s="382"/>
      <c r="X82" s="382"/>
      <c r="Y82" s="382"/>
      <c r="Z82" s="382"/>
      <c r="AA82" s="382"/>
      <c r="AB82" s="382"/>
      <c r="AC82" s="382"/>
      <c r="AD82" s="382"/>
      <c r="AE82" s="382"/>
      <c r="AF82" s="382"/>
      <c r="AG82" s="382"/>
      <c r="AH82" s="382"/>
      <c r="AI82" s="382"/>
      <c r="AJ82" s="382"/>
      <c r="AK82" s="387">
        <v>0</v>
      </c>
      <c r="AL82" s="388"/>
      <c r="AM82" s="297">
        <v>47968.037444054142</v>
      </c>
      <c r="AN82" s="297">
        <v>47968.037444054142</v>
      </c>
      <c r="AO82" s="297">
        <v>47968.037444054142</v>
      </c>
      <c r="AP82" s="297">
        <v>47968.037444054142</v>
      </c>
      <c r="AQ82" s="297">
        <v>47968.037444054142</v>
      </c>
      <c r="AR82" s="297">
        <v>47968.037444054142</v>
      </c>
      <c r="AS82" s="297">
        <v>47968.037444054142</v>
      </c>
      <c r="AT82" s="297">
        <v>47968.037444054142</v>
      </c>
      <c r="AU82" s="297">
        <v>47968.037444054142</v>
      </c>
      <c r="AV82" s="297">
        <v>47968.037444054142</v>
      </c>
      <c r="AW82" s="297">
        <v>47968.037444054142</v>
      </c>
      <c r="AX82" s="297">
        <v>47968.037444054142</v>
      </c>
      <c r="AY82" s="297">
        <v>47968.037444054142</v>
      </c>
      <c r="AZ82" s="297">
        <v>47968.037444054142</v>
      </c>
      <c r="BA82" s="297">
        <v>47968.037444054142</v>
      </c>
      <c r="BB82" s="297">
        <v>47968.037444054142</v>
      </c>
      <c r="BC82" s="297">
        <v>47968.037444054142</v>
      </c>
      <c r="BD82" s="297">
        <v>47968.037444054142</v>
      </c>
      <c r="BE82" s="297">
        <v>47968.037444054142</v>
      </c>
      <c r="BF82" s="297">
        <v>47968.037444054142</v>
      </c>
      <c r="BG82" s="297">
        <v>47968.037444054142</v>
      </c>
      <c r="BH82" s="297">
        <v>47968.037444054142</v>
      </c>
      <c r="BI82" s="297">
        <v>47968.037444054142</v>
      </c>
      <c r="BJ82" s="297">
        <v>47968.037444054142</v>
      </c>
      <c r="BK82" s="297">
        <v>47968.037444054142</v>
      </c>
      <c r="BL82" s="297">
        <v>47968.037444054142</v>
      </c>
      <c r="BM82" s="297">
        <v>47968.037444054142</v>
      </c>
      <c r="BN82" s="297">
        <v>47968.037444054142</v>
      </c>
      <c r="BO82" s="297">
        <v>47968.037444054142</v>
      </c>
      <c r="BP82" s="297" t="s">
        <v>533</v>
      </c>
      <c r="BQ82" s="297" t="s">
        <v>533</v>
      </c>
      <c r="BR82" s="297" t="s">
        <v>533</v>
      </c>
      <c r="BS82" s="297" t="s">
        <v>533</v>
      </c>
      <c r="BT82" s="297" t="s">
        <v>533</v>
      </c>
      <c r="BU82" s="297" t="s">
        <v>533</v>
      </c>
      <c r="BV82" s="297" t="s">
        <v>533</v>
      </c>
      <c r="BW82" s="297" t="s">
        <v>533</v>
      </c>
      <c r="BX82" s="297" t="s">
        <v>533</v>
      </c>
      <c r="BY82" s="297" t="s">
        <v>533</v>
      </c>
      <c r="BZ82" s="297" t="s">
        <v>533</v>
      </c>
      <c r="CA82" s="297" t="s">
        <v>533</v>
      </c>
      <c r="CB82" s="297" t="s">
        <v>533</v>
      </c>
      <c r="CC82" s="297" t="s">
        <v>533</v>
      </c>
      <c r="CD82" s="297" t="s">
        <v>533</v>
      </c>
      <c r="CE82" s="297" t="s">
        <v>533</v>
      </c>
      <c r="CF82" s="297" t="s">
        <v>533</v>
      </c>
      <c r="CG82" s="297" t="s">
        <v>533</v>
      </c>
      <c r="CH82" s="297" t="s">
        <v>533</v>
      </c>
      <c r="CI82" s="297" t="s">
        <v>533</v>
      </c>
      <c r="CJ82" s="297" t="s">
        <v>533</v>
      </c>
      <c r="CK82" s="297" t="s">
        <v>533</v>
      </c>
      <c r="CL82" s="297" t="s">
        <v>533</v>
      </c>
      <c r="CM82" s="297" t="s">
        <v>533</v>
      </c>
      <c r="CN82" s="297" t="s">
        <v>533</v>
      </c>
      <c r="CO82" s="297" t="s">
        <v>533</v>
      </c>
      <c r="CP82" s="297" t="s">
        <v>533</v>
      </c>
      <c r="CQ82" s="297" t="s">
        <v>533</v>
      </c>
    </row>
    <row r="83" spans="1:95" x14ac:dyDescent="0.25">
      <c r="A83" s="381" t="s">
        <v>257</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7">
        <v>0</v>
      </c>
      <c r="AL83" s="388"/>
      <c r="AM83" s="297">
        <v>0</v>
      </c>
      <c r="AN83" s="297">
        <v>0</v>
      </c>
      <c r="AO83" s="297">
        <v>0</v>
      </c>
      <c r="AP83" s="297">
        <v>0</v>
      </c>
      <c r="AQ83" s="297">
        <v>0</v>
      </c>
      <c r="AR83" s="297">
        <v>0</v>
      </c>
      <c r="AS83" s="297">
        <v>0</v>
      </c>
      <c r="AT83" s="297">
        <v>0</v>
      </c>
      <c r="AU83" s="297">
        <v>0</v>
      </c>
      <c r="AV83" s="297">
        <v>0</v>
      </c>
      <c r="AW83" s="297">
        <v>0</v>
      </c>
      <c r="AX83" s="297">
        <v>0</v>
      </c>
      <c r="AY83" s="297">
        <v>0</v>
      </c>
      <c r="AZ83" s="297">
        <v>0</v>
      </c>
      <c r="BA83" s="297">
        <v>0</v>
      </c>
      <c r="BB83" s="297">
        <v>0</v>
      </c>
      <c r="BC83" s="297">
        <v>0</v>
      </c>
      <c r="BD83" s="297">
        <v>0</v>
      </c>
      <c r="BE83" s="297">
        <v>0</v>
      </c>
      <c r="BF83" s="297">
        <v>0</v>
      </c>
      <c r="BG83" s="297">
        <v>0</v>
      </c>
      <c r="BH83" s="297">
        <v>0</v>
      </c>
      <c r="BI83" s="297">
        <v>0</v>
      </c>
      <c r="BJ83" s="297">
        <v>0</v>
      </c>
      <c r="BK83" s="297">
        <v>0</v>
      </c>
      <c r="BL83" s="297">
        <v>0</v>
      </c>
      <c r="BM83" s="297">
        <v>0</v>
      </c>
      <c r="BN83" s="297">
        <v>0</v>
      </c>
      <c r="BO83" s="297">
        <v>0</v>
      </c>
      <c r="BP83" s="297">
        <v>0</v>
      </c>
      <c r="BQ83" s="297">
        <v>0</v>
      </c>
      <c r="BR83" s="297">
        <v>0</v>
      </c>
      <c r="BS83" s="297">
        <v>0</v>
      </c>
      <c r="BT83" s="297">
        <v>0</v>
      </c>
      <c r="BU83" s="297">
        <v>0</v>
      </c>
      <c r="BV83" s="297">
        <v>0</v>
      </c>
      <c r="BW83" s="297">
        <v>0</v>
      </c>
      <c r="BX83" s="297">
        <v>0</v>
      </c>
      <c r="BY83" s="297">
        <v>0</v>
      </c>
      <c r="BZ83" s="297">
        <v>0</v>
      </c>
      <c r="CA83" s="297">
        <v>0</v>
      </c>
      <c r="CB83" s="297">
        <v>0</v>
      </c>
      <c r="CC83" s="297">
        <v>0</v>
      </c>
      <c r="CD83" s="297">
        <v>0</v>
      </c>
      <c r="CE83" s="297">
        <v>0</v>
      </c>
      <c r="CF83" s="297">
        <v>0</v>
      </c>
      <c r="CG83" s="297">
        <v>0</v>
      </c>
      <c r="CH83" s="297">
        <v>0</v>
      </c>
      <c r="CI83" s="297">
        <v>0</v>
      </c>
      <c r="CJ83" s="297">
        <v>0</v>
      </c>
      <c r="CK83" s="297">
        <v>0</v>
      </c>
      <c r="CL83" s="297">
        <v>0</v>
      </c>
      <c r="CM83" s="297">
        <v>0</v>
      </c>
      <c r="CN83" s="297">
        <v>0</v>
      </c>
      <c r="CO83" s="297">
        <v>0</v>
      </c>
      <c r="CP83" s="297">
        <v>0</v>
      </c>
      <c r="CQ83" s="297">
        <v>0</v>
      </c>
    </row>
    <row r="84" spans="1:95" x14ac:dyDescent="0.25">
      <c r="A84" s="381" t="s">
        <v>256</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7">
        <v>0</v>
      </c>
      <c r="AL84" s="388"/>
      <c r="AM84" s="297">
        <v>-149525729.2677207</v>
      </c>
      <c r="AN84" s="297">
        <v>-156235950.20615351</v>
      </c>
      <c r="AO84" s="297">
        <v>-162486113.87487018</v>
      </c>
      <c r="AP84" s="297">
        <v>-168986279.86914802</v>
      </c>
      <c r="AQ84" s="297">
        <v>-175746448.28200984</v>
      </c>
      <c r="AR84" s="297">
        <v>-182777019.21019888</v>
      </c>
      <c r="AS84" s="297">
        <v>-190088808.75432801</v>
      </c>
      <c r="AT84" s="297">
        <v>-197693065.65903521</v>
      </c>
      <c r="AU84" s="297">
        <v>-205601488.61874318</v>
      </c>
      <c r="AV84" s="297">
        <v>-213826244.27565241</v>
      </c>
      <c r="AW84" s="297">
        <v>-221872235.84760451</v>
      </c>
      <c r="AX84" s="297">
        <v>-230747812.95129323</v>
      </c>
      <c r="AY84" s="297">
        <v>-239978408.91794252</v>
      </c>
      <c r="AZ84" s="297">
        <v>-249578224.50207043</v>
      </c>
      <c r="BA84" s="297">
        <v>-259562028.48837662</v>
      </c>
      <c r="BB84" s="297">
        <v>-269945180.41294718</v>
      </c>
      <c r="BC84" s="297">
        <v>-280743654.19331312</v>
      </c>
      <c r="BD84" s="297">
        <v>-291974062.70370674</v>
      </c>
      <c r="BE84" s="297">
        <v>-303653683.33332872</v>
      </c>
      <c r="BF84" s="297">
        <v>-315800484.56694841</v>
      </c>
      <c r="BG84" s="297">
        <v>-327681559.4597683</v>
      </c>
      <c r="BH84" s="297">
        <v>-340789467.29607105</v>
      </c>
      <c r="BI84" s="297">
        <v>-354421687.22463799</v>
      </c>
      <c r="BJ84" s="297">
        <v>-368599191.72916031</v>
      </c>
      <c r="BK84" s="297">
        <v>-383343792.1926775</v>
      </c>
      <c r="BL84" s="297">
        <v>-398678172.45354652</v>
      </c>
      <c r="BM84" s="297">
        <v>-414625923.70366383</v>
      </c>
      <c r="BN84" s="297">
        <v>-431211580.7825985</v>
      </c>
      <c r="BO84" s="297">
        <v>-448460659.92350388</v>
      </c>
      <c r="BP84" s="297" t="e">
        <v>#VALUE!</v>
      </c>
      <c r="BQ84" s="297" t="e">
        <v>#VALUE!</v>
      </c>
      <c r="BR84" s="297" t="e">
        <v>#VALUE!</v>
      </c>
      <c r="BS84" s="297" t="e">
        <v>#VALUE!</v>
      </c>
      <c r="BT84" s="297" t="e">
        <v>#VALUE!</v>
      </c>
      <c r="BU84" s="297" t="e">
        <v>#VALUE!</v>
      </c>
      <c r="BV84" s="297" t="e">
        <v>#VALUE!</v>
      </c>
      <c r="BW84" s="297" t="e">
        <v>#VALUE!</v>
      </c>
      <c r="BX84" s="297" t="e">
        <v>#VALUE!</v>
      </c>
      <c r="BY84" s="297" t="e">
        <v>#VALUE!</v>
      </c>
      <c r="BZ84" s="297" t="e">
        <v>#VALUE!</v>
      </c>
      <c r="CA84" s="297" t="e">
        <v>#VALUE!</v>
      </c>
      <c r="CB84" s="297" t="e">
        <v>#VALUE!</v>
      </c>
      <c r="CC84" s="297" t="e">
        <v>#VALUE!</v>
      </c>
      <c r="CD84" s="297" t="e">
        <v>#VALUE!</v>
      </c>
      <c r="CE84" s="297" t="e">
        <v>#VALUE!</v>
      </c>
      <c r="CF84" s="297" t="e">
        <v>#VALUE!</v>
      </c>
      <c r="CG84" s="297" t="e">
        <v>#VALUE!</v>
      </c>
      <c r="CH84" s="297" t="e">
        <v>#VALUE!</v>
      </c>
      <c r="CI84" s="297" t="e">
        <v>#VALUE!</v>
      </c>
      <c r="CJ84" s="297" t="e">
        <v>#VALUE!</v>
      </c>
      <c r="CK84" s="297" t="e">
        <v>#VALUE!</v>
      </c>
      <c r="CL84" s="297" t="e">
        <v>#VALUE!</v>
      </c>
      <c r="CM84" s="297" t="e">
        <v>#VALUE!</v>
      </c>
      <c r="CN84" s="297" t="e">
        <v>#VALUE!</v>
      </c>
      <c r="CO84" s="297" t="e">
        <v>#VALUE!</v>
      </c>
      <c r="CP84" s="297" t="e">
        <v>#VALUE!</v>
      </c>
      <c r="CQ84" s="297" t="e">
        <v>#VALUE!</v>
      </c>
    </row>
    <row r="85" spans="1:95" x14ac:dyDescent="0.25">
      <c r="A85" s="381" t="s">
        <v>255</v>
      </c>
      <c r="B85" s="382"/>
      <c r="C85" s="382"/>
      <c r="D85" s="382"/>
      <c r="E85" s="382"/>
      <c r="F85" s="382"/>
      <c r="G85" s="382"/>
      <c r="H85" s="382"/>
      <c r="I85" s="382"/>
      <c r="J85" s="382"/>
      <c r="K85" s="382"/>
      <c r="L85" s="382"/>
      <c r="M85" s="382"/>
      <c r="N85" s="382"/>
      <c r="O85" s="382"/>
      <c r="P85" s="382"/>
      <c r="Q85" s="382"/>
      <c r="R85" s="382"/>
      <c r="S85" s="382"/>
      <c r="T85" s="382"/>
      <c r="U85" s="382"/>
      <c r="V85" s="382"/>
      <c r="W85" s="382"/>
      <c r="X85" s="382"/>
      <c r="Y85" s="382"/>
      <c r="Z85" s="382"/>
      <c r="AA85" s="382"/>
      <c r="AB85" s="382"/>
      <c r="AC85" s="382"/>
      <c r="AD85" s="382"/>
      <c r="AE85" s="382"/>
      <c r="AF85" s="382"/>
      <c r="AG85" s="382"/>
      <c r="AH85" s="382"/>
      <c r="AI85" s="382"/>
      <c r="AJ85" s="382"/>
      <c r="AK85" s="389">
        <v>-222655.61717551402</v>
      </c>
      <c r="AL85" s="390"/>
      <c r="AM85" s="302">
        <v>222655.61717551402</v>
      </c>
      <c r="AN85" s="302">
        <v>0</v>
      </c>
      <c r="AO85" s="302">
        <v>0</v>
      </c>
      <c r="AP85" s="302">
        <v>0</v>
      </c>
      <c r="AQ85" s="302">
        <v>0</v>
      </c>
      <c r="AR85" s="302">
        <v>0</v>
      </c>
      <c r="AS85" s="302">
        <v>0</v>
      </c>
      <c r="AT85" s="302">
        <v>0</v>
      </c>
      <c r="AU85" s="302">
        <v>0</v>
      </c>
      <c r="AV85" s="302">
        <v>0</v>
      </c>
      <c r="AW85" s="302">
        <v>0</v>
      </c>
      <c r="AX85" s="302">
        <v>0</v>
      </c>
      <c r="AY85" s="302">
        <v>0</v>
      </c>
      <c r="AZ85" s="302">
        <v>0</v>
      </c>
      <c r="BA85" s="302">
        <v>0</v>
      </c>
      <c r="BB85" s="302">
        <v>0</v>
      </c>
      <c r="BC85" s="302">
        <v>0</v>
      </c>
      <c r="BD85" s="302">
        <v>0</v>
      </c>
      <c r="BE85" s="302">
        <v>0</v>
      </c>
      <c r="BF85" s="302">
        <v>0</v>
      </c>
      <c r="BG85" s="302">
        <v>0</v>
      </c>
      <c r="BH85" s="302">
        <v>0</v>
      </c>
      <c r="BI85" s="302">
        <v>0</v>
      </c>
      <c r="BJ85" s="302">
        <v>0</v>
      </c>
      <c r="BK85" s="302">
        <v>0</v>
      </c>
      <c r="BL85" s="302">
        <v>0</v>
      </c>
      <c r="BM85" s="302">
        <v>0</v>
      </c>
      <c r="BN85" s="302">
        <v>0</v>
      </c>
      <c r="BO85" s="302">
        <v>0</v>
      </c>
      <c r="BP85" s="302">
        <v>0</v>
      </c>
      <c r="BQ85" s="302">
        <v>0</v>
      </c>
      <c r="BR85" s="302">
        <v>0</v>
      </c>
      <c r="BS85" s="302">
        <v>0</v>
      </c>
      <c r="BT85" s="302">
        <v>0</v>
      </c>
      <c r="BU85" s="302">
        <v>0</v>
      </c>
      <c r="BV85" s="302">
        <v>0</v>
      </c>
      <c r="BW85" s="302">
        <v>0</v>
      </c>
      <c r="BX85" s="302">
        <v>0</v>
      </c>
      <c r="BY85" s="302">
        <v>0</v>
      </c>
      <c r="BZ85" s="302">
        <v>0</v>
      </c>
      <c r="CA85" s="302">
        <v>0</v>
      </c>
      <c r="CB85" s="302">
        <v>0</v>
      </c>
      <c r="CC85" s="302">
        <v>0</v>
      </c>
      <c r="CD85" s="302">
        <v>0</v>
      </c>
      <c r="CE85" s="302">
        <v>0</v>
      </c>
      <c r="CF85" s="302">
        <v>0</v>
      </c>
      <c r="CG85" s="302">
        <v>0</v>
      </c>
      <c r="CH85" s="302">
        <v>0</v>
      </c>
      <c r="CI85" s="302">
        <v>0</v>
      </c>
      <c r="CJ85" s="302">
        <v>0</v>
      </c>
      <c r="CK85" s="302">
        <v>0</v>
      </c>
      <c r="CL85" s="302">
        <v>0</v>
      </c>
      <c r="CM85" s="302">
        <v>0</v>
      </c>
      <c r="CN85" s="302">
        <v>0</v>
      </c>
      <c r="CO85" s="302">
        <v>0</v>
      </c>
      <c r="CP85" s="302">
        <v>0</v>
      </c>
      <c r="CQ85" s="302">
        <v>0</v>
      </c>
    </row>
    <row r="86" spans="1:95" x14ac:dyDescent="0.25">
      <c r="A86" s="381" t="s">
        <v>254</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2"/>
      <c r="AK86" s="387">
        <v>0</v>
      </c>
      <c r="AL86" s="388"/>
      <c r="AM86" s="297">
        <v>0</v>
      </c>
      <c r="AN86" s="297">
        <v>0</v>
      </c>
      <c r="AO86" s="297">
        <v>0</v>
      </c>
      <c r="AP86" s="297">
        <v>0</v>
      </c>
      <c r="AQ86" s="297">
        <v>0</v>
      </c>
      <c r="AR86" s="297">
        <v>0</v>
      </c>
      <c r="AS86" s="297">
        <v>0</v>
      </c>
      <c r="AT86" s="297">
        <v>0</v>
      </c>
      <c r="AU86" s="297">
        <v>0</v>
      </c>
      <c r="AV86" s="297">
        <v>0</v>
      </c>
      <c r="AW86" s="297">
        <v>0</v>
      </c>
      <c r="AX86" s="297">
        <v>0</v>
      </c>
      <c r="AY86" s="297">
        <v>0</v>
      </c>
      <c r="AZ86" s="297">
        <v>0</v>
      </c>
      <c r="BA86" s="297">
        <v>0</v>
      </c>
      <c r="BB86" s="297">
        <v>0</v>
      </c>
      <c r="BC86" s="297">
        <v>0</v>
      </c>
      <c r="BD86" s="297">
        <v>0</v>
      </c>
      <c r="BE86" s="297">
        <v>0</v>
      </c>
      <c r="BF86" s="297">
        <v>0</v>
      </c>
      <c r="BG86" s="297">
        <v>0</v>
      </c>
      <c r="BH86" s="297">
        <v>0</v>
      </c>
      <c r="BI86" s="297">
        <v>0</v>
      </c>
      <c r="BJ86" s="297">
        <v>0</v>
      </c>
      <c r="BK86" s="297">
        <v>0</v>
      </c>
      <c r="BL86" s="297">
        <v>0</v>
      </c>
      <c r="BM86" s="297">
        <v>0</v>
      </c>
      <c r="BN86" s="297">
        <v>0</v>
      </c>
      <c r="BO86" s="297">
        <v>0</v>
      </c>
      <c r="BP86" s="297" t="s">
        <v>482</v>
      </c>
      <c r="BQ86" s="297" t="s">
        <v>482</v>
      </c>
      <c r="BR86" s="297" t="s">
        <v>482</v>
      </c>
      <c r="BS86" s="297" t="s">
        <v>482</v>
      </c>
      <c r="BT86" s="297" t="s">
        <v>482</v>
      </c>
      <c r="BU86" s="297" t="s">
        <v>482</v>
      </c>
      <c r="BV86" s="297" t="s">
        <v>482</v>
      </c>
      <c r="BW86" s="297" t="s">
        <v>482</v>
      </c>
      <c r="BX86" s="297" t="s">
        <v>482</v>
      </c>
      <c r="BY86" s="297" t="s">
        <v>482</v>
      </c>
      <c r="BZ86" s="297" t="s">
        <v>482</v>
      </c>
      <c r="CA86" s="297" t="s">
        <v>482</v>
      </c>
      <c r="CB86" s="297" t="s">
        <v>482</v>
      </c>
      <c r="CC86" s="297" t="s">
        <v>482</v>
      </c>
      <c r="CD86" s="297" t="s">
        <v>482</v>
      </c>
      <c r="CE86" s="297" t="s">
        <v>482</v>
      </c>
      <c r="CF86" s="297" t="s">
        <v>482</v>
      </c>
      <c r="CG86" s="297" t="s">
        <v>482</v>
      </c>
      <c r="CH86" s="297" t="s">
        <v>482</v>
      </c>
      <c r="CI86" s="297" t="s">
        <v>482</v>
      </c>
      <c r="CJ86" s="297" t="s">
        <v>482</v>
      </c>
      <c r="CK86" s="297" t="s">
        <v>482</v>
      </c>
      <c r="CL86" s="297" t="s">
        <v>482</v>
      </c>
      <c r="CM86" s="297" t="s">
        <v>482</v>
      </c>
      <c r="CN86" s="297" t="s">
        <v>482</v>
      </c>
      <c r="CO86" s="297" t="s">
        <v>482</v>
      </c>
      <c r="CP86" s="297" t="s">
        <v>482</v>
      </c>
      <c r="CQ86" s="297" t="s">
        <v>482</v>
      </c>
    </row>
    <row r="87" spans="1:95" x14ac:dyDescent="0.25">
      <c r="A87" s="381" t="s">
        <v>253</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2"/>
      <c r="AK87" s="387">
        <v>-1391073.0858775701</v>
      </c>
      <c r="AL87" s="388"/>
      <c r="AM87" s="297">
        <v>0</v>
      </c>
      <c r="AN87" s="297">
        <v>0</v>
      </c>
      <c r="AO87" s="297">
        <v>0</v>
      </c>
      <c r="AP87" s="297">
        <v>0</v>
      </c>
      <c r="AQ87" s="297">
        <v>0</v>
      </c>
      <c r="AR87" s="297">
        <v>0</v>
      </c>
      <c r="AS87" s="297">
        <v>0</v>
      </c>
      <c r="AT87" s="297">
        <v>0</v>
      </c>
      <c r="AU87" s="297">
        <v>0</v>
      </c>
      <c r="AV87" s="297">
        <v>0</v>
      </c>
      <c r="AW87" s="297">
        <v>0</v>
      </c>
      <c r="AX87" s="297">
        <v>0</v>
      </c>
      <c r="AY87" s="297">
        <v>0</v>
      </c>
      <c r="AZ87" s="297">
        <v>0</v>
      </c>
      <c r="BA87" s="297">
        <v>0</v>
      </c>
      <c r="BB87" s="297">
        <v>0</v>
      </c>
      <c r="BC87" s="297">
        <v>0</v>
      </c>
      <c r="BD87" s="297">
        <v>0</v>
      </c>
      <c r="BE87" s="297">
        <v>0</v>
      </c>
      <c r="BF87" s="297">
        <v>0</v>
      </c>
      <c r="BG87" s="297">
        <v>1</v>
      </c>
      <c r="BH87" s="297">
        <v>2</v>
      </c>
      <c r="BI87" s="297">
        <v>3</v>
      </c>
      <c r="BJ87" s="297">
        <v>4</v>
      </c>
      <c r="BK87" s="297">
        <v>5</v>
      </c>
      <c r="BL87" s="297">
        <v>6</v>
      </c>
      <c r="BM87" s="297">
        <v>7</v>
      </c>
      <c r="BN87" s="297">
        <v>8</v>
      </c>
      <c r="BO87" s="297">
        <v>9</v>
      </c>
      <c r="BP87" s="297">
        <v>10</v>
      </c>
      <c r="BQ87" s="297">
        <v>11</v>
      </c>
      <c r="BR87" s="297">
        <v>12</v>
      </c>
      <c r="BS87" s="297">
        <v>13</v>
      </c>
      <c r="BT87" s="297">
        <v>14</v>
      </c>
      <c r="BU87" s="297">
        <v>15</v>
      </c>
      <c r="BV87" s="297">
        <v>16</v>
      </c>
      <c r="BW87" s="297">
        <v>17</v>
      </c>
      <c r="BX87" s="297">
        <v>18</v>
      </c>
      <c r="BY87" s="297">
        <v>19</v>
      </c>
      <c r="BZ87" s="297">
        <v>20</v>
      </c>
      <c r="CA87" s="297">
        <v>21</v>
      </c>
      <c r="CB87" s="297">
        <v>22</v>
      </c>
      <c r="CC87" s="297">
        <v>23</v>
      </c>
      <c r="CD87" s="297">
        <v>24</v>
      </c>
      <c r="CE87" s="297">
        <v>25</v>
      </c>
      <c r="CF87" s="297">
        <v>26</v>
      </c>
      <c r="CG87" s="297">
        <v>27</v>
      </c>
      <c r="CH87" s="297">
        <v>28</v>
      </c>
      <c r="CI87" s="297">
        <v>29</v>
      </c>
      <c r="CJ87" s="297">
        <v>30</v>
      </c>
      <c r="CK87" s="297">
        <v>31</v>
      </c>
      <c r="CL87" s="297">
        <v>32</v>
      </c>
      <c r="CM87" s="297">
        <v>33</v>
      </c>
      <c r="CN87" s="297">
        <v>34</v>
      </c>
      <c r="CO87" s="297">
        <v>35</v>
      </c>
      <c r="CP87" s="297">
        <v>36</v>
      </c>
      <c r="CQ87" s="297">
        <v>37</v>
      </c>
    </row>
    <row r="88" spans="1:95" x14ac:dyDescent="0.25">
      <c r="A88" s="381" t="s">
        <v>252</v>
      </c>
      <c r="B88" s="382"/>
      <c r="C88" s="382"/>
      <c r="D88" s="382"/>
      <c r="E88" s="382"/>
      <c r="F88" s="382"/>
      <c r="G88" s="382"/>
      <c r="H88" s="382"/>
      <c r="I88" s="382"/>
      <c r="J88" s="382"/>
      <c r="K88" s="382"/>
      <c r="L88" s="382"/>
      <c r="M88" s="382"/>
      <c r="N88" s="382"/>
      <c r="O88" s="382"/>
      <c r="P88" s="382"/>
      <c r="Q88" s="382"/>
      <c r="R88" s="382"/>
      <c r="S88" s="382"/>
      <c r="T88" s="382"/>
      <c r="U88" s="382"/>
      <c r="V88" s="382"/>
      <c r="W88" s="382"/>
      <c r="X88" s="382"/>
      <c r="Y88" s="382"/>
      <c r="Z88" s="382"/>
      <c r="AA88" s="382"/>
      <c r="AB88" s="382"/>
      <c r="AC88" s="382"/>
      <c r="AD88" s="382"/>
      <c r="AE88" s="382"/>
      <c r="AF88" s="382"/>
      <c r="AG88" s="382"/>
      <c r="AH88" s="382"/>
      <c r="AI88" s="382"/>
      <c r="AJ88" s="382"/>
      <c r="AK88" s="387">
        <v>0</v>
      </c>
      <c r="AL88" s="388"/>
      <c r="AM88" s="297">
        <v>0</v>
      </c>
      <c r="AN88" s="297">
        <v>0</v>
      </c>
      <c r="AO88" s="297">
        <v>0</v>
      </c>
      <c r="AP88" s="297">
        <v>0</v>
      </c>
      <c r="AQ88" s="297">
        <v>0</v>
      </c>
      <c r="AR88" s="297">
        <v>0</v>
      </c>
      <c r="AS88" s="297">
        <v>0</v>
      </c>
      <c r="AT88" s="297">
        <v>0</v>
      </c>
      <c r="AU88" s="297">
        <v>0</v>
      </c>
      <c r="AV88" s="297">
        <v>0</v>
      </c>
      <c r="AW88" s="297">
        <v>0</v>
      </c>
      <c r="AX88" s="297">
        <v>0</v>
      </c>
      <c r="AY88" s="297">
        <v>0</v>
      </c>
      <c r="AZ88" s="297">
        <v>0</v>
      </c>
      <c r="BA88" s="297">
        <v>0</v>
      </c>
      <c r="BB88" s="297">
        <v>0</v>
      </c>
      <c r="BC88" s="297">
        <v>0</v>
      </c>
      <c r="BD88" s="297">
        <v>0</v>
      </c>
      <c r="BE88" s="297">
        <v>0</v>
      </c>
      <c r="BF88" s="297">
        <v>0</v>
      </c>
      <c r="BG88" s="297">
        <v>0</v>
      </c>
      <c r="BH88" s="297">
        <v>0</v>
      </c>
      <c r="BI88" s="297">
        <v>0</v>
      </c>
      <c r="BJ88" s="297">
        <v>0</v>
      </c>
      <c r="BK88" s="297">
        <v>0</v>
      </c>
      <c r="BL88" s="297">
        <v>0</v>
      </c>
      <c r="BM88" s="297">
        <v>0</v>
      </c>
      <c r="BN88" s="297">
        <v>0</v>
      </c>
      <c r="BO88" s="297">
        <v>0</v>
      </c>
      <c r="BP88" s="297">
        <v>0</v>
      </c>
      <c r="BQ88" s="297">
        <v>0</v>
      </c>
      <c r="BR88" s="297">
        <v>0</v>
      </c>
      <c r="BS88" s="297">
        <v>0</v>
      </c>
      <c r="BT88" s="297">
        <v>0</v>
      </c>
      <c r="BU88" s="297">
        <v>0</v>
      </c>
      <c r="BV88" s="297">
        <v>0</v>
      </c>
      <c r="BW88" s="297">
        <v>0</v>
      </c>
      <c r="BX88" s="297">
        <v>0</v>
      </c>
      <c r="BY88" s="297">
        <v>0</v>
      </c>
      <c r="BZ88" s="297">
        <v>0</v>
      </c>
      <c r="CA88" s="297">
        <v>0</v>
      </c>
      <c r="CB88" s="297">
        <v>0</v>
      </c>
      <c r="CC88" s="297">
        <v>0</v>
      </c>
      <c r="CD88" s="297">
        <v>0</v>
      </c>
      <c r="CE88" s="297">
        <v>0</v>
      </c>
      <c r="CF88" s="297">
        <v>0</v>
      </c>
      <c r="CG88" s="297">
        <v>0</v>
      </c>
      <c r="CH88" s="297">
        <v>0</v>
      </c>
      <c r="CI88" s="297">
        <v>0</v>
      </c>
      <c r="CJ88" s="297">
        <v>0</v>
      </c>
      <c r="CK88" s="297">
        <v>0</v>
      </c>
      <c r="CL88" s="297">
        <v>0</v>
      </c>
      <c r="CM88" s="297">
        <v>0</v>
      </c>
      <c r="CN88" s="297">
        <v>0</v>
      </c>
      <c r="CO88" s="297">
        <v>0</v>
      </c>
      <c r="CP88" s="297">
        <v>0</v>
      </c>
      <c r="CQ88" s="297">
        <v>0</v>
      </c>
    </row>
    <row r="89" spans="1:95" s="263" customFormat="1" ht="15" x14ac:dyDescent="0.25">
      <c r="A89" s="381" t="s">
        <v>251</v>
      </c>
      <c r="B89" s="382"/>
      <c r="C89" s="382"/>
      <c r="D89" s="382"/>
      <c r="E89" s="382"/>
      <c r="F89" s="382"/>
      <c r="G89" s="382"/>
      <c r="H89" s="382"/>
      <c r="I89" s="382"/>
      <c r="J89" s="382"/>
      <c r="K89" s="382"/>
      <c r="L89" s="382"/>
      <c r="M89" s="382"/>
      <c r="N89" s="382"/>
      <c r="O89" s="382"/>
      <c r="P89" s="382"/>
      <c r="Q89" s="382"/>
      <c r="R89" s="382"/>
      <c r="S89" s="382"/>
      <c r="T89" s="382"/>
      <c r="U89" s="382"/>
      <c r="V89" s="382"/>
      <c r="W89" s="382"/>
      <c r="X89" s="382"/>
      <c r="Y89" s="382"/>
      <c r="Z89" s="382"/>
      <c r="AA89" s="382"/>
      <c r="AB89" s="382"/>
      <c r="AC89" s="382"/>
      <c r="AD89" s="382"/>
      <c r="AE89" s="382"/>
      <c r="AF89" s="382"/>
      <c r="AG89" s="382"/>
      <c r="AH89" s="382"/>
      <c r="AI89" s="382"/>
      <c r="AJ89" s="382"/>
      <c r="AK89" s="383">
        <v>-1335933.7030530842</v>
      </c>
      <c r="AL89" s="384"/>
      <c r="AM89" s="296">
        <v>598373540.72550225</v>
      </c>
      <c r="AN89" s="296">
        <v>624991768.86205804</v>
      </c>
      <c r="AO89" s="296">
        <v>649992423.53692448</v>
      </c>
      <c r="AP89" s="296">
        <v>675993087.5140363</v>
      </c>
      <c r="AQ89" s="296">
        <v>703033761.16548359</v>
      </c>
      <c r="AR89" s="296">
        <v>731156044.87823939</v>
      </c>
      <c r="AS89" s="296">
        <v>760403203.05475628</v>
      </c>
      <c r="AT89" s="296">
        <v>790820230.6735847</v>
      </c>
      <c r="AU89" s="296">
        <v>822453922.51241732</v>
      </c>
      <c r="AV89" s="296">
        <v>855352945.14005375</v>
      </c>
      <c r="AW89" s="296">
        <v>887536911.42786193</v>
      </c>
      <c r="AX89" s="296">
        <v>923039219.84261799</v>
      </c>
      <c r="AY89" s="296">
        <v>959961603.70921516</v>
      </c>
      <c r="AZ89" s="296">
        <v>998360866.04572678</v>
      </c>
      <c r="BA89" s="296">
        <v>1038296081.9909494</v>
      </c>
      <c r="BB89" s="296">
        <v>1079828689.6892321</v>
      </c>
      <c r="BC89" s="296">
        <v>1123022584.8106973</v>
      </c>
      <c r="BD89" s="296">
        <v>1167944218.8522716</v>
      </c>
      <c r="BE89" s="296">
        <v>1214662701.3707595</v>
      </c>
      <c r="BF89" s="296">
        <v>1263249906.305238</v>
      </c>
      <c r="BG89" s="296">
        <v>1310774206.8765156</v>
      </c>
      <c r="BH89" s="296">
        <v>1363205839.2217257</v>
      </c>
      <c r="BI89" s="296">
        <v>1417734719.9359958</v>
      </c>
      <c r="BJ89" s="296">
        <v>1474444738.9540875</v>
      </c>
      <c r="BK89" s="296">
        <v>1533423141.8081524</v>
      </c>
      <c r="BL89" s="296">
        <v>1594760663.8516321</v>
      </c>
      <c r="BM89" s="296">
        <v>1658551669.8521013</v>
      </c>
      <c r="BN89" s="296">
        <v>1724894299.1678395</v>
      </c>
      <c r="BO89" s="296">
        <v>1793890616.7314582</v>
      </c>
      <c r="BP89" s="296" t="s">
        <v>533</v>
      </c>
      <c r="BQ89" s="296" t="s">
        <v>533</v>
      </c>
      <c r="BR89" s="296" t="s">
        <v>533</v>
      </c>
      <c r="BS89" s="296" t="s">
        <v>533</v>
      </c>
      <c r="BT89" s="296" t="s">
        <v>533</v>
      </c>
      <c r="BU89" s="296" t="s">
        <v>533</v>
      </c>
      <c r="BV89" s="296" t="s">
        <v>533</v>
      </c>
      <c r="BW89" s="296" t="s">
        <v>533</v>
      </c>
      <c r="BX89" s="296" t="s">
        <v>533</v>
      </c>
      <c r="BY89" s="296" t="s">
        <v>533</v>
      </c>
      <c r="BZ89" s="296" t="s">
        <v>533</v>
      </c>
      <c r="CA89" s="296" t="s">
        <v>533</v>
      </c>
      <c r="CB89" s="296" t="s">
        <v>533</v>
      </c>
      <c r="CC89" s="296" t="s">
        <v>533</v>
      </c>
      <c r="CD89" s="296" t="s">
        <v>533</v>
      </c>
      <c r="CE89" s="296" t="s">
        <v>533</v>
      </c>
      <c r="CF89" s="296" t="s">
        <v>533</v>
      </c>
      <c r="CG89" s="296" t="s">
        <v>533</v>
      </c>
      <c r="CH89" s="296" t="s">
        <v>533</v>
      </c>
      <c r="CI89" s="296" t="s">
        <v>533</v>
      </c>
      <c r="CJ89" s="296" t="s">
        <v>533</v>
      </c>
      <c r="CK89" s="296" t="s">
        <v>533</v>
      </c>
      <c r="CL89" s="296" t="s">
        <v>533</v>
      </c>
      <c r="CM89" s="296" t="s">
        <v>533</v>
      </c>
      <c r="CN89" s="296" t="s">
        <v>533</v>
      </c>
      <c r="CO89" s="296" t="s">
        <v>533</v>
      </c>
      <c r="CP89" s="296" t="s">
        <v>533</v>
      </c>
      <c r="CQ89" s="296" t="s">
        <v>533</v>
      </c>
    </row>
    <row r="90" spans="1:95" s="263" customFormat="1" ht="15" x14ac:dyDescent="0.25">
      <c r="A90" s="381" t="s">
        <v>548</v>
      </c>
      <c r="B90" s="382"/>
      <c r="C90" s="382"/>
      <c r="D90" s="382"/>
      <c r="E90" s="382"/>
      <c r="F90" s="382"/>
      <c r="G90" s="382"/>
      <c r="H90" s="382"/>
      <c r="I90" s="382"/>
      <c r="J90" s="382"/>
      <c r="K90" s="382"/>
      <c r="L90" s="382"/>
      <c r="M90" s="382"/>
      <c r="N90" s="382"/>
      <c r="O90" s="382"/>
      <c r="P90" s="382"/>
      <c r="Q90" s="382"/>
      <c r="R90" s="382"/>
      <c r="S90" s="382"/>
      <c r="T90" s="382"/>
      <c r="U90" s="382"/>
      <c r="V90" s="382"/>
      <c r="W90" s="382"/>
      <c r="X90" s="382"/>
      <c r="Y90" s="382"/>
      <c r="Z90" s="382"/>
      <c r="AA90" s="382"/>
      <c r="AB90" s="382"/>
      <c r="AC90" s="382"/>
      <c r="AD90" s="382"/>
      <c r="AE90" s="382"/>
      <c r="AF90" s="382"/>
      <c r="AG90" s="382"/>
      <c r="AH90" s="382"/>
      <c r="AI90" s="382"/>
      <c r="AJ90" s="382"/>
      <c r="AK90" s="383">
        <v>-1335933.7030530842</v>
      </c>
      <c r="AL90" s="384"/>
      <c r="AM90" s="296">
        <v>597037607.02244914</v>
      </c>
      <c r="AN90" s="296">
        <v>1222029375.8845072</v>
      </c>
      <c r="AO90" s="296">
        <v>1872021799.4214315</v>
      </c>
      <c r="AP90" s="296">
        <v>2548014886.9354677</v>
      </c>
      <c r="AQ90" s="296">
        <v>3251048648.1009512</v>
      </c>
      <c r="AR90" s="296">
        <v>3982204692.9791908</v>
      </c>
      <c r="AS90" s="296">
        <v>4742607896.033947</v>
      </c>
      <c r="AT90" s="296">
        <v>5533428126.7075319</v>
      </c>
      <c r="AU90" s="296">
        <v>6355882049.2199497</v>
      </c>
      <c r="AV90" s="296">
        <v>7211234994.3600035</v>
      </c>
      <c r="AW90" s="296">
        <v>8098771905.7878656</v>
      </c>
      <c r="AX90" s="296">
        <v>9021811125.6304836</v>
      </c>
      <c r="AY90" s="296">
        <v>9981772729.3396988</v>
      </c>
      <c r="AZ90" s="296">
        <v>10980133595.385426</v>
      </c>
      <c r="BA90" s="296">
        <v>12018429677.376375</v>
      </c>
      <c r="BB90" s="296">
        <v>13098258367.065607</v>
      </c>
      <c r="BC90" s="296">
        <v>14221280951.876305</v>
      </c>
      <c r="BD90" s="296">
        <v>15389225170.728577</v>
      </c>
      <c r="BE90" s="296">
        <v>16603887872.099337</v>
      </c>
      <c r="BF90" s="296">
        <v>17867137778.404575</v>
      </c>
      <c r="BG90" s="296">
        <v>19177911985.28109</v>
      </c>
      <c r="BH90" s="296">
        <v>20541117824.502815</v>
      </c>
      <c r="BI90" s="296">
        <v>21958852544.438812</v>
      </c>
      <c r="BJ90" s="296">
        <v>23433297283.392899</v>
      </c>
      <c r="BK90" s="296">
        <v>24966720425.20105</v>
      </c>
      <c r="BL90" s="296">
        <v>26561481089.052681</v>
      </c>
      <c r="BM90" s="296">
        <v>28220032758.904781</v>
      </c>
      <c r="BN90" s="296">
        <v>29944927058.07262</v>
      </c>
      <c r="BO90" s="296">
        <v>31738817674.804077</v>
      </c>
      <c r="BP90" s="296" t="s">
        <v>533</v>
      </c>
      <c r="BQ90" s="296" t="s">
        <v>533</v>
      </c>
      <c r="BR90" s="296" t="s">
        <v>533</v>
      </c>
      <c r="BS90" s="296" t="s">
        <v>533</v>
      </c>
      <c r="BT90" s="296" t="s">
        <v>533</v>
      </c>
      <c r="BU90" s="296" t="s">
        <v>533</v>
      </c>
      <c r="BV90" s="296" t="s">
        <v>533</v>
      </c>
      <c r="BW90" s="296" t="s">
        <v>533</v>
      </c>
      <c r="BX90" s="296" t="s">
        <v>533</v>
      </c>
      <c r="BY90" s="296" t="s">
        <v>533</v>
      </c>
      <c r="BZ90" s="296" t="s">
        <v>533</v>
      </c>
      <c r="CA90" s="296" t="s">
        <v>533</v>
      </c>
      <c r="CB90" s="296" t="s">
        <v>533</v>
      </c>
      <c r="CC90" s="296" t="s">
        <v>533</v>
      </c>
      <c r="CD90" s="296" t="s">
        <v>533</v>
      </c>
      <c r="CE90" s="296" t="s">
        <v>533</v>
      </c>
      <c r="CF90" s="296" t="s">
        <v>533</v>
      </c>
      <c r="CG90" s="296" t="s">
        <v>533</v>
      </c>
      <c r="CH90" s="296" t="s">
        <v>533</v>
      </c>
      <c r="CI90" s="296" t="s">
        <v>533</v>
      </c>
      <c r="CJ90" s="296" t="s">
        <v>533</v>
      </c>
      <c r="CK90" s="296" t="s">
        <v>533</v>
      </c>
      <c r="CL90" s="296" t="s">
        <v>533</v>
      </c>
      <c r="CM90" s="296" t="s">
        <v>533</v>
      </c>
      <c r="CN90" s="296" t="s">
        <v>533</v>
      </c>
      <c r="CO90" s="296" t="s">
        <v>533</v>
      </c>
      <c r="CP90" s="296" t="s">
        <v>533</v>
      </c>
      <c r="CQ90" s="296" t="s">
        <v>533</v>
      </c>
    </row>
    <row r="91" spans="1:95" x14ac:dyDescent="0.25">
      <c r="A91" s="381" t="s">
        <v>250</v>
      </c>
      <c r="B91" s="382"/>
      <c r="C91" s="382"/>
      <c r="D91" s="382"/>
      <c r="E91" s="382"/>
      <c r="F91" s="382"/>
      <c r="G91" s="382"/>
      <c r="H91" s="382"/>
      <c r="I91" s="382"/>
      <c r="J91" s="382"/>
      <c r="K91" s="382"/>
      <c r="L91" s="382"/>
      <c r="M91" s="382"/>
      <c r="N91" s="382"/>
      <c r="O91" s="382"/>
      <c r="P91" s="382"/>
      <c r="Q91" s="382"/>
      <c r="R91" s="382"/>
      <c r="S91" s="382"/>
      <c r="T91" s="382"/>
      <c r="U91" s="382"/>
      <c r="V91" s="382"/>
      <c r="W91" s="382"/>
      <c r="X91" s="382"/>
      <c r="Y91" s="382"/>
      <c r="Z91" s="382"/>
      <c r="AA91" s="382"/>
      <c r="AB91" s="382"/>
      <c r="AC91" s="382"/>
      <c r="AD91" s="382"/>
      <c r="AE91" s="382"/>
      <c r="AF91" s="382"/>
      <c r="AG91" s="382"/>
      <c r="AH91" s="382"/>
      <c r="AI91" s="382"/>
      <c r="AJ91" s="382"/>
      <c r="AK91" s="385">
        <v>1</v>
      </c>
      <c r="AL91" s="386"/>
      <c r="AM91" s="303">
        <v>0.87742388347810829</v>
      </c>
      <c r="AN91" s="303">
        <v>0.76987267129780501</v>
      </c>
      <c r="AO91" s="303">
        <v>0.67550466903378525</v>
      </c>
      <c r="AP91" s="303">
        <v>0.59270393001121813</v>
      </c>
      <c r="AQ91" s="303">
        <v>0.52005258402317989</v>
      </c>
      <c r="AR91" s="303">
        <v>0.45630655788644375</v>
      </c>
      <c r="AS91" s="303">
        <v>0.40037427207725179</v>
      </c>
      <c r="AT91" s="303">
        <v>0.35129794865074299</v>
      </c>
      <c r="AU91" s="303">
        <v>0.30823721036302798</v>
      </c>
      <c r="AV91" s="303">
        <v>0.27045469014918666</v>
      </c>
      <c r="AW91" s="303">
        <v>0.23730340453556784</v>
      </c>
      <c r="AX91" s="303">
        <v>0.20821567477017444</v>
      </c>
      <c r="AY91" s="303">
        <v>0.18269340595786127</v>
      </c>
      <c r="AZ91" s="303">
        <v>0.16029955774138921</v>
      </c>
      <c r="BA91" s="303">
        <v>0.14065066047327299</v>
      </c>
      <c r="BB91" s="303">
        <v>0.12341024872622003</v>
      </c>
      <c r="BC91" s="303">
        <v>0.10828309969835925</v>
      </c>
      <c r="BD91" s="303">
        <v>9.5010177852381555E-2</v>
      </c>
      <c r="BE91" s="303">
        <v>8.3364199221182392E-2</v>
      </c>
      <c r="BF91" s="303">
        <v>7.3145739423692541E-2</v>
      </c>
      <c r="BG91" s="303">
        <v>6.4179818745014078E-2</v>
      </c>
      <c r="BH91" s="303">
        <v>5.6312905804171344E-2</v>
      </c>
      <c r="BI91" s="303">
        <v>4.9410288500632928E-2</v>
      </c>
      <c r="BJ91" s="303">
        <v>4.3353767219999062E-2</v>
      </c>
      <c r="BK91" s="303">
        <v>3.8039630797577488E-2</v>
      </c>
      <c r="BL91" s="303">
        <v>3.3376880580483895E-2</v>
      </c>
      <c r="BM91" s="303">
        <v>2.9285672177313236E-2</v>
      </c>
      <c r="BN91" s="303">
        <v>2.5695948212084964E-2</v>
      </c>
      <c r="BO91" s="303">
        <v>2.2546238669899948E-2</v>
      </c>
      <c r="BP91" s="303" t="s">
        <v>533</v>
      </c>
      <c r="BQ91" s="303" t="s">
        <v>533</v>
      </c>
      <c r="BR91" s="303" t="s">
        <v>533</v>
      </c>
      <c r="BS91" s="303" t="s">
        <v>533</v>
      </c>
      <c r="BT91" s="303" t="s">
        <v>533</v>
      </c>
      <c r="BU91" s="303" t="s">
        <v>533</v>
      </c>
      <c r="BV91" s="303" t="s">
        <v>533</v>
      </c>
      <c r="BW91" s="303" t="s">
        <v>533</v>
      </c>
      <c r="BX91" s="303" t="s">
        <v>533</v>
      </c>
      <c r="BY91" s="303" t="s">
        <v>533</v>
      </c>
      <c r="BZ91" s="303" t="s">
        <v>533</v>
      </c>
      <c r="CA91" s="303" t="s">
        <v>533</v>
      </c>
      <c r="CB91" s="303" t="s">
        <v>533</v>
      </c>
      <c r="CC91" s="303" t="s">
        <v>533</v>
      </c>
      <c r="CD91" s="303" t="s">
        <v>533</v>
      </c>
      <c r="CE91" s="303" t="s">
        <v>533</v>
      </c>
      <c r="CF91" s="303" t="s">
        <v>533</v>
      </c>
      <c r="CG91" s="303" t="s">
        <v>533</v>
      </c>
      <c r="CH91" s="303" t="s">
        <v>533</v>
      </c>
      <c r="CI91" s="303" t="s">
        <v>533</v>
      </c>
      <c r="CJ91" s="303" t="s">
        <v>533</v>
      </c>
      <c r="CK91" s="303" t="s">
        <v>533</v>
      </c>
      <c r="CL91" s="303" t="s">
        <v>533</v>
      </c>
      <c r="CM91" s="303" t="s">
        <v>533</v>
      </c>
      <c r="CN91" s="303" t="s">
        <v>533</v>
      </c>
      <c r="CO91" s="303" t="s">
        <v>533</v>
      </c>
      <c r="CP91" s="303" t="s">
        <v>533</v>
      </c>
      <c r="CQ91" s="303" t="s">
        <v>533</v>
      </c>
    </row>
    <row r="92" spans="1:95" s="263" customFormat="1" ht="14.25" x14ac:dyDescent="0.25">
      <c r="A92" s="368" t="s">
        <v>549</v>
      </c>
      <c r="B92" s="369"/>
      <c r="C92" s="369"/>
      <c r="D92" s="369"/>
      <c r="E92" s="369"/>
      <c r="F92" s="369"/>
      <c r="G92" s="369"/>
      <c r="H92" s="369"/>
      <c r="I92" s="369"/>
      <c r="J92" s="369"/>
      <c r="K92" s="369"/>
      <c r="L92" s="369"/>
      <c r="M92" s="369"/>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77">
        <v>-1335933.7030530842</v>
      </c>
      <c r="AL92" s="378"/>
      <c r="AM92" s="304">
        <v>525027235.87391615</v>
      </c>
      <c r="AN92" s="304">
        <v>481164082.63297296</v>
      </c>
      <c r="AO92" s="304">
        <v>439072916.93577814</v>
      </c>
      <c r="AP92" s="304">
        <v>400663759.62998664</v>
      </c>
      <c r="AQ92" s="304">
        <v>365614524.14964485</v>
      </c>
      <c r="AR92" s="304">
        <v>333631298.11625558</v>
      </c>
      <c r="AS92" s="304">
        <v>304445878.90825874</v>
      </c>
      <c r="AT92" s="304">
        <v>277813524.78713769</v>
      </c>
      <c r="AU92" s="304">
        <v>253510902.72735748</v>
      </c>
      <c r="AV92" s="304">
        <v>231334215.7460475</v>
      </c>
      <c r="AW92" s="304">
        <v>210615530.73281437</v>
      </c>
      <c r="AX92" s="304">
        <v>192191233.99886608</v>
      </c>
      <c r="AY92" s="304">
        <v>175378654.97040719</v>
      </c>
      <c r="AZ92" s="304">
        <v>160036805.29344031</v>
      </c>
      <c r="BA92" s="304">
        <v>146037029.69883862</v>
      </c>
      <c r="BB92" s="304">
        <v>133261927.1762564</v>
      </c>
      <c r="BC92" s="304">
        <v>121604366.51456584</v>
      </c>
      <c r="BD92" s="304">
        <v>110966587.95481516</v>
      </c>
      <c r="BE92" s="304">
        <v>101259383.42361157</v>
      </c>
      <c r="BF92" s="304">
        <v>92401348.473606959</v>
      </c>
      <c r="BG92" s="304">
        <v>84125251.012974352</v>
      </c>
      <c r="BH92" s="304">
        <v>76766082.01578939</v>
      </c>
      <c r="BI92" s="304">
        <v>70050681.529401585</v>
      </c>
      <c r="BJ92" s="304">
        <v>63922733.991367795</v>
      </c>
      <c r="BK92" s="304">
        <v>58330850.17084343</v>
      </c>
      <c r="BL92" s="304">
        <v>53228136.231829144</v>
      </c>
      <c r="BM92" s="304">
        <v>48571800.492424093</v>
      </c>
      <c r="BN92" s="304">
        <v>44322794.582737394</v>
      </c>
      <c r="BO92" s="304">
        <v>40445485.992521472</v>
      </c>
      <c r="BP92" s="304" t="s">
        <v>533</v>
      </c>
      <c r="BQ92" s="304" t="s">
        <v>533</v>
      </c>
      <c r="BR92" s="304" t="s">
        <v>533</v>
      </c>
      <c r="BS92" s="304" t="s">
        <v>533</v>
      </c>
      <c r="BT92" s="304" t="s">
        <v>533</v>
      </c>
      <c r="BU92" s="304" t="s">
        <v>533</v>
      </c>
      <c r="BV92" s="304" t="s">
        <v>533</v>
      </c>
      <c r="BW92" s="304" t="s">
        <v>533</v>
      </c>
      <c r="BX92" s="304" t="s">
        <v>533</v>
      </c>
      <c r="BY92" s="304" t="s">
        <v>533</v>
      </c>
      <c r="BZ92" s="304" t="s">
        <v>533</v>
      </c>
      <c r="CA92" s="304" t="s">
        <v>533</v>
      </c>
      <c r="CB92" s="304" t="s">
        <v>533</v>
      </c>
      <c r="CC92" s="304" t="s">
        <v>533</v>
      </c>
      <c r="CD92" s="304" t="s">
        <v>533</v>
      </c>
      <c r="CE92" s="304" t="s">
        <v>533</v>
      </c>
      <c r="CF92" s="304" t="s">
        <v>533</v>
      </c>
      <c r="CG92" s="304" t="s">
        <v>533</v>
      </c>
      <c r="CH92" s="304" t="s">
        <v>533</v>
      </c>
      <c r="CI92" s="304" t="s">
        <v>533</v>
      </c>
      <c r="CJ92" s="304" t="s">
        <v>533</v>
      </c>
      <c r="CK92" s="304" t="s">
        <v>533</v>
      </c>
      <c r="CL92" s="304" t="s">
        <v>533</v>
      </c>
      <c r="CM92" s="304" t="s">
        <v>533</v>
      </c>
      <c r="CN92" s="304" t="s">
        <v>533</v>
      </c>
      <c r="CO92" s="304" t="s">
        <v>533</v>
      </c>
      <c r="CP92" s="304" t="s">
        <v>533</v>
      </c>
      <c r="CQ92" s="304" t="s">
        <v>533</v>
      </c>
    </row>
    <row r="93" spans="1:95" s="263" customFormat="1" ht="14.25" x14ac:dyDescent="0.25">
      <c r="A93" s="368" t="s">
        <v>550</v>
      </c>
      <c r="B93" s="369"/>
      <c r="C93" s="369"/>
      <c r="D93" s="369"/>
      <c r="E93" s="369"/>
      <c r="F93" s="369"/>
      <c r="G93" s="369"/>
      <c r="H93" s="369"/>
      <c r="I93" s="369"/>
      <c r="J93" s="369"/>
      <c r="K93" s="369"/>
      <c r="L93" s="369"/>
      <c r="M93" s="369"/>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77">
        <v>-1335933.7030530842</v>
      </c>
      <c r="AL93" s="378"/>
      <c r="AM93" s="304">
        <v>523691302.17086309</v>
      </c>
      <c r="AN93" s="304">
        <v>1004855384.8038361</v>
      </c>
      <c r="AO93" s="304">
        <v>1443928301.7396142</v>
      </c>
      <c r="AP93" s="304">
        <v>1844592061.3696008</v>
      </c>
      <c r="AQ93" s="304">
        <v>2210206585.5192456</v>
      </c>
      <c r="AR93" s="304">
        <v>2543837883.6355014</v>
      </c>
      <c r="AS93" s="304">
        <v>2848283762.5437603</v>
      </c>
      <c r="AT93" s="304">
        <v>3126097287.3308978</v>
      </c>
      <c r="AU93" s="304">
        <v>3379608190.0582552</v>
      </c>
      <c r="AV93" s="304">
        <v>3610942405.8043027</v>
      </c>
      <c r="AW93" s="304">
        <v>3821557936.537117</v>
      </c>
      <c r="AX93" s="304">
        <v>4013749170.5359831</v>
      </c>
      <c r="AY93" s="304">
        <v>4189127825.5063901</v>
      </c>
      <c r="AZ93" s="304">
        <v>4349164630.7998304</v>
      </c>
      <c r="BA93" s="304">
        <v>4495201660.4986687</v>
      </c>
      <c r="BB93" s="304">
        <v>4628463587.6749249</v>
      </c>
      <c r="BC93" s="304">
        <v>4750067954.1894903</v>
      </c>
      <c r="BD93" s="304">
        <v>4861034542.1443052</v>
      </c>
      <c r="BE93" s="304">
        <v>4962293925.5679169</v>
      </c>
      <c r="BF93" s="304">
        <v>5054695274.0415239</v>
      </c>
      <c r="BG93" s="304">
        <v>5138820525.0544987</v>
      </c>
      <c r="BH93" s="304">
        <v>5215586607.0702877</v>
      </c>
      <c r="BI93" s="304">
        <v>5285637288.5996895</v>
      </c>
      <c r="BJ93" s="304">
        <v>5349560022.5910568</v>
      </c>
      <c r="BK93" s="304">
        <v>5407890872.7618999</v>
      </c>
      <c r="BL93" s="304">
        <v>5461119008.9937286</v>
      </c>
      <c r="BM93" s="304">
        <v>5509690809.4861526</v>
      </c>
      <c r="BN93" s="304">
        <v>5554013604.0688896</v>
      </c>
      <c r="BO93" s="304">
        <v>5594459090.0614109</v>
      </c>
      <c r="BP93" s="304">
        <v>5594459090.0614109</v>
      </c>
      <c r="BQ93" s="304">
        <v>5594459090.0614109</v>
      </c>
      <c r="BR93" s="304">
        <v>5594459090.0614109</v>
      </c>
      <c r="BS93" s="304">
        <v>5594459090.0614109</v>
      </c>
      <c r="BT93" s="304">
        <v>5594459090.0614109</v>
      </c>
      <c r="BU93" s="304">
        <v>5594459090.0614109</v>
      </c>
      <c r="BV93" s="304">
        <v>5594459090.0614109</v>
      </c>
      <c r="BW93" s="304">
        <v>5594459090.0614109</v>
      </c>
      <c r="BX93" s="304">
        <v>5594459090.0614109</v>
      </c>
      <c r="BY93" s="304">
        <v>5594459090.0614109</v>
      </c>
      <c r="BZ93" s="304">
        <v>5594459090.0614109</v>
      </c>
      <c r="CA93" s="304">
        <v>5594459090.0614109</v>
      </c>
      <c r="CB93" s="304">
        <v>5594459090.0614109</v>
      </c>
      <c r="CC93" s="304">
        <v>5594459090.0614109</v>
      </c>
      <c r="CD93" s="304">
        <v>5594459090.0614109</v>
      </c>
      <c r="CE93" s="304">
        <v>5594459090.0614109</v>
      </c>
      <c r="CF93" s="304">
        <v>5594459090.0614109</v>
      </c>
      <c r="CG93" s="304">
        <v>5594459090.0614109</v>
      </c>
      <c r="CH93" s="304">
        <v>5594459090.0614109</v>
      </c>
      <c r="CI93" s="304">
        <v>5594459090.0614109</v>
      </c>
      <c r="CJ93" s="304">
        <v>5594459090.0614109</v>
      </c>
      <c r="CK93" s="304">
        <v>5594459090.0614109</v>
      </c>
      <c r="CL93" s="304">
        <v>5594459090.0614109</v>
      </c>
      <c r="CM93" s="304">
        <v>5594459090.0614109</v>
      </c>
      <c r="CN93" s="304">
        <v>5594459090.0614109</v>
      </c>
      <c r="CO93" s="304">
        <v>5594459090.0614109</v>
      </c>
      <c r="CP93" s="304">
        <v>5594459090.0614109</v>
      </c>
      <c r="CQ93" s="304">
        <v>5594459090.0614109</v>
      </c>
    </row>
    <row r="94" spans="1:95" s="263" customFormat="1" ht="14.25" x14ac:dyDescent="0.25">
      <c r="A94" s="368" t="s">
        <v>551</v>
      </c>
      <c r="B94" s="369"/>
      <c r="C94" s="369"/>
      <c r="D94" s="369"/>
      <c r="E94" s="369"/>
      <c r="F94" s="369"/>
      <c r="G94" s="369"/>
      <c r="H94" s="369"/>
      <c r="I94" s="369"/>
      <c r="J94" s="369"/>
      <c r="K94" s="369"/>
      <c r="L94" s="369"/>
      <c r="M94" s="369"/>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79">
        <v>0</v>
      </c>
      <c r="AL94" s="380"/>
      <c r="AM94" s="305">
        <v>446.90661344795478</v>
      </c>
      <c r="AN94" s="305">
        <v>447.94867338349485</v>
      </c>
      <c r="AO94" s="305">
        <v>447.95108172722519</v>
      </c>
      <c r="AP94" s="305">
        <v>447.95108730611747</v>
      </c>
      <c r="AQ94" s="305">
        <v>447.95108731905157</v>
      </c>
      <c r="AR94" s="305">
        <v>447.95108731907396</v>
      </c>
      <c r="AS94" s="305">
        <v>447.95108731907396</v>
      </c>
      <c r="AT94" s="305">
        <v>447.95108731907396</v>
      </c>
      <c r="AU94" s="305">
        <v>447.95108731907396</v>
      </c>
      <c r="AV94" s="305">
        <v>447.95108731907396</v>
      </c>
      <c r="AW94" s="305">
        <v>447.95108731907396</v>
      </c>
      <c r="AX94" s="305">
        <v>447.95108731907396</v>
      </c>
      <c r="AY94" s="305">
        <v>447.95108731907396</v>
      </c>
      <c r="AZ94" s="305">
        <v>447.95108731907396</v>
      </c>
      <c r="BA94" s="305">
        <v>447.95108731907396</v>
      </c>
      <c r="BB94" s="305">
        <v>447.95108731907396</v>
      </c>
      <c r="BC94" s="305">
        <v>447.95108731907396</v>
      </c>
      <c r="BD94" s="305">
        <v>447.95108731907396</v>
      </c>
      <c r="BE94" s="305">
        <v>447.95108731905157</v>
      </c>
      <c r="BF94" s="305">
        <v>447.95108731907396</v>
      </c>
      <c r="BG94" s="305">
        <v>447.95108731907396</v>
      </c>
      <c r="BH94" s="305">
        <v>447.95108731907396</v>
      </c>
      <c r="BI94" s="305">
        <v>447.95108731907396</v>
      </c>
      <c r="BJ94" s="305">
        <v>447.95108731907396</v>
      </c>
      <c r="BK94" s="305">
        <v>447.95108731907396</v>
      </c>
      <c r="BL94" s="305">
        <v>447.95108731907396</v>
      </c>
      <c r="BM94" s="305">
        <v>447.95108731907396</v>
      </c>
      <c r="BN94" s="305">
        <v>447.95108731907396</v>
      </c>
      <c r="BO94" s="305">
        <v>447.95108731907396</v>
      </c>
      <c r="BP94" s="305" t="s">
        <v>533</v>
      </c>
      <c r="BQ94" s="305" t="s">
        <v>533</v>
      </c>
      <c r="BR94" s="305" t="s">
        <v>533</v>
      </c>
      <c r="BS94" s="305" t="s">
        <v>533</v>
      </c>
      <c r="BT94" s="305" t="s">
        <v>533</v>
      </c>
      <c r="BU94" s="305" t="s">
        <v>533</v>
      </c>
      <c r="BV94" s="305" t="s">
        <v>533</v>
      </c>
      <c r="BW94" s="305" t="s">
        <v>533</v>
      </c>
      <c r="BX94" s="305" t="s">
        <v>533</v>
      </c>
      <c r="BY94" s="305" t="s">
        <v>533</v>
      </c>
      <c r="BZ94" s="305" t="s">
        <v>533</v>
      </c>
      <c r="CA94" s="305" t="s">
        <v>533</v>
      </c>
      <c r="CB94" s="305" t="s">
        <v>533</v>
      </c>
      <c r="CC94" s="305" t="s">
        <v>533</v>
      </c>
      <c r="CD94" s="305" t="s">
        <v>533</v>
      </c>
      <c r="CE94" s="305" t="s">
        <v>533</v>
      </c>
      <c r="CF94" s="305" t="s">
        <v>533</v>
      </c>
      <c r="CG94" s="305" t="s">
        <v>533</v>
      </c>
      <c r="CH94" s="305" t="s">
        <v>533</v>
      </c>
      <c r="CI94" s="305" t="s">
        <v>533</v>
      </c>
      <c r="CJ94" s="305" t="s">
        <v>533</v>
      </c>
      <c r="CK94" s="305" t="s">
        <v>533</v>
      </c>
      <c r="CL94" s="305" t="s">
        <v>533</v>
      </c>
      <c r="CM94" s="305" t="s">
        <v>533</v>
      </c>
      <c r="CN94" s="305" t="s">
        <v>533</v>
      </c>
      <c r="CO94" s="305" t="s">
        <v>533</v>
      </c>
      <c r="CP94" s="305" t="s">
        <v>533</v>
      </c>
      <c r="CQ94" s="305" t="s">
        <v>533</v>
      </c>
    </row>
    <row r="95" spans="1:95" s="263" customFormat="1" ht="14.25" x14ac:dyDescent="0.25">
      <c r="A95" s="368" t="s">
        <v>552</v>
      </c>
      <c r="B95" s="369"/>
      <c r="C95" s="369"/>
      <c r="D95" s="369"/>
      <c r="E95" s="369"/>
      <c r="F95" s="369"/>
      <c r="G95" s="369"/>
      <c r="H95" s="369"/>
      <c r="I95" s="369"/>
      <c r="J95" s="369"/>
      <c r="K95" s="369"/>
      <c r="L95" s="369"/>
      <c r="M95" s="369"/>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70">
        <v>0</v>
      </c>
      <c r="AL95" s="371"/>
      <c r="AM95" s="306">
        <v>2.232608249076895E-3</v>
      </c>
      <c r="AN95" s="306">
        <v>0</v>
      </c>
      <c r="AO95" s="306">
        <v>0</v>
      </c>
      <c r="AP95" s="306">
        <v>0</v>
      </c>
      <c r="AQ95" s="306">
        <v>0</v>
      </c>
      <c r="AR95" s="306">
        <v>0</v>
      </c>
      <c r="AS95" s="306">
        <v>0</v>
      </c>
      <c r="AT95" s="306">
        <v>0</v>
      </c>
      <c r="AU95" s="306">
        <v>0</v>
      </c>
      <c r="AV95" s="306">
        <v>0</v>
      </c>
      <c r="AW95" s="306">
        <v>0</v>
      </c>
      <c r="AX95" s="306">
        <v>0</v>
      </c>
      <c r="AY95" s="306">
        <v>0</v>
      </c>
      <c r="AZ95" s="306">
        <v>0</v>
      </c>
      <c r="BA95" s="306">
        <v>0</v>
      </c>
      <c r="BB95" s="306">
        <v>0</v>
      </c>
      <c r="BC95" s="306">
        <v>0</v>
      </c>
      <c r="BD95" s="306">
        <v>0</v>
      </c>
      <c r="BE95" s="306">
        <v>0</v>
      </c>
      <c r="BF95" s="306">
        <v>0</v>
      </c>
      <c r="BG95" s="306">
        <v>0</v>
      </c>
      <c r="BH95" s="306">
        <v>0</v>
      </c>
      <c r="BI95" s="306">
        <v>0</v>
      </c>
      <c r="BJ95" s="306">
        <v>0</v>
      </c>
      <c r="BK95" s="306">
        <v>0</v>
      </c>
      <c r="BL95" s="306">
        <v>0</v>
      </c>
      <c r="BM95" s="306">
        <v>0</v>
      </c>
      <c r="BN95" s="306">
        <v>0</v>
      </c>
      <c r="BO95" s="306">
        <v>0</v>
      </c>
      <c r="BP95" s="306" t="s">
        <v>533</v>
      </c>
      <c r="BQ95" s="306" t="s">
        <v>533</v>
      </c>
      <c r="BR95" s="306" t="s">
        <v>533</v>
      </c>
      <c r="BS95" s="306" t="s">
        <v>533</v>
      </c>
      <c r="BT95" s="306" t="s">
        <v>533</v>
      </c>
      <c r="BU95" s="306" t="s">
        <v>533</v>
      </c>
      <c r="BV95" s="306" t="s">
        <v>533</v>
      </c>
      <c r="BW95" s="306" t="s">
        <v>533</v>
      </c>
      <c r="BX95" s="306" t="s">
        <v>533</v>
      </c>
      <c r="BY95" s="306" t="s">
        <v>533</v>
      </c>
      <c r="BZ95" s="306" t="s">
        <v>533</v>
      </c>
      <c r="CA95" s="306" t="s">
        <v>533</v>
      </c>
      <c r="CB95" s="306" t="s">
        <v>533</v>
      </c>
      <c r="CC95" s="306" t="s">
        <v>533</v>
      </c>
      <c r="CD95" s="306" t="s">
        <v>533</v>
      </c>
      <c r="CE95" s="306" t="s">
        <v>533</v>
      </c>
      <c r="CF95" s="306" t="s">
        <v>533</v>
      </c>
      <c r="CG95" s="306" t="s">
        <v>533</v>
      </c>
      <c r="CH95" s="306" t="s">
        <v>533</v>
      </c>
      <c r="CI95" s="306" t="s">
        <v>533</v>
      </c>
      <c r="CJ95" s="306" t="s">
        <v>533</v>
      </c>
      <c r="CK95" s="306" t="s">
        <v>533</v>
      </c>
      <c r="CL95" s="306" t="s">
        <v>533</v>
      </c>
      <c r="CM95" s="306" t="s">
        <v>533</v>
      </c>
      <c r="CN95" s="306" t="s">
        <v>533</v>
      </c>
      <c r="CO95" s="306" t="s">
        <v>533</v>
      </c>
      <c r="CP95" s="306" t="s">
        <v>533</v>
      </c>
      <c r="CQ95" s="306" t="s">
        <v>533</v>
      </c>
    </row>
    <row r="96" spans="1:95" s="263" customFormat="1" ht="15" thickBot="1" x14ac:dyDescent="0.3">
      <c r="A96" s="372" t="s">
        <v>553</v>
      </c>
      <c r="B96" s="373"/>
      <c r="C96" s="373"/>
      <c r="D96" s="373"/>
      <c r="E96" s="373"/>
      <c r="F96" s="373"/>
      <c r="G96" s="373"/>
      <c r="H96" s="373"/>
      <c r="I96" s="373"/>
      <c r="J96" s="373"/>
      <c r="K96" s="373"/>
      <c r="L96" s="373"/>
      <c r="M96" s="373"/>
      <c r="N96" s="373"/>
      <c r="O96" s="373"/>
      <c r="P96" s="373"/>
      <c r="Q96" s="373"/>
      <c r="R96" s="373"/>
      <c r="S96" s="373"/>
      <c r="T96" s="373"/>
      <c r="U96" s="373"/>
      <c r="V96" s="373"/>
      <c r="W96" s="373"/>
      <c r="X96" s="373"/>
      <c r="Y96" s="373"/>
      <c r="Z96" s="373"/>
      <c r="AA96" s="373"/>
      <c r="AB96" s="373"/>
      <c r="AC96" s="373"/>
      <c r="AD96" s="373"/>
      <c r="AE96" s="373"/>
      <c r="AF96" s="373"/>
      <c r="AG96" s="373"/>
      <c r="AH96" s="373"/>
      <c r="AI96" s="373"/>
      <c r="AJ96" s="373"/>
      <c r="AK96" s="374">
        <v>0</v>
      </c>
      <c r="AL96" s="375"/>
      <c r="AM96" s="307">
        <v>2.5445036214728489E-3</v>
      </c>
      <c r="AN96" s="307">
        <v>0</v>
      </c>
      <c r="AO96" s="307">
        <v>0</v>
      </c>
      <c r="AP96" s="307">
        <v>0</v>
      </c>
      <c r="AQ96" s="307">
        <v>0</v>
      </c>
      <c r="AR96" s="307">
        <v>0</v>
      </c>
      <c r="AS96" s="307">
        <v>0</v>
      </c>
      <c r="AT96" s="307">
        <v>0</v>
      </c>
      <c r="AU96" s="307">
        <v>0</v>
      </c>
      <c r="AV96" s="307">
        <v>0</v>
      </c>
      <c r="AW96" s="307">
        <v>0</v>
      </c>
      <c r="AX96" s="307">
        <v>0</v>
      </c>
      <c r="AY96" s="307">
        <v>0</v>
      </c>
      <c r="AZ96" s="307">
        <v>0</v>
      </c>
      <c r="BA96" s="307">
        <v>0</v>
      </c>
      <c r="BB96" s="307">
        <v>0</v>
      </c>
      <c r="BC96" s="307">
        <v>0</v>
      </c>
      <c r="BD96" s="307">
        <v>0</v>
      </c>
      <c r="BE96" s="307">
        <v>0</v>
      </c>
      <c r="BF96" s="307">
        <v>0</v>
      </c>
      <c r="BG96" s="307">
        <v>0</v>
      </c>
      <c r="BH96" s="307">
        <v>0</v>
      </c>
      <c r="BI96" s="307">
        <v>0</v>
      </c>
      <c r="BJ96" s="307">
        <v>0</v>
      </c>
      <c r="BK96" s="307">
        <v>0</v>
      </c>
      <c r="BL96" s="307">
        <v>0</v>
      </c>
      <c r="BM96" s="307">
        <v>0</v>
      </c>
      <c r="BN96" s="307">
        <v>0</v>
      </c>
      <c r="BO96" s="307">
        <v>0</v>
      </c>
      <c r="BP96" s="307" t="s">
        <v>533</v>
      </c>
      <c r="BQ96" s="307" t="s">
        <v>533</v>
      </c>
      <c r="BR96" s="307" t="s">
        <v>533</v>
      </c>
      <c r="BS96" s="307" t="s">
        <v>533</v>
      </c>
      <c r="BT96" s="307" t="s">
        <v>533</v>
      </c>
      <c r="BU96" s="307" t="s">
        <v>533</v>
      </c>
      <c r="BV96" s="307" t="s">
        <v>533</v>
      </c>
      <c r="BW96" s="307" t="s">
        <v>533</v>
      </c>
      <c r="BX96" s="307" t="s">
        <v>533</v>
      </c>
      <c r="BY96" s="307" t="s">
        <v>533</v>
      </c>
      <c r="BZ96" s="307" t="s">
        <v>533</v>
      </c>
      <c r="CA96" s="307" t="s">
        <v>533</v>
      </c>
      <c r="CB96" s="307" t="s">
        <v>533</v>
      </c>
      <c r="CC96" s="307" t="s">
        <v>533</v>
      </c>
      <c r="CD96" s="307" t="s">
        <v>533</v>
      </c>
      <c r="CE96" s="307" t="s">
        <v>533</v>
      </c>
      <c r="CF96" s="307" t="s">
        <v>533</v>
      </c>
      <c r="CG96" s="307" t="s">
        <v>533</v>
      </c>
      <c r="CH96" s="307" t="s">
        <v>533</v>
      </c>
      <c r="CI96" s="307" t="s">
        <v>533</v>
      </c>
      <c r="CJ96" s="307" t="s">
        <v>533</v>
      </c>
      <c r="CK96" s="307" t="s">
        <v>533</v>
      </c>
      <c r="CL96" s="307" t="s">
        <v>533</v>
      </c>
      <c r="CM96" s="307" t="s">
        <v>533</v>
      </c>
      <c r="CN96" s="307" t="s">
        <v>533</v>
      </c>
      <c r="CO96" s="307" t="s">
        <v>533</v>
      </c>
      <c r="CP96" s="307" t="s">
        <v>533</v>
      </c>
      <c r="CQ96" s="307" t="s">
        <v>533</v>
      </c>
    </row>
    <row r="97" spans="1:95" x14ac:dyDescent="0.25">
      <c r="AM97" s="308"/>
      <c r="AN97" s="308"/>
      <c r="AO97" s="308"/>
      <c r="AP97" s="308"/>
      <c r="AQ97" s="308"/>
      <c r="AR97" s="308"/>
      <c r="AS97" s="308"/>
      <c r="AT97" s="308"/>
    </row>
    <row r="98" spans="1:95" x14ac:dyDescent="0.25">
      <c r="A98" s="376"/>
      <c r="B98" s="376"/>
      <c r="C98" s="376"/>
      <c r="D98" s="376"/>
      <c r="E98" s="376"/>
      <c r="F98" s="376"/>
      <c r="G98" s="376"/>
      <c r="H98" s="376"/>
      <c r="I98" s="376"/>
      <c r="J98" s="376"/>
      <c r="K98" s="376"/>
      <c r="L98" s="376"/>
      <c r="M98" s="376"/>
      <c r="N98" s="376"/>
      <c r="O98" s="376"/>
      <c r="P98" s="376"/>
      <c r="Q98" s="376"/>
      <c r="R98" s="376"/>
      <c r="S98" s="376"/>
      <c r="T98" s="376"/>
      <c r="U98" s="376"/>
      <c r="V98" s="376"/>
      <c r="W98" s="376"/>
      <c r="X98" s="376"/>
      <c r="Y98" s="376"/>
      <c r="Z98" s="376"/>
      <c r="AA98" s="376"/>
      <c r="AB98" s="376"/>
      <c r="AC98" s="376"/>
      <c r="AD98" s="376"/>
      <c r="AE98" s="376"/>
      <c r="AF98" s="376"/>
      <c r="AG98" s="376"/>
      <c r="AH98" s="376"/>
      <c r="AI98" s="376"/>
      <c r="AJ98" s="376"/>
      <c r="AK98" s="376"/>
      <c r="AL98" s="376"/>
      <c r="AM98" s="376"/>
      <c r="AN98" s="376"/>
      <c r="AO98" s="376"/>
      <c r="AP98" s="376"/>
      <c r="AQ98" s="376"/>
      <c r="AR98" s="376"/>
      <c r="AS98" s="376"/>
      <c r="AT98" s="376"/>
      <c r="AU98" s="376"/>
    </row>
    <row r="100" spans="1:95" x14ac:dyDescent="0.25">
      <c r="AM100" s="308"/>
    </row>
    <row r="102" spans="1:95" x14ac:dyDescent="0.25">
      <c r="AM102" s="262" t="s">
        <v>482</v>
      </c>
      <c r="CJ102" s="309"/>
      <c r="CK102" s="309"/>
      <c r="CL102" s="309"/>
      <c r="CM102" s="309"/>
      <c r="CN102" s="309"/>
      <c r="CO102" s="309"/>
      <c r="CP102" s="309"/>
      <c r="CQ102" s="309"/>
    </row>
    <row r="103" spans="1:95" ht="27.75" x14ac:dyDescent="0.25">
      <c r="AL103" s="265"/>
    </row>
    <row r="104" spans="1:95" ht="27.75" x14ac:dyDescent="0.25">
      <c r="AL104" s="265"/>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Z54"/>
  <sheetViews>
    <sheetView view="pageBreakPreview" topLeftCell="A39" zoomScale="70" zoomScaleNormal="75" zoomScaleSheetLayoutView="70" workbookViewId="0">
      <selection activeCell="I27" sqref="I27"/>
    </sheetView>
  </sheetViews>
  <sheetFormatPr defaultRowHeight="15.75" x14ac:dyDescent="0.25"/>
  <cols>
    <col min="1" max="1" width="9.140625" style="64"/>
    <col min="2" max="2" width="37.7109375" style="64" customWidth="1"/>
    <col min="3" max="3" width="16" style="64" customWidth="1"/>
    <col min="4" max="4" width="15.7109375" style="64" customWidth="1"/>
    <col min="5" max="6" width="0" style="64" hidden="1" customWidth="1"/>
    <col min="7" max="7" width="17.140625" style="64" customWidth="1"/>
    <col min="8" max="8" width="18.85546875" style="64" customWidth="1"/>
    <col min="9" max="10" width="18.28515625" style="64" customWidth="1"/>
    <col min="11" max="11" width="37.7109375" style="64" customWidth="1"/>
    <col min="12" max="12" width="32.28515625" style="64" customWidth="1"/>
    <col min="13" max="234" width="9.140625" style="64"/>
    <col min="235" max="235" width="37.7109375" style="64" customWidth="1"/>
    <col min="236" max="236" width="9.140625" style="64"/>
    <col min="237" max="237" width="12.85546875" style="64" customWidth="1"/>
    <col min="238" max="239" width="0" style="64" hidden="1" customWidth="1"/>
    <col min="240" max="240" width="18.28515625" style="64" customWidth="1"/>
    <col min="241" max="241" width="64.85546875" style="64" customWidth="1"/>
    <col min="242" max="245" width="9.140625" style="64"/>
    <col min="246" max="246" width="14.85546875" style="64" customWidth="1"/>
    <col min="247" max="490" width="9.140625" style="64"/>
    <col min="491" max="491" width="37.7109375" style="64" customWidth="1"/>
    <col min="492" max="492" width="9.140625" style="64"/>
    <col min="493" max="493" width="12.85546875" style="64" customWidth="1"/>
    <col min="494" max="495" width="0" style="64" hidden="1" customWidth="1"/>
    <col min="496" max="496" width="18.28515625" style="64" customWidth="1"/>
    <col min="497" max="497" width="64.85546875" style="64" customWidth="1"/>
    <col min="498" max="501" width="9.140625" style="64"/>
    <col min="502" max="502" width="14.85546875" style="64" customWidth="1"/>
    <col min="503" max="746" width="9.140625" style="64"/>
    <col min="747" max="747" width="37.7109375" style="64" customWidth="1"/>
    <col min="748" max="748" width="9.140625" style="64"/>
    <col min="749" max="749" width="12.85546875" style="64" customWidth="1"/>
    <col min="750" max="751" width="0" style="64" hidden="1" customWidth="1"/>
    <col min="752" max="752" width="18.28515625" style="64" customWidth="1"/>
    <col min="753" max="753" width="64.85546875" style="64" customWidth="1"/>
    <col min="754" max="757" width="9.140625" style="64"/>
    <col min="758" max="758" width="14.85546875" style="64" customWidth="1"/>
    <col min="759" max="1002" width="9.140625" style="64"/>
    <col min="1003" max="1003" width="37.7109375" style="64" customWidth="1"/>
    <col min="1004" max="1004" width="9.140625" style="64"/>
    <col min="1005" max="1005" width="12.85546875" style="64" customWidth="1"/>
    <col min="1006" max="1007" width="0" style="64" hidden="1" customWidth="1"/>
    <col min="1008" max="1008" width="18.28515625" style="64" customWidth="1"/>
    <col min="1009" max="1009" width="64.85546875" style="64" customWidth="1"/>
    <col min="1010" max="1013" width="9.140625" style="64"/>
    <col min="1014" max="1014" width="14.85546875" style="64" customWidth="1"/>
    <col min="1015" max="1258" width="9.140625" style="64"/>
    <col min="1259" max="1259" width="37.7109375" style="64" customWidth="1"/>
    <col min="1260" max="1260" width="9.140625" style="64"/>
    <col min="1261" max="1261" width="12.85546875" style="64" customWidth="1"/>
    <col min="1262" max="1263" width="0" style="64" hidden="1" customWidth="1"/>
    <col min="1264" max="1264" width="18.28515625" style="64" customWidth="1"/>
    <col min="1265" max="1265" width="64.85546875" style="64" customWidth="1"/>
    <col min="1266" max="1269" width="9.140625" style="64"/>
    <col min="1270" max="1270" width="14.85546875" style="64" customWidth="1"/>
    <col min="1271" max="1514" width="9.140625" style="64"/>
    <col min="1515" max="1515" width="37.7109375" style="64" customWidth="1"/>
    <col min="1516" max="1516" width="9.140625" style="64"/>
    <col min="1517" max="1517" width="12.85546875" style="64" customWidth="1"/>
    <col min="1518" max="1519" width="0" style="64" hidden="1" customWidth="1"/>
    <col min="1520" max="1520" width="18.28515625" style="64" customWidth="1"/>
    <col min="1521" max="1521" width="64.85546875" style="64" customWidth="1"/>
    <col min="1522" max="1525" width="9.140625" style="64"/>
    <col min="1526" max="1526" width="14.85546875" style="64" customWidth="1"/>
    <col min="1527" max="1770" width="9.140625" style="64"/>
    <col min="1771" max="1771" width="37.7109375" style="64" customWidth="1"/>
    <col min="1772" max="1772" width="9.140625" style="64"/>
    <col min="1773" max="1773" width="12.85546875" style="64" customWidth="1"/>
    <col min="1774" max="1775" width="0" style="64" hidden="1" customWidth="1"/>
    <col min="1776" max="1776" width="18.28515625" style="64" customWidth="1"/>
    <col min="1777" max="1777" width="64.85546875" style="64" customWidth="1"/>
    <col min="1778" max="1781" width="9.140625" style="64"/>
    <col min="1782" max="1782" width="14.85546875" style="64" customWidth="1"/>
    <col min="1783" max="2026" width="9.140625" style="64"/>
    <col min="2027" max="2027" width="37.7109375" style="64" customWidth="1"/>
    <col min="2028" max="2028" width="9.140625" style="64"/>
    <col min="2029" max="2029" width="12.85546875" style="64" customWidth="1"/>
    <col min="2030" max="2031" width="0" style="64" hidden="1" customWidth="1"/>
    <col min="2032" max="2032" width="18.28515625" style="64" customWidth="1"/>
    <col min="2033" max="2033" width="64.85546875" style="64" customWidth="1"/>
    <col min="2034" max="2037" width="9.140625" style="64"/>
    <col min="2038" max="2038" width="14.85546875" style="64" customWidth="1"/>
    <col min="2039" max="2282" width="9.140625" style="64"/>
    <col min="2283" max="2283" width="37.7109375" style="64" customWidth="1"/>
    <col min="2284" max="2284" width="9.140625" style="64"/>
    <col min="2285" max="2285" width="12.85546875" style="64" customWidth="1"/>
    <col min="2286" max="2287" width="0" style="64" hidden="1" customWidth="1"/>
    <col min="2288" max="2288" width="18.28515625" style="64" customWidth="1"/>
    <col min="2289" max="2289" width="64.85546875" style="64" customWidth="1"/>
    <col min="2290" max="2293" width="9.140625" style="64"/>
    <col min="2294" max="2294" width="14.85546875" style="64" customWidth="1"/>
    <col min="2295" max="2538" width="9.140625" style="64"/>
    <col min="2539" max="2539" width="37.7109375" style="64" customWidth="1"/>
    <col min="2540" max="2540" width="9.140625" style="64"/>
    <col min="2541" max="2541" width="12.85546875" style="64" customWidth="1"/>
    <col min="2542" max="2543" width="0" style="64" hidden="1" customWidth="1"/>
    <col min="2544" max="2544" width="18.28515625" style="64" customWidth="1"/>
    <col min="2545" max="2545" width="64.85546875" style="64" customWidth="1"/>
    <col min="2546" max="2549" width="9.140625" style="64"/>
    <col min="2550" max="2550" width="14.85546875" style="64" customWidth="1"/>
    <col min="2551" max="2794" width="9.140625" style="64"/>
    <col min="2795" max="2795" width="37.7109375" style="64" customWidth="1"/>
    <col min="2796" max="2796" width="9.140625" style="64"/>
    <col min="2797" max="2797" width="12.85546875" style="64" customWidth="1"/>
    <col min="2798" max="2799" width="0" style="64" hidden="1" customWidth="1"/>
    <col min="2800" max="2800" width="18.28515625" style="64" customWidth="1"/>
    <col min="2801" max="2801" width="64.85546875" style="64" customWidth="1"/>
    <col min="2802" max="2805" width="9.140625" style="64"/>
    <col min="2806" max="2806" width="14.85546875" style="64" customWidth="1"/>
    <col min="2807" max="3050" width="9.140625" style="64"/>
    <col min="3051" max="3051" width="37.7109375" style="64" customWidth="1"/>
    <col min="3052" max="3052" width="9.140625" style="64"/>
    <col min="3053" max="3053" width="12.85546875" style="64" customWidth="1"/>
    <col min="3054" max="3055" width="0" style="64" hidden="1" customWidth="1"/>
    <col min="3056" max="3056" width="18.28515625" style="64" customWidth="1"/>
    <col min="3057" max="3057" width="64.85546875" style="64" customWidth="1"/>
    <col min="3058" max="3061" width="9.140625" style="64"/>
    <col min="3062" max="3062" width="14.85546875" style="64" customWidth="1"/>
    <col min="3063" max="3306" width="9.140625" style="64"/>
    <col min="3307" max="3307" width="37.7109375" style="64" customWidth="1"/>
    <col min="3308" max="3308" width="9.140625" style="64"/>
    <col min="3309" max="3309" width="12.85546875" style="64" customWidth="1"/>
    <col min="3310" max="3311" width="0" style="64" hidden="1" customWidth="1"/>
    <col min="3312" max="3312" width="18.28515625" style="64" customWidth="1"/>
    <col min="3313" max="3313" width="64.85546875" style="64" customWidth="1"/>
    <col min="3314" max="3317" width="9.140625" style="64"/>
    <col min="3318" max="3318" width="14.85546875" style="64" customWidth="1"/>
    <col min="3319" max="3562" width="9.140625" style="64"/>
    <col min="3563" max="3563" width="37.7109375" style="64" customWidth="1"/>
    <col min="3564" max="3564" width="9.140625" style="64"/>
    <col min="3565" max="3565" width="12.85546875" style="64" customWidth="1"/>
    <col min="3566" max="3567" width="0" style="64" hidden="1" customWidth="1"/>
    <col min="3568" max="3568" width="18.28515625" style="64" customWidth="1"/>
    <col min="3569" max="3569" width="64.85546875" style="64" customWidth="1"/>
    <col min="3570" max="3573" width="9.140625" style="64"/>
    <col min="3574" max="3574" width="14.85546875" style="64" customWidth="1"/>
    <col min="3575" max="3818" width="9.140625" style="64"/>
    <col min="3819" max="3819" width="37.7109375" style="64" customWidth="1"/>
    <col min="3820" max="3820" width="9.140625" style="64"/>
    <col min="3821" max="3821" width="12.85546875" style="64" customWidth="1"/>
    <col min="3822" max="3823" width="0" style="64" hidden="1" customWidth="1"/>
    <col min="3824" max="3824" width="18.28515625" style="64" customWidth="1"/>
    <col min="3825" max="3825" width="64.85546875" style="64" customWidth="1"/>
    <col min="3826" max="3829" width="9.140625" style="64"/>
    <col min="3830" max="3830" width="14.85546875" style="64" customWidth="1"/>
    <col min="3831" max="4074" width="9.140625" style="64"/>
    <col min="4075" max="4075" width="37.7109375" style="64" customWidth="1"/>
    <col min="4076" max="4076" width="9.140625" style="64"/>
    <col min="4077" max="4077" width="12.85546875" style="64" customWidth="1"/>
    <col min="4078" max="4079" width="0" style="64" hidden="1" customWidth="1"/>
    <col min="4080" max="4080" width="18.28515625" style="64" customWidth="1"/>
    <col min="4081" max="4081" width="64.85546875" style="64" customWidth="1"/>
    <col min="4082" max="4085" width="9.140625" style="64"/>
    <col min="4086" max="4086" width="14.85546875" style="64" customWidth="1"/>
    <col min="4087" max="4330" width="9.140625" style="64"/>
    <col min="4331" max="4331" width="37.7109375" style="64" customWidth="1"/>
    <col min="4332" max="4332" width="9.140625" style="64"/>
    <col min="4333" max="4333" width="12.85546875" style="64" customWidth="1"/>
    <col min="4334" max="4335" width="0" style="64" hidden="1" customWidth="1"/>
    <col min="4336" max="4336" width="18.28515625" style="64" customWidth="1"/>
    <col min="4337" max="4337" width="64.85546875" style="64" customWidth="1"/>
    <col min="4338" max="4341" width="9.140625" style="64"/>
    <col min="4342" max="4342" width="14.85546875" style="64" customWidth="1"/>
    <col min="4343" max="4586" width="9.140625" style="64"/>
    <col min="4587" max="4587" width="37.7109375" style="64" customWidth="1"/>
    <col min="4588" max="4588" width="9.140625" style="64"/>
    <col min="4589" max="4589" width="12.85546875" style="64" customWidth="1"/>
    <col min="4590" max="4591" width="0" style="64" hidden="1" customWidth="1"/>
    <col min="4592" max="4592" width="18.28515625" style="64" customWidth="1"/>
    <col min="4593" max="4593" width="64.85546875" style="64" customWidth="1"/>
    <col min="4594" max="4597" width="9.140625" style="64"/>
    <col min="4598" max="4598" width="14.85546875" style="64" customWidth="1"/>
    <col min="4599" max="4842" width="9.140625" style="64"/>
    <col min="4843" max="4843" width="37.7109375" style="64" customWidth="1"/>
    <col min="4844" max="4844" width="9.140625" style="64"/>
    <col min="4845" max="4845" width="12.85546875" style="64" customWidth="1"/>
    <col min="4846" max="4847" width="0" style="64" hidden="1" customWidth="1"/>
    <col min="4848" max="4848" width="18.28515625" style="64" customWidth="1"/>
    <col min="4849" max="4849" width="64.85546875" style="64" customWidth="1"/>
    <col min="4850" max="4853" width="9.140625" style="64"/>
    <col min="4854" max="4854" width="14.85546875" style="64" customWidth="1"/>
    <col min="4855" max="5098" width="9.140625" style="64"/>
    <col min="5099" max="5099" width="37.7109375" style="64" customWidth="1"/>
    <col min="5100" max="5100" width="9.140625" style="64"/>
    <col min="5101" max="5101" width="12.85546875" style="64" customWidth="1"/>
    <col min="5102" max="5103" width="0" style="64" hidden="1" customWidth="1"/>
    <col min="5104" max="5104" width="18.28515625" style="64" customWidth="1"/>
    <col min="5105" max="5105" width="64.85546875" style="64" customWidth="1"/>
    <col min="5106" max="5109" width="9.140625" style="64"/>
    <col min="5110" max="5110" width="14.85546875" style="64" customWidth="1"/>
    <col min="5111" max="5354" width="9.140625" style="64"/>
    <col min="5355" max="5355" width="37.7109375" style="64" customWidth="1"/>
    <col min="5356" max="5356" width="9.140625" style="64"/>
    <col min="5357" max="5357" width="12.85546875" style="64" customWidth="1"/>
    <col min="5358" max="5359" width="0" style="64" hidden="1" customWidth="1"/>
    <col min="5360" max="5360" width="18.28515625" style="64" customWidth="1"/>
    <col min="5361" max="5361" width="64.85546875" style="64" customWidth="1"/>
    <col min="5362" max="5365" width="9.140625" style="64"/>
    <col min="5366" max="5366" width="14.85546875" style="64" customWidth="1"/>
    <col min="5367" max="5610" width="9.140625" style="64"/>
    <col min="5611" max="5611" width="37.7109375" style="64" customWidth="1"/>
    <col min="5612" max="5612" width="9.140625" style="64"/>
    <col min="5613" max="5613" width="12.85546875" style="64" customWidth="1"/>
    <col min="5614" max="5615" width="0" style="64" hidden="1" customWidth="1"/>
    <col min="5616" max="5616" width="18.28515625" style="64" customWidth="1"/>
    <col min="5617" max="5617" width="64.85546875" style="64" customWidth="1"/>
    <col min="5618" max="5621" width="9.140625" style="64"/>
    <col min="5622" max="5622" width="14.85546875" style="64" customWidth="1"/>
    <col min="5623" max="5866" width="9.140625" style="64"/>
    <col min="5867" max="5867" width="37.7109375" style="64" customWidth="1"/>
    <col min="5868" max="5868" width="9.140625" style="64"/>
    <col min="5869" max="5869" width="12.85546875" style="64" customWidth="1"/>
    <col min="5870" max="5871" width="0" style="64" hidden="1" customWidth="1"/>
    <col min="5872" max="5872" width="18.28515625" style="64" customWidth="1"/>
    <col min="5873" max="5873" width="64.85546875" style="64" customWidth="1"/>
    <col min="5874" max="5877" width="9.140625" style="64"/>
    <col min="5878" max="5878" width="14.85546875" style="64" customWidth="1"/>
    <col min="5879" max="6122" width="9.140625" style="64"/>
    <col min="6123" max="6123" width="37.7109375" style="64" customWidth="1"/>
    <col min="6124" max="6124" width="9.140625" style="64"/>
    <col min="6125" max="6125" width="12.85546875" style="64" customWidth="1"/>
    <col min="6126" max="6127" width="0" style="64" hidden="1" customWidth="1"/>
    <col min="6128" max="6128" width="18.28515625" style="64" customWidth="1"/>
    <col min="6129" max="6129" width="64.85546875" style="64" customWidth="1"/>
    <col min="6130" max="6133" width="9.140625" style="64"/>
    <col min="6134" max="6134" width="14.85546875" style="64" customWidth="1"/>
    <col min="6135" max="6378" width="9.140625" style="64"/>
    <col min="6379" max="6379" width="37.7109375" style="64" customWidth="1"/>
    <col min="6380" max="6380" width="9.140625" style="64"/>
    <col min="6381" max="6381" width="12.85546875" style="64" customWidth="1"/>
    <col min="6382" max="6383" width="0" style="64" hidden="1" customWidth="1"/>
    <col min="6384" max="6384" width="18.28515625" style="64" customWidth="1"/>
    <col min="6385" max="6385" width="64.85546875" style="64" customWidth="1"/>
    <col min="6386" max="6389" width="9.140625" style="64"/>
    <col min="6390" max="6390" width="14.85546875" style="64" customWidth="1"/>
    <col min="6391" max="6634" width="9.140625" style="64"/>
    <col min="6635" max="6635" width="37.7109375" style="64" customWidth="1"/>
    <col min="6636" max="6636" width="9.140625" style="64"/>
    <col min="6637" max="6637" width="12.85546875" style="64" customWidth="1"/>
    <col min="6638" max="6639" width="0" style="64" hidden="1" customWidth="1"/>
    <col min="6640" max="6640" width="18.28515625" style="64" customWidth="1"/>
    <col min="6641" max="6641" width="64.85546875" style="64" customWidth="1"/>
    <col min="6642" max="6645" width="9.140625" style="64"/>
    <col min="6646" max="6646" width="14.85546875" style="64" customWidth="1"/>
    <col min="6647" max="6890" width="9.140625" style="64"/>
    <col min="6891" max="6891" width="37.7109375" style="64" customWidth="1"/>
    <col min="6892" max="6892" width="9.140625" style="64"/>
    <col min="6893" max="6893" width="12.85546875" style="64" customWidth="1"/>
    <col min="6894" max="6895" width="0" style="64" hidden="1" customWidth="1"/>
    <col min="6896" max="6896" width="18.28515625" style="64" customWidth="1"/>
    <col min="6897" max="6897" width="64.85546875" style="64" customWidth="1"/>
    <col min="6898" max="6901" width="9.140625" style="64"/>
    <col min="6902" max="6902" width="14.85546875" style="64" customWidth="1"/>
    <col min="6903" max="7146" width="9.140625" style="64"/>
    <col min="7147" max="7147" width="37.7109375" style="64" customWidth="1"/>
    <col min="7148" max="7148" width="9.140625" style="64"/>
    <col min="7149" max="7149" width="12.85546875" style="64" customWidth="1"/>
    <col min="7150" max="7151" width="0" style="64" hidden="1" customWidth="1"/>
    <col min="7152" max="7152" width="18.28515625" style="64" customWidth="1"/>
    <col min="7153" max="7153" width="64.85546875" style="64" customWidth="1"/>
    <col min="7154" max="7157" width="9.140625" style="64"/>
    <col min="7158" max="7158" width="14.85546875" style="64" customWidth="1"/>
    <col min="7159" max="7402" width="9.140625" style="64"/>
    <col min="7403" max="7403" width="37.7109375" style="64" customWidth="1"/>
    <col min="7404" max="7404" width="9.140625" style="64"/>
    <col min="7405" max="7405" width="12.85546875" style="64" customWidth="1"/>
    <col min="7406" max="7407" width="0" style="64" hidden="1" customWidth="1"/>
    <col min="7408" max="7408" width="18.28515625" style="64" customWidth="1"/>
    <col min="7409" max="7409" width="64.85546875" style="64" customWidth="1"/>
    <col min="7410" max="7413" width="9.140625" style="64"/>
    <col min="7414" max="7414" width="14.85546875" style="64" customWidth="1"/>
    <col min="7415" max="7658" width="9.140625" style="64"/>
    <col min="7659" max="7659" width="37.7109375" style="64" customWidth="1"/>
    <col min="7660" max="7660" width="9.140625" style="64"/>
    <col min="7661" max="7661" width="12.85546875" style="64" customWidth="1"/>
    <col min="7662" max="7663" width="0" style="64" hidden="1" customWidth="1"/>
    <col min="7664" max="7664" width="18.28515625" style="64" customWidth="1"/>
    <col min="7665" max="7665" width="64.85546875" style="64" customWidth="1"/>
    <col min="7666" max="7669" width="9.140625" style="64"/>
    <col min="7670" max="7670" width="14.85546875" style="64" customWidth="1"/>
    <col min="7671" max="7914" width="9.140625" style="64"/>
    <col min="7915" max="7915" width="37.7109375" style="64" customWidth="1"/>
    <col min="7916" max="7916" width="9.140625" style="64"/>
    <col min="7917" max="7917" width="12.85546875" style="64" customWidth="1"/>
    <col min="7918" max="7919" width="0" style="64" hidden="1" customWidth="1"/>
    <col min="7920" max="7920" width="18.28515625" style="64" customWidth="1"/>
    <col min="7921" max="7921" width="64.85546875" style="64" customWidth="1"/>
    <col min="7922" max="7925" width="9.140625" style="64"/>
    <col min="7926" max="7926" width="14.85546875" style="64" customWidth="1"/>
    <col min="7927" max="8170" width="9.140625" style="64"/>
    <col min="8171" max="8171" width="37.7109375" style="64" customWidth="1"/>
    <col min="8172" max="8172" width="9.140625" style="64"/>
    <col min="8173" max="8173" width="12.85546875" style="64" customWidth="1"/>
    <col min="8174" max="8175" width="0" style="64" hidden="1" customWidth="1"/>
    <col min="8176" max="8176" width="18.28515625" style="64" customWidth="1"/>
    <col min="8177" max="8177" width="64.85546875" style="64" customWidth="1"/>
    <col min="8178" max="8181" width="9.140625" style="64"/>
    <col min="8182" max="8182" width="14.85546875" style="64" customWidth="1"/>
    <col min="8183" max="8426" width="9.140625" style="64"/>
    <col min="8427" max="8427" width="37.7109375" style="64" customWidth="1"/>
    <col min="8428" max="8428" width="9.140625" style="64"/>
    <col min="8429" max="8429" width="12.85546875" style="64" customWidth="1"/>
    <col min="8430" max="8431" width="0" style="64" hidden="1" customWidth="1"/>
    <col min="8432" max="8432" width="18.28515625" style="64" customWidth="1"/>
    <col min="8433" max="8433" width="64.85546875" style="64" customWidth="1"/>
    <col min="8434" max="8437" width="9.140625" style="64"/>
    <col min="8438" max="8438" width="14.85546875" style="64" customWidth="1"/>
    <col min="8439" max="8682" width="9.140625" style="64"/>
    <col min="8683" max="8683" width="37.7109375" style="64" customWidth="1"/>
    <col min="8684" max="8684" width="9.140625" style="64"/>
    <col min="8685" max="8685" width="12.85546875" style="64" customWidth="1"/>
    <col min="8686" max="8687" width="0" style="64" hidden="1" customWidth="1"/>
    <col min="8688" max="8688" width="18.28515625" style="64" customWidth="1"/>
    <col min="8689" max="8689" width="64.85546875" style="64" customWidth="1"/>
    <col min="8690" max="8693" width="9.140625" style="64"/>
    <col min="8694" max="8694" width="14.85546875" style="64" customWidth="1"/>
    <col min="8695" max="8938" width="9.140625" style="64"/>
    <col min="8939" max="8939" width="37.7109375" style="64" customWidth="1"/>
    <col min="8940" max="8940" width="9.140625" style="64"/>
    <col min="8941" max="8941" width="12.85546875" style="64" customWidth="1"/>
    <col min="8942" max="8943" width="0" style="64" hidden="1" customWidth="1"/>
    <col min="8944" max="8944" width="18.28515625" style="64" customWidth="1"/>
    <col min="8945" max="8945" width="64.85546875" style="64" customWidth="1"/>
    <col min="8946" max="8949" width="9.140625" style="64"/>
    <col min="8950" max="8950" width="14.85546875" style="64" customWidth="1"/>
    <col min="8951" max="9194" width="9.140625" style="64"/>
    <col min="9195" max="9195" width="37.7109375" style="64" customWidth="1"/>
    <col min="9196" max="9196" width="9.140625" style="64"/>
    <col min="9197" max="9197" width="12.85546875" style="64" customWidth="1"/>
    <col min="9198" max="9199" width="0" style="64" hidden="1" customWidth="1"/>
    <col min="9200" max="9200" width="18.28515625" style="64" customWidth="1"/>
    <col min="9201" max="9201" width="64.85546875" style="64" customWidth="1"/>
    <col min="9202" max="9205" width="9.140625" style="64"/>
    <col min="9206" max="9206" width="14.85546875" style="64" customWidth="1"/>
    <col min="9207" max="9450" width="9.140625" style="64"/>
    <col min="9451" max="9451" width="37.7109375" style="64" customWidth="1"/>
    <col min="9452" max="9452" width="9.140625" style="64"/>
    <col min="9453" max="9453" width="12.85546875" style="64" customWidth="1"/>
    <col min="9454" max="9455" width="0" style="64" hidden="1" customWidth="1"/>
    <col min="9456" max="9456" width="18.28515625" style="64" customWidth="1"/>
    <col min="9457" max="9457" width="64.85546875" style="64" customWidth="1"/>
    <col min="9458" max="9461" width="9.140625" style="64"/>
    <col min="9462" max="9462" width="14.85546875" style="64" customWidth="1"/>
    <col min="9463" max="9706" width="9.140625" style="64"/>
    <col min="9707" max="9707" width="37.7109375" style="64" customWidth="1"/>
    <col min="9708" max="9708" width="9.140625" style="64"/>
    <col min="9709" max="9709" width="12.85546875" style="64" customWidth="1"/>
    <col min="9710" max="9711" width="0" style="64" hidden="1" customWidth="1"/>
    <col min="9712" max="9712" width="18.28515625" style="64" customWidth="1"/>
    <col min="9713" max="9713" width="64.85546875" style="64" customWidth="1"/>
    <col min="9714" max="9717" width="9.140625" style="64"/>
    <col min="9718" max="9718" width="14.85546875" style="64" customWidth="1"/>
    <col min="9719" max="9962" width="9.140625" style="64"/>
    <col min="9963" max="9963" width="37.7109375" style="64" customWidth="1"/>
    <col min="9964" max="9964" width="9.140625" style="64"/>
    <col min="9965" max="9965" width="12.85546875" style="64" customWidth="1"/>
    <col min="9966" max="9967" width="0" style="64" hidden="1" customWidth="1"/>
    <col min="9968" max="9968" width="18.28515625" style="64" customWidth="1"/>
    <col min="9969" max="9969" width="64.85546875" style="64" customWidth="1"/>
    <col min="9970" max="9973" width="9.140625" style="64"/>
    <col min="9974" max="9974" width="14.85546875" style="64" customWidth="1"/>
    <col min="9975" max="10218" width="9.140625" style="64"/>
    <col min="10219" max="10219" width="37.7109375" style="64" customWidth="1"/>
    <col min="10220" max="10220" width="9.140625" style="64"/>
    <col min="10221" max="10221" width="12.85546875" style="64" customWidth="1"/>
    <col min="10222" max="10223" width="0" style="64" hidden="1" customWidth="1"/>
    <col min="10224" max="10224" width="18.28515625" style="64" customWidth="1"/>
    <col min="10225" max="10225" width="64.85546875" style="64" customWidth="1"/>
    <col min="10226" max="10229" width="9.140625" style="64"/>
    <col min="10230" max="10230" width="14.85546875" style="64" customWidth="1"/>
    <col min="10231" max="10474" width="9.140625" style="64"/>
    <col min="10475" max="10475" width="37.7109375" style="64" customWidth="1"/>
    <col min="10476" max="10476" width="9.140625" style="64"/>
    <col min="10477" max="10477" width="12.85546875" style="64" customWidth="1"/>
    <col min="10478" max="10479" width="0" style="64" hidden="1" customWidth="1"/>
    <col min="10480" max="10480" width="18.28515625" style="64" customWidth="1"/>
    <col min="10481" max="10481" width="64.85546875" style="64" customWidth="1"/>
    <col min="10482" max="10485" width="9.140625" style="64"/>
    <col min="10486" max="10486" width="14.85546875" style="64" customWidth="1"/>
    <col min="10487" max="10730" width="9.140625" style="64"/>
    <col min="10731" max="10731" width="37.7109375" style="64" customWidth="1"/>
    <col min="10732" max="10732" width="9.140625" style="64"/>
    <col min="10733" max="10733" width="12.85546875" style="64" customWidth="1"/>
    <col min="10734" max="10735" width="0" style="64" hidden="1" customWidth="1"/>
    <col min="10736" max="10736" width="18.28515625" style="64" customWidth="1"/>
    <col min="10737" max="10737" width="64.85546875" style="64" customWidth="1"/>
    <col min="10738" max="10741" width="9.140625" style="64"/>
    <col min="10742" max="10742" width="14.85546875" style="64" customWidth="1"/>
    <col min="10743" max="10986" width="9.140625" style="64"/>
    <col min="10987" max="10987" width="37.7109375" style="64" customWidth="1"/>
    <col min="10988" max="10988" width="9.140625" style="64"/>
    <col min="10989" max="10989" width="12.85546875" style="64" customWidth="1"/>
    <col min="10990" max="10991" width="0" style="64" hidden="1" customWidth="1"/>
    <col min="10992" max="10992" width="18.28515625" style="64" customWidth="1"/>
    <col min="10993" max="10993" width="64.85546875" style="64" customWidth="1"/>
    <col min="10994" max="10997" width="9.140625" style="64"/>
    <col min="10998" max="10998" width="14.85546875" style="64" customWidth="1"/>
    <col min="10999" max="11242" width="9.140625" style="64"/>
    <col min="11243" max="11243" width="37.7109375" style="64" customWidth="1"/>
    <col min="11244" max="11244" width="9.140625" style="64"/>
    <col min="11245" max="11245" width="12.85546875" style="64" customWidth="1"/>
    <col min="11246" max="11247" width="0" style="64" hidden="1" customWidth="1"/>
    <col min="11248" max="11248" width="18.28515625" style="64" customWidth="1"/>
    <col min="11249" max="11249" width="64.85546875" style="64" customWidth="1"/>
    <col min="11250" max="11253" width="9.140625" style="64"/>
    <col min="11254" max="11254" width="14.85546875" style="64" customWidth="1"/>
    <col min="11255" max="11498" width="9.140625" style="64"/>
    <col min="11499" max="11499" width="37.7109375" style="64" customWidth="1"/>
    <col min="11500" max="11500" width="9.140625" style="64"/>
    <col min="11501" max="11501" width="12.85546875" style="64" customWidth="1"/>
    <col min="11502" max="11503" width="0" style="64" hidden="1" customWidth="1"/>
    <col min="11504" max="11504" width="18.28515625" style="64" customWidth="1"/>
    <col min="11505" max="11505" width="64.85546875" style="64" customWidth="1"/>
    <col min="11506" max="11509" width="9.140625" style="64"/>
    <col min="11510" max="11510" width="14.85546875" style="64" customWidth="1"/>
    <col min="11511" max="11754" width="9.140625" style="64"/>
    <col min="11755" max="11755" width="37.7109375" style="64" customWidth="1"/>
    <col min="11756" max="11756" width="9.140625" style="64"/>
    <col min="11757" max="11757" width="12.85546875" style="64" customWidth="1"/>
    <col min="11758" max="11759" width="0" style="64" hidden="1" customWidth="1"/>
    <col min="11760" max="11760" width="18.28515625" style="64" customWidth="1"/>
    <col min="11761" max="11761" width="64.85546875" style="64" customWidth="1"/>
    <col min="11762" max="11765" width="9.140625" style="64"/>
    <col min="11766" max="11766" width="14.85546875" style="64" customWidth="1"/>
    <col min="11767" max="12010" width="9.140625" style="64"/>
    <col min="12011" max="12011" width="37.7109375" style="64" customWidth="1"/>
    <col min="12012" max="12012" width="9.140625" style="64"/>
    <col min="12013" max="12013" width="12.85546875" style="64" customWidth="1"/>
    <col min="12014" max="12015" width="0" style="64" hidden="1" customWidth="1"/>
    <col min="12016" max="12016" width="18.28515625" style="64" customWidth="1"/>
    <col min="12017" max="12017" width="64.85546875" style="64" customWidth="1"/>
    <col min="12018" max="12021" width="9.140625" style="64"/>
    <col min="12022" max="12022" width="14.85546875" style="64" customWidth="1"/>
    <col min="12023" max="12266" width="9.140625" style="64"/>
    <col min="12267" max="12267" width="37.7109375" style="64" customWidth="1"/>
    <col min="12268" max="12268" width="9.140625" style="64"/>
    <col min="12269" max="12269" width="12.85546875" style="64" customWidth="1"/>
    <col min="12270" max="12271" width="0" style="64" hidden="1" customWidth="1"/>
    <col min="12272" max="12272" width="18.28515625" style="64" customWidth="1"/>
    <col min="12273" max="12273" width="64.85546875" style="64" customWidth="1"/>
    <col min="12274" max="12277" width="9.140625" style="64"/>
    <col min="12278" max="12278" width="14.85546875" style="64" customWidth="1"/>
    <col min="12279" max="12522" width="9.140625" style="64"/>
    <col min="12523" max="12523" width="37.7109375" style="64" customWidth="1"/>
    <col min="12524" max="12524" width="9.140625" style="64"/>
    <col min="12525" max="12525" width="12.85546875" style="64" customWidth="1"/>
    <col min="12526" max="12527" width="0" style="64" hidden="1" customWidth="1"/>
    <col min="12528" max="12528" width="18.28515625" style="64" customWidth="1"/>
    <col min="12529" max="12529" width="64.85546875" style="64" customWidth="1"/>
    <col min="12530" max="12533" width="9.140625" style="64"/>
    <col min="12534" max="12534" width="14.85546875" style="64" customWidth="1"/>
    <col min="12535" max="12778" width="9.140625" style="64"/>
    <col min="12779" max="12779" width="37.7109375" style="64" customWidth="1"/>
    <col min="12780" max="12780" width="9.140625" style="64"/>
    <col min="12781" max="12781" width="12.85546875" style="64" customWidth="1"/>
    <col min="12782" max="12783" width="0" style="64" hidden="1" customWidth="1"/>
    <col min="12784" max="12784" width="18.28515625" style="64" customWidth="1"/>
    <col min="12785" max="12785" width="64.85546875" style="64" customWidth="1"/>
    <col min="12786" max="12789" width="9.140625" style="64"/>
    <col min="12790" max="12790" width="14.85546875" style="64" customWidth="1"/>
    <col min="12791" max="13034" width="9.140625" style="64"/>
    <col min="13035" max="13035" width="37.7109375" style="64" customWidth="1"/>
    <col min="13036" max="13036" width="9.140625" style="64"/>
    <col min="13037" max="13037" width="12.85546875" style="64" customWidth="1"/>
    <col min="13038" max="13039" width="0" style="64" hidden="1" customWidth="1"/>
    <col min="13040" max="13040" width="18.28515625" style="64" customWidth="1"/>
    <col min="13041" max="13041" width="64.85546875" style="64" customWidth="1"/>
    <col min="13042" max="13045" width="9.140625" style="64"/>
    <col min="13046" max="13046" width="14.85546875" style="64" customWidth="1"/>
    <col min="13047" max="13290" width="9.140625" style="64"/>
    <col min="13291" max="13291" width="37.7109375" style="64" customWidth="1"/>
    <col min="13292" max="13292" width="9.140625" style="64"/>
    <col min="13293" max="13293" width="12.85546875" style="64" customWidth="1"/>
    <col min="13294" max="13295" width="0" style="64" hidden="1" customWidth="1"/>
    <col min="13296" max="13296" width="18.28515625" style="64" customWidth="1"/>
    <col min="13297" max="13297" width="64.85546875" style="64" customWidth="1"/>
    <col min="13298" max="13301" width="9.140625" style="64"/>
    <col min="13302" max="13302" width="14.85546875" style="64" customWidth="1"/>
    <col min="13303" max="13546" width="9.140625" style="64"/>
    <col min="13547" max="13547" width="37.7109375" style="64" customWidth="1"/>
    <col min="13548" max="13548" width="9.140625" style="64"/>
    <col min="13549" max="13549" width="12.85546875" style="64" customWidth="1"/>
    <col min="13550" max="13551" width="0" style="64" hidden="1" customWidth="1"/>
    <col min="13552" max="13552" width="18.28515625" style="64" customWidth="1"/>
    <col min="13553" max="13553" width="64.85546875" style="64" customWidth="1"/>
    <col min="13554" max="13557" width="9.140625" style="64"/>
    <col min="13558" max="13558" width="14.85546875" style="64" customWidth="1"/>
    <col min="13559" max="13802" width="9.140625" style="64"/>
    <col min="13803" max="13803" width="37.7109375" style="64" customWidth="1"/>
    <col min="13804" max="13804" width="9.140625" style="64"/>
    <col min="13805" max="13805" width="12.85546875" style="64" customWidth="1"/>
    <col min="13806" max="13807" width="0" style="64" hidden="1" customWidth="1"/>
    <col min="13808" max="13808" width="18.28515625" style="64" customWidth="1"/>
    <col min="13809" max="13809" width="64.85546875" style="64" customWidth="1"/>
    <col min="13810" max="13813" width="9.140625" style="64"/>
    <col min="13814" max="13814" width="14.85546875" style="64" customWidth="1"/>
    <col min="13815" max="14058" width="9.140625" style="64"/>
    <col min="14059" max="14059" width="37.7109375" style="64" customWidth="1"/>
    <col min="14060" max="14060" width="9.140625" style="64"/>
    <col min="14061" max="14061" width="12.85546875" style="64" customWidth="1"/>
    <col min="14062" max="14063" width="0" style="64" hidden="1" customWidth="1"/>
    <col min="14064" max="14064" width="18.28515625" style="64" customWidth="1"/>
    <col min="14065" max="14065" width="64.85546875" style="64" customWidth="1"/>
    <col min="14066" max="14069" width="9.140625" style="64"/>
    <col min="14070" max="14070" width="14.85546875" style="64" customWidth="1"/>
    <col min="14071" max="14314" width="9.140625" style="64"/>
    <col min="14315" max="14315" width="37.7109375" style="64" customWidth="1"/>
    <col min="14316" max="14316" width="9.140625" style="64"/>
    <col min="14317" max="14317" width="12.85546875" style="64" customWidth="1"/>
    <col min="14318" max="14319" width="0" style="64" hidden="1" customWidth="1"/>
    <col min="14320" max="14320" width="18.28515625" style="64" customWidth="1"/>
    <col min="14321" max="14321" width="64.85546875" style="64" customWidth="1"/>
    <col min="14322" max="14325" width="9.140625" style="64"/>
    <col min="14326" max="14326" width="14.85546875" style="64" customWidth="1"/>
    <col min="14327" max="14570" width="9.140625" style="64"/>
    <col min="14571" max="14571" width="37.7109375" style="64" customWidth="1"/>
    <col min="14572" max="14572" width="9.140625" style="64"/>
    <col min="14573" max="14573" width="12.85546875" style="64" customWidth="1"/>
    <col min="14574" max="14575" width="0" style="64" hidden="1" customWidth="1"/>
    <col min="14576" max="14576" width="18.28515625" style="64" customWidth="1"/>
    <col min="14577" max="14577" width="64.85546875" style="64" customWidth="1"/>
    <col min="14578" max="14581" width="9.140625" style="64"/>
    <col min="14582" max="14582" width="14.85546875" style="64" customWidth="1"/>
    <col min="14583" max="14826" width="9.140625" style="64"/>
    <col min="14827" max="14827" width="37.7109375" style="64" customWidth="1"/>
    <col min="14828" max="14828" width="9.140625" style="64"/>
    <col min="14829" max="14829" width="12.85546875" style="64" customWidth="1"/>
    <col min="14830" max="14831" width="0" style="64" hidden="1" customWidth="1"/>
    <col min="14832" max="14832" width="18.28515625" style="64" customWidth="1"/>
    <col min="14833" max="14833" width="64.85546875" style="64" customWidth="1"/>
    <col min="14834" max="14837" width="9.140625" style="64"/>
    <col min="14838" max="14838" width="14.85546875" style="64" customWidth="1"/>
    <col min="14839" max="15082" width="9.140625" style="64"/>
    <col min="15083" max="15083" width="37.7109375" style="64" customWidth="1"/>
    <col min="15084" max="15084" width="9.140625" style="64"/>
    <col min="15085" max="15085" width="12.85546875" style="64" customWidth="1"/>
    <col min="15086" max="15087" width="0" style="64" hidden="1" customWidth="1"/>
    <col min="15088" max="15088" width="18.28515625" style="64" customWidth="1"/>
    <col min="15089" max="15089" width="64.85546875" style="64" customWidth="1"/>
    <col min="15090" max="15093" width="9.140625" style="64"/>
    <col min="15094" max="15094" width="14.85546875" style="64" customWidth="1"/>
    <col min="15095" max="15338" width="9.140625" style="64"/>
    <col min="15339" max="15339" width="37.7109375" style="64" customWidth="1"/>
    <col min="15340" max="15340" width="9.140625" style="64"/>
    <col min="15341" max="15341" width="12.85546875" style="64" customWidth="1"/>
    <col min="15342" max="15343" width="0" style="64" hidden="1" customWidth="1"/>
    <col min="15344" max="15344" width="18.28515625" style="64" customWidth="1"/>
    <col min="15345" max="15345" width="64.85546875" style="64" customWidth="1"/>
    <col min="15346" max="15349" width="9.140625" style="64"/>
    <col min="15350" max="15350" width="14.85546875" style="64" customWidth="1"/>
    <col min="15351" max="15594" width="9.140625" style="64"/>
    <col min="15595" max="15595" width="37.7109375" style="64" customWidth="1"/>
    <col min="15596" max="15596" width="9.140625" style="64"/>
    <col min="15597" max="15597" width="12.85546875" style="64" customWidth="1"/>
    <col min="15598" max="15599" width="0" style="64" hidden="1" customWidth="1"/>
    <col min="15600" max="15600" width="18.28515625" style="64" customWidth="1"/>
    <col min="15601" max="15601" width="64.85546875" style="64" customWidth="1"/>
    <col min="15602" max="15605" width="9.140625" style="64"/>
    <col min="15606" max="15606" width="14.85546875" style="64" customWidth="1"/>
    <col min="15607" max="15850" width="9.140625" style="64"/>
    <col min="15851" max="15851" width="37.7109375" style="64" customWidth="1"/>
    <col min="15852" max="15852" width="9.140625" style="64"/>
    <col min="15853" max="15853" width="12.85546875" style="64" customWidth="1"/>
    <col min="15854" max="15855" width="0" style="64" hidden="1" customWidth="1"/>
    <col min="15856" max="15856" width="18.28515625" style="64" customWidth="1"/>
    <col min="15857" max="15857" width="64.85546875" style="64" customWidth="1"/>
    <col min="15858" max="15861" width="9.140625" style="64"/>
    <col min="15862" max="15862" width="14.85546875" style="64" customWidth="1"/>
    <col min="15863" max="16106" width="9.140625" style="64"/>
    <col min="16107" max="16107" width="37.7109375" style="64" customWidth="1"/>
    <col min="16108" max="16108" width="9.140625" style="64"/>
    <col min="16109" max="16109" width="12.85546875" style="64" customWidth="1"/>
    <col min="16110" max="16111" width="0" style="64" hidden="1" customWidth="1"/>
    <col min="16112" max="16112" width="18.28515625" style="64" customWidth="1"/>
    <col min="16113" max="16113" width="64.85546875" style="64" customWidth="1"/>
    <col min="16114" max="16117" width="9.140625" style="64"/>
    <col min="16118" max="16118" width="14.85546875" style="64" customWidth="1"/>
    <col min="16119" max="16384" width="9.140625" style="64"/>
  </cols>
  <sheetData>
    <row r="1" spans="1:26" ht="18.75" x14ac:dyDescent="0.25">
      <c r="L1" s="38" t="s">
        <v>69</v>
      </c>
    </row>
    <row r="2" spans="1:26" ht="18.75" x14ac:dyDescent="0.3">
      <c r="L2" s="15" t="s">
        <v>10</v>
      </c>
    </row>
    <row r="3" spans="1:26" ht="18.75" x14ac:dyDescent="0.3">
      <c r="L3" s="15" t="s">
        <v>68</v>
      </c>
    </row>
    <row r="4" spans="1:26" ht="18.75" x14ac:dyDescent="0.3">
      <c r="K4" s="15"/>
    </row>
    <row r="5" spans="1:26" x14ac:dyDescent="0.25">
      <c r="A5" s="317" t="str">
        <f>'1. паспорт местоположение'!A5:C5</f>
        <v>Год раскрытия информации: 2025 год</v>
      </c>
      <c r="B5" s="317"/>
      <c r="C5" s="317"/>
      <c r="D5" s="317"/>
      <c r="E5" s="317"/>
      <c r="F5" s="317"/>
      <c r="G5" s="317"/>
      <c r="H5" s="317"/>
      <c r="I5" s="317"/>
      <c r="J5" s="317"/>
      <c r="K5" s="317"/>
      <c r="L5" s="317"/>
      <c r="M5" s="158"/>
      <c r="N5" s="158"/>
      <c r="O5" s="158"/>
      <c r="P5" s="158"/>
      <c r="Q5" s="158"/>
      <c r="R5" s="158"/>
      <c r="S5" s="158"/>
      <c r="T5" s="158"/>
      <c r="U5" s="158"/>
      <c r="V5" s="158"/>
      <c r="W5" s="158"/>
      <c r="X5" s="158"/>
      <c r="Y5" s="158"/>
      <c r="Z5" s="158"/>
    </row>
    <row r="6" spans="1:26" ht="18.75" x14ac:dyDescent="0.3">
      <c r="K6" s="15"/>
    </row>
    <row r="7" spans="1:26" ht="18.75" x14ac:dyDescent="0.25">
      <c r="A7" s="321" t="s">
        <v>9</v>
      </c>
      <c r="B7" s="321"/>
      <c r="C7" s="321"/>
      <c r="D7" s="321"/>
      <c r="E7" s="321"/>
      <c r="F7" s="321"/>
      <c r="G7" s="321"/>
      <c r="H7" s="321"/>
      <c r="I7" s="321"/>
      <c r="J7" s="321"/>
      <c r="K7" s="321"/>
      <c r="L7" s="321"/>
    </row>
    <row r="8" spans="1:26" ht="18.75" x14ac:dyDescent="0.25">
      <c r="A8" s="321"/>
      <c r="B8" s="321"/>
      <c r="C8" s="321"/>
      <c r="D8" s="321"/>
      <c r="E8" s="321"/>
      <c r="F8" s="321"/>
      <c r="G8" s="321"/>
      <c r="H8" s="321"/>
      <c r="I8" s="321"/>
      <c r="J8" s="321"/>
      <c r="K8" s="321"/>
      <c r="L8" s="321"/>
    </row>
    <row r="9" spans="1:26" x14ac:dyDescent="0.25">
      <c r="A9" s="323" t="s">
        <v>462</v>
      </c>
      <c r="B9" s="323"/>
      <c r="C9" s="323"/>
      <c r="D9" s="323"/>
      <c r="E9" s="323"/>
      <c r="F9" s="323"/>
      <c r="G9" s="323"/>
      <c r="H9" s="323"/>
      <c r="I9" s="323"/>
      <c r="J9" s="323"/>
      <c r="K9" s="323"/>
      <c r="L9" s="323"/>
    </row>
    <row r="10" spans="1:26" x14ac:dyDescent="0.25">
      <c r="A10" s="318" t="s">
        <v>8</v>
      </c>
      <c r="B10" s="318"/>
      <c r="C10" s="318"/>
      <c r="D10" s="318"/>
      <c r="E10" s="318"/>
      <c r="F10" s="318"/>
      <c r="G10" s="318"/>
      <c r="H10" s="318"/>
      <c r="I10" s="318"/>
      <c r="J10" s="318"/>
      <c r="K10" s="318"/>
      <c r="L10" s="318"/>
    </row>
    <row r="11" spans="1:26" ht="18.75" x14ac:dyDescent="0.25">
      <c r="A11" s="321"/>
      <c r="B11" s="321"/>
      <c r="C11" s="321"/>
      <c r="D11" s="321"/>
      <c r="E11" s="321"/>
      <c r="F11" s="321"/>
      <c r="G11" s="321"/>
      <c r="H11" s="321"/>
      <c r="I11" s="321"/>
      <c r="J11" s="321"/>
      <c r="K11" s="321"/>
      <c r="L11" s="321"/>
    </row>
    <row r="12" spans="1:26" x14ac:dyDescent="0.25">
      <c r="A12" s="323" t="str">
        <f>'1. паспорт местоположение'!A12:C12</f>
        <v>O_TP1600.PS.0183</v>
      </c>
      <c r="B12" s="323"/>
      <c r="C12" s="323"/>
      <c r="D12" s="323"/>
      <c r="E12" s="323"/>
      <c r="F12" s="323"/>
      <c r="G12" s="323"/>
      <c r="H12" s="323"/>
      <c r="I12" s="323"/>
      <c r="J12" s="323"/>
      <c r="K12" s="323"/>
      <c r="L12" s="323"/>
    </row>
    <row r="13" spans="1:26" x14ac:dyDescent="0.25">
      <c r="A13" s="318" t="s">
        <v>7</v>
      </c>
      <c r="B13" s="318"/>
      <c r="C13" s="318"/>
      <c r="D13" s="318"/>
      <c r="E13" s="318"/>
      <c r="F13" s="318"/>
      <c r="G13" s="318"/>
      <c r="H13" s="318"/>
      <c r="I13" s="318"/>
      <c r="J13" s="318"/>
      <c r="K13" s="318"/>
      <c r="L13" s="318"/>
    </row>
    <row r="14" spans="1:26" ht="18.75" x14ac:dyDescent="0.25">
      <c r="A14" s="328"/>
      <c r="B14" s="328"/>
      <c r="C14" s="328"/>
      <c r="D14" s="328"/>
      <c r="E14" s="328"/>
      <c r="F14" s="328"/>
      <c r="G14" s="328"/>
      <c r="H14" s="328"/>
      <c r="I14" s="328"/>
      <c r="J14" s="328"/>
      <c r="K14" s="328"/>
      <c r="L14" s="328"/>
    </row>
    <row r="15" spans="1:26" ht="51.75" customHeight="1" x14ac:dyDescent="0.25">
      <c r="A15" s="324"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56"/>
      <c r="C15" s="356"/>
      <c r="D15" s="356"/>
      <c r="E15" s="356"/>
      <c r="F15" s="356"/>
      <c r="G15" s="356"/>
      <c r="H15" s="356"/>
      <c r="I15" s="356"/>
      <c r="J15" s="356"/>
      <c r="K15" s="356"/>
      <c r="L15" s="356"/>
    </row>
    <row r="16" spans="1:26" x14ac:dyDescent="0.25">
      <c r="A16" s="318" t="s">
        <v>6</v>
      </c>
      <c r="B16" s="318"/>
      <c r="C16" s="318"/>
      <c r="D16" s="318"/>
      <c r="E16" s="318"/>
      <c r="F16" s="318"/>
      <c r="G16" s="318"/>
      <c r="H16" s="318"/>
      <c r="I16" s="318"/>
      <c r="J16" s="318"/>
      <c r="K16" s="318"/>
      <c r="L16" s="318"/>
    </row>
    <row r="17" spans="1:12" ht="15.75" customHeight="1" x14ac:dyDescent="0.25">
      <c r="L17" s="81"/>
    </row>
    <row r="18" spans="1:12" x14ac:dyDescent="0.25">
      <c r="K18" s="80"/>
    </row>
    <row r="19" spans="1:12" ht="15.75" customHeight="1" x14ac:dyDescent="0.25">
      <c r="A19" s="464" t="s">
        <v>421</v>
      </c>
      <c r="B19" s="464"/>
      <c r="C19" s="464"/>
      <c r="D19" s="464"/>
      <c r="E19" s="464"/>
      <c r="F19" s="464"/>
      <c r="G19" s="464"/>
      <c r="H19" s="464"/>
      <c r="I19" s="464"/>
      <c r="J19" s="464"/>
      <c r="K19" s="464"/>
      <c r="L19" s="464"/>
    </row>
    <row r="20" spans="1:12" x14ac:dyDescent="0.25">
      <c r="A20" s="65"/>
      <c r="B20" s="65"/>
      <c r="C20" s="79"/>
      <c r="D20" s="79"/>
      <c r="E20" s="79"/>
      <c r="F20" s="79"/>
      <c r="G20" s="79"/>
      <c r="H20" s="79"/>
      <c r="I20" s="79"/>
      <c r="J20" s="79"/>
      <c r="K20" s="79"/>
      <c r="L20" s="79"/>
    </row>
    <row r="21" spans="1:12" ht="28.5" customHeight="1" x14ac:dyDescent="0.25">
      <c r="A21" s="465" t="s">
        <v>220</v>
      </c>
      <c r="B21" s="465" t="s">
        <v>219</v>
      </c>
      <c r="C21" s="471" t="s">
        <v>353</v>
      </c>
      <c r="D21" s="471"/>
      <c r="E21" s="471"/>
      <c r="F21" s="471"/>
      <c r="G21" s="471"/>
      <c r="H21" s="471"/>
      <c r="I21" s="466" t="s">
        <v>218</v>
      </c>
      <c r="J21" s="468" t="s">
        <v>355</v>
      </c>
      <c r="K21" s="465" t="s">
        <v>217</v>
      </c>
      <c r="L21" s="467" t="s">
        <v>354</v>
      </c>
    </row>
    <row r="22" spans="1:12" ht="58.5" customHeight="1" x14ac:dyDescent="0.25">
      <c r="A22" s="465"/>
      <c r="B22" s="465"/>
      <c r="C22" s="472" t="s">
        <v>2</v>
      </c>
      <c r="D22" s="472"/>
      <c r="E22" s="136"/>
      <c r="F22" s="137"/>
      <c r="G22" s="473" t="s">
        <v>1</v>
      </c>
      <c r="H22" s="474"/>
      <c r="I22" s="466"/>
      <c r="J22" s="469"/>
      <c r="K22" s="465"/>
      <c r="L22" s="467"/>
    </row>
    <row r="23" spans="1:12" ht="47.25" x14ac:dyDescent="0.25">
      <c r="A23" s="465"/>
      <c r="B23" s="465"/>
      <c r="C23" s="78" t="s">
        <v>216</v>
      </c>
      <c r="D23" s="78" t="s">
        <v>215</v>
      </c>
      <c r="E23" s="78" t="s">
        <v>216</v>
      </c>
      <c r="F23" s="78" t="s">
        <v>215</v>
      </c>
      <c r="G23" s="78" t="s">
        <v>216</v>
      </c>
      <c r="H23" s="78" t="s">
        <v>215</v>
      </c>
      <c r="I23" s="466"/>
      <c r="J23" s="470"/>
      <c r="K23" s="465"/>
      <c r="L23" s="467"/>
    </row>
    <row r="24" spans="1:12" x14ac:dyDescent="0.25">
      <c r="A24" s="67">
        <v>1</v>
      </c>
      <c r="B24" s="67">
        <v>2</v>
      </c>
      <c r="C24" s="78">
        <v>3</v>
      </c>
      <c r="D24" s="78">
        <v>4</v>
      </c>
      <c r="E24" s="78">
        <v>5</v>
      </c>
      <c r="F24" s="78">
        <v>6</v>
      </c>
      <c r="G24" s="78">
        <v>7</v>
      </c>
      <c r="H24" s="78">
        <v>8</v>
      </c>
      <c r="I24" s="78">
        <v>9</v>
      </c>
      <c r="J24" s="78">
        <v>10</v>
      </c>
      <c r="K24" s="78">
        <v>11</v>
      </c>
      <c r="L24" s="78">
        <v>12</v>
      </c>
    </row>
    <row r="25" spans="1:12" x14ac:dyDescent="0.25">
      <c r="A25" s="71">
        <v>1</v>
      </c>
      <c r="B25" s="72" t="s">
        <v>214</v>
      </c>
      <c r="C25" s="76"/>
      <c r="D25" s="76"/>
      <c r="E25" s="76"/>
      <c r="F25" s="76"/>
      <c r="G25" s="76"/>
      <c r="H25" s="76"/>
      <c r="I25" s="76"/>
      <c r="J25" s="76"/>
      <c r="K25" s="69"/>
      <c r="L25" s="89"/>
    </row>
    <row r="26" spans="1:12" ht="21.75" customHeight="1" x14ac:dyDescent="0.25">
      <c r="A26" s="71" t="s">
        <v>213</v>
      </c>
      <c r="B26" s="77" t="s">
        <v>360</v>
      </c>
      <c r="C26" s="189">
        <v>45274</v>
      </c>
      <c r="D26" s="189">
        <v>45306</v>
      </c>
      <c r="E26" s="76"/>
      <c r="F26" s="76"/>
      <c r="G26" s="189">
        <v>45274</v>
      </c>
      <c r="H26" s="189">
        <v>45306</v>
      </c>
      <c r="I26" s="190">
        <v>1</v>
      </c>
      <c r="J26" s="190">
        <v>1</v>
      </c>
      <c r="K26" s="69"/>
      <c r="L26" s="69"/>
    </row>
    <row r="27" spans="1:12" s="66" customFormat="1" ht="39" customHeight="1" x14ac:dyDescent="0.25">
      <c r="A27" s="71" t="s">
        <v>212</v>
      </c>
      <c r="B27" s="77" t="s">
        <v>362</v>
      </c>
      <c r="C27" s="186" t="s">
        <v>464</v>
      </c>
      <c r="D27" s="186" t="s">
        <v>464</v>
      </c>
      <c r="E27" s="76"/>
      <c r="F27" s="76"/>
      <c r="G27" s="189" t="s">
        <v>464</v>
      </c>
      <c r="H27" s="189" t="s">
        <v>464</v>
      </c>
      <c r="I27" s="186"/>
      <c r="J27" s="186"/>
      <c r="K27" s="69"/>
      <c r="L27" s="69"/>
    </row>
    <row r="28" spans="1:12" s="66" customFormat="1" ht="70.5" customHeight="1" x14ac:dyDescent="0.25">
      <c r="A28" s="71" t="s">
        <v>361</v>
      </c>
      <c r="B28" s="77" t="s">
        <v>366</v>
      </c>
      <c r="C28" s="186" t="s">
        <v>464</v>
      </c>
      <c r="D28" s="186" t="s">
        <v>464</v>
      </c>
      <c r="E28" s="76"/>
      <c r="F28" s="76"/>
      <c r="G28" s="189" t="s">
        <v>464</v>
      </c>
      <c r="H28" s="189" t="s">
        <v>464</v>
      </c>
      <c r="I28" s="186"/>
      <c r="J28" s="186"/>
      <c r="K28" s="69"/>
      <c r="L28" s="69"/>
    </row>
    <row r="29" spans="1:12" s="66" customFormat="1" ht="54" customHeight="1" x14ac:dyDescent="0.25">
      <c r="A29" s="71" t="s">
        <v>211</v>
      </c>
      <c r="B29" s="77" t="s">
        <v>365</v>
      </c>
      <c r="C29" s="186" t="s">
        <v>464</v>
      </c>
      <c r="D29" s="186" t="s">
        <v>464</v>
      </c>
      <c r="E29" s="76"/>
      <c r="F29" s="76"/>
      <c r="G29" s="189" t="s">
        <v>464</v>
      </c>
      <c r="H29" s="189" t="s">
        <v>464</v>
      </c>
      <c r="I29" s="186"/>
      <c r="J29" s="186"/>
      <c r="K29" s="69"/>
      <c r="L29" s="69"/>
    </row>
    <row r="30" spans="1:12" s="66" customFormat="1" ht="42" customHeight="1" x14ac:dyDescent="0.25">
      <c r="A30" s="71" t="s">
        <v>210</v>
      </c>
      <c r="B30" s="77" t="s">
        <v>367</v>
      </c>
      <c r="C30" s="186" t="s">
        <v>464</v>
      </c>
      <c r="D30" s="186" t="s">
        <v>464</v>
      </c>
      <c r="E30" s="76"/>
      <c r="F30" s="76"/>
      <c r="G30" s="189" t="s">
        <v>464</v>
      </c>
      <c r="H30" s="189" t="s">
        <v>464</v>
      </c>
      <c r="I30" s="186"/>
      <c r="J30" s="186"/>
      <c r="K30" s="69"/>
      <c r="L30" s="69"/>
    </row>
    <row r="31" spans="1:12" s="66" customFormat="1" ht="37.5" customHeight="1" x14ac:dyDescent="0.25">
      <c r="A31" s="71" t="s">
        <v>209</v>
      </c>
      <c r="B31" s="70" t="s">
        <v>363</v>
      </c>
      <c r="C31" s="186" t="s">
        <v>464</v>
      </c>
      <c r="D31" s="186" t="s">
        <v>464</v>
      </c>
      <c r="E31" s="76"/>
      <c r="F31" s="76"/>
      <c r="G31" s="189" t="s">
        <v>464</v>
      </c>
      <c r="H31" s="189" t="s">
        <v>464</v>
      </c>
      <c r="I31" s="186"/>
      <c r="J31" s="186"/>
      <c r="K31" s="69"/>
      <c r="L31" s="69"/>
    </row>
    <row r="32" spans="1:12" s="66" customFormat="1" ht="31.5" x14ac:dyDescent="0.25">
      <c r="A32" s="71" t="s">
        <v>207</v>
      </c>
      <c r="B32" s="70" t="s">
        <v>368</v>
      </c>
      <c r="C32" s="186" t="s">
        <v>464</v>
      </c>
      <c r="D32" s="186" t="s">
        <v>464</v>
      </c>
      <c r="E32" s="76"/>
      <c r="F32" s="76"/>
      <c r="G32" s="189" t="s">
        <v>464</v>
      </c>
      <c r="H32" s="189" t="s">
        <v>464</v>
      </c>
      <c r="I32" s="186"/>
      <c r="J32" s="186"/>
      <c r="K32" s="69"/>
      <c r="L32" s="69"/>
    </row>
    <row r="33" spans="1:12" s="66" customFormat="1" ht="37.5" customHeight="1" x14ac:dyDescent="0.25">
      <c r="A33" s="71" t="s">
        <v>379</v>
      </c>
      <c r="B33" s="70" t="s">
        <v>296</v>
      </c>
      <c r="C33" s="186" t="s">
        <v>464</v>
      </c>
      <c r="D33" s="186" t="s">
        <v>464</v>
      </c>
      <c r="E33" s="76"/>
      <c r="F33" s="76"/>
      <c r="G33" s="189" t="s">
        <v>464</v>
      </c>
      <c r="H33" s="189" t="s">
        <v>464</v>
      </c>
      <c r="I33" s="186"/>
      <c r="J33" s="186"/>
      <c r="K33" s="69"/>
      <c r="L33" s="69"/>
    </row>
    <row r="34" spans="1:12" s="66" customFormat="1" ht="47.25" customHeight="1" x14ac:dyDescent="0.25">
      <c r="A34" s="71" t="s">
        <v>380</v>
      </c>
      <c r="B34" s="70" t="s">
        <v>372</v>
      </c>
      <c r="C34" s="186" t="s">
        <v>464</v>
      </c>
      <c r="D34" s="186" t="s">
        <v>464</v>
      </c>
      <c r="E34" s="75"/>
      <c r="F34" s="75"/>
      <c r="G34" s="189" t="s">
        <v>464</v>
      </c>
      <c r="H34" s="189" t="s">
        <v>464</v>
      </c>
      <c r="I34" s="186"/>
      <c r="J34" s="186"/>
      <c r="K34" s="75"/>
      <c r="L34" s="69"/>
    </row>
    <row r="35" spans="1:12" s="66" customFormat="1" ht="49.5" customHeight="1" x14ac:dyDescent="0.25">
      <c r="A35" s="71" t="s">
        <v>381</v>
      </c>
      <c r="B35" s="70" t="s">
        <v>208</v>
      </c>
      <c r="C35" s="189">
        <v>45453</v>
      </c>
      <c r="D35" s="189">
        <v>45460</v>
      </c>
      <c r="E35" s="75"/>
      <c r="F35" s="75"/>
      <c r="G35" s="189">
        <v>45453</v>
      </c>
      <c r="H35" s="189">
        <v>45460</v>
      </c>
      <c r="I35" s="190">
        <v>1</v>
      </c>
      <c r="J35" s="190">
        <v>1</v>
      </c>
      <c r="K35" s="75"/>
      <c r="L35" s="69"/>
    </row>
    <row r="36" spans="1:12" ht="37.5" customHeight="1" x14ac:dyDescent="0.25">
      <c r="A36" s="71" t="s">
        <v>382</v>
      </c>
      <c r="B36" s="70" t="s">
        <v>364</v>
      </c>
      <c r="C36" s="191" t="s">
        <v>464</v>
      </c>
      <c r="D36" s="191" t="s">
        <v>464</v>
      </c>
      <c r="E36" s="74"/>
      <c r="F36" s="73"/>
      <c r="G36" s="192" t="s">
        <v>464</v>
      </c>
      <c r="H36" s="192" t="s">
        <v>464</v>
      </c>
      <c r="I36" s="187"/>
      <c r="J36" s="187"/>
      <c r="K36" s="69"/>
      <c r="L36" s="69"/>
    </row>
    <row r="37" spans="1:12" x14ac:dyDescent="0.25">
      <c r="A37" s="71" t="s">
        <v>383</v>
      </c>
      <c r="B37" s="70" t="s">
        <v>206</v>
      </c>
      <c r="C37" s="192">
        <v>45397</v>
      </c>
      <c r="D37" s="192">
        <v>45432</v>
      </c>
      <c r="E37" s="74"/>
      <c r="F37" s="73"/>
      <c r="G37" s="192">
        <v>45397</v>
      </c>
      <c r="H37" s="192">
        <v>45432</v>
      </c>
      <c r="I37" s="190">
        <v>1</v>
      </c>
      <c r="J37" s="190">
        <v>1</v>
      </c>
      <c r="K37" s="69"/>
      <c r="L37" s="69"/>
    </row>
    <row r="38" spans="1:12" x14ac:dyDescent="0.25">
      <c r="A38" s="71" t="s">
        <v>384</v>
      </c>
      <c r="B38" s="72" t="s">
        <v>205</v>
      </c>
      <c r="C38" s="188"/>
      <c r="D38" s="188"/>
      <c r="E38" s="69"/>
      <c r="F38" s="69"/>
      <c r="G38" s="192"/>
      <c r="H38" s="192"/>
      <c r="I38" s="188"/>
      <c r="J38" s="188"/>
      <c r="K38" s="69"/>
      <c r="L38" s="69"/>
    </row>
    <row r="39" spans="1:12" ht="63" x14ac:dyDescent="0.25">
      <c r="A39" s="71">
        <v>2</v>
      </c>
      <c r="B39" s="70" t="s">
        <v>369</v>
      </c>
      <c r="C39" s="188" t="s">
        <v>464</v>
      </c>
      <c r="D39" s="188" t="s">
        <v>464</v>
      </c>
      <c r="E39" s="69"/>
      <c r="F39" s="69"/>
      <c r="G39" s="192" t="s">
        <v>464</v>
      </c>
      <c r="H39" s="192" t="s">
        <v>464</v>
      </c>
      <c r="I39" s="188"/>
      <c r="J39" s="188"/>
      <c r="K39" s="69"/>
      <c r="L39" s="69"/>
    </row>
    <row r="40" spans="1:12" ht="33.75" customHeight="1" x14ac:dyDescent="0.25">
      <c r="A40" s="71" t="s">
        <v>204</v>
      </c>
      <c r="B40" s="70" t="s">
        <v>371</v>
      </c>
      <c r="C40" s="192">
        <v>45474</v>
      </c>
      <c r="D40" s="192">
        <v>45565</v>
      </c>
      <c r="E40" s="69"/>
      <c r="F40" s="69"/>
      <c r="G40" s="192">
        <v>45870</v>
      </c>
      <c r="H40" s="192">
        <v>45930</v>
      </c>
      <c r="I40" s="188"/>
      <c r="J40" s="188"/>
      <c r="K40" s="69"/>
      <c r="L40" s="69"/>
    </row>
    <row r="41" spans="1:12" ht="63" customHeight="1" x14ac:dyDescent="0.25">
      <c r="A41" s="71" t="s">
        <v>203</v>
      </c>
      <c r="B41" s="72" t="s">
        <v>452</v>
      </c>
      <c r="C41" s="69"/>
      <c r="D41" s="69"/>
      <c r="E41" s="69"/>
      <c r="F41" s="69"/>
      <c r="G41" s="192"/>
      <c r="H41" s="192"/>
      <c r="I41" s="188"/>
      <c r="J41" s="188"/>
      <c r="K41" s="69"/>
      <c r="L41" s="69"/>
    </row>
    <row r="42" spans="1:12" ht="58.5" customHeight="1" x14ac:dyDescent="0.25">
      <c r="A42" s="71">
        <v>3</v>
      </c>
      <c r="B42" s="70" t="s">
        <v>370</v>
      </c>
      <c r="C42" s="192" t="s">
        <v>464</v>
      </c>
      <c r="D42" s="192" t="s">
        <v>464</v>
      </c>
      <c r="E42" s="69"/>
      <c r="F42" s="69"/>
      <c r="G42" s="192" t="s">
        <v>464</v>
      </c>
      <c r="H42" s="192" t="s">
        <v>464</v>
      </c>
      <c r="I42" s="188"/>
      <c r="J42" s="188"/>
      <c r="K42" s="69"/>
      <c r="L42" s="69"/>
    </row>
    <row r="43" spans="1:12" ht="34.5" customHeight="1" x14ac:dyDescent="0.25">
      <c r="A43" s="71" t="s">
        <v>202</v>
      </c>
      <c r="B43" s="70" t="s">
        <v>200</v>
      </c>
      <c r="C43" s="192">
        <v>45566</v>
      </c>
      <c r="D43" s="192">
        <v>45595</v>
      </c>
      <c r="E43" s="69"/>
      <c r="F43" s="69"/>
      <c r="G43" s="192">
        <v>45931</v>
      </c>
      <c r="H43" s="192">
        <v>45960</v>
      </c>
      <c r="I43" s="188"/>
      <c r="J43" s="188"/>
      <c r="K43" s="69"/>
      <c r="L43" s="69"/>
    </row>
    <row r="44" spans="1:12" ht="24.75" customHeight="1" x14ac:dyDescent="0.25">
      <c r="A44" s="71" t="s">
        <v>201</v>
      </c>
      <c r="B44" s="70" t="s">
        <v>198</v>
      </c>
      <c r="C44" s="192">
        <v>45580</v>
      </c>
      <c r="D44" s="192">
        <v>45626</v>
      </c>
      <c r="E44" s="69"/>
      <c r="F44" s="69"/>
      <c r="G44" s="192">
        <v>45945</v>
      </c>
      <c r="H44" s="192">
        <v>45991</v>
      </c>
      <c r="I44" s="188"/>
      <c r="J44" s="188"/>
      <c r="K44" s="69"/>
      <c r="L44" s="69"/>
    </row>
    <row r="45" spans="1:12" ht="90.75" customHeight="1" x14ac:dyDescent="0.25">
      <c r="A45" s="71" t="s">
        <v>199</v>
      </c>
      <c r="B45" s="70" t="s">
        <v>375</v>
      </c>
      <c r="C45" s="192" t="s">
        <v>464</v>
      </c>
      <c r="D45" s="192" t="s">
        <v>464</v>
      </c>
      <c r="E45" s="69"/>
      <c r="F45" s="69"/>
      <c r="G45" s="192" t="s">
        <v>464</v>
      </c>
      <c r="H45" s="192" t="s">
        <v>464</v>
      </c>
      <c r="I45" s="188"/>
      <c r="J45" s="188"/>
      <c r="K45" s="69"/>
      <c r="L45" s="69"/>
    </row>
    <row r="46" spans="1:12" ht="167.25" customHeight="1" x14ac:dyDescent="0.25">
      <c r="A46" s="71" t="s">
        <v>197</v>
      </c>
      <c r="B46" s="70" t="s">
        <v>373</v>
      </c>
      <c r="C46" s="192">
        <v>45616</v>
      </c>
      <c r="D46" s="192">
        <v>45626</v>
      </c>
      <c r="E46" s="69"/>
      <c r="F46" s="69"/>
      <c r="G46" s="192">
        <v>45981</v>
      </c>
      <c r="H46" s="192">
        <v>45991</v>
      </c>
      <c r="I46" s="188"/>
      <c r="J46" s="188"/>
      <c r="K46" s="69"/>
      <c r="L46" s="69"/>
    </row>
    <row r="47" spans="1:12" ht="30.75" customHeight="1" x14ac:dyDescent="0.25">
      <c r="A47" s="71" t="s">
        <v>195</v>
      </c>
      <c r="B47" s="70" t="s">
        <v>196</v>
      </c>
      <c r="C47" s="192">
        <v>45611</v>
      </c>
      <c r="D47" s="192">
        <v>45626</v>
      </c>
      <c r="E47" s="69"/>
      <c r="F47" s="69"/>
      <c r="G47" s="192">
        <v>45976</v>
      </c>
      <c r="H47" s="192">
        <v>45991</v>
      </c>
      <c r="I47" s="188"/>
      <c r="J47" s="188"/>
      <c r="K47" s="69"/>
      <c r="L47" s="69"/>
    </row>
    <row r="48" spans="1:12" ht="37.5" customHeight="1" x14ac:dyDescent="0.25">
      <c r="A48" s="71" t="s">
        <v>385</v>
      </c>
      <c r="B48" s="72" t="s">
        <v>194</v>
      </c>
      <c r="C48" s="192"/>
      <c r="D48" s="192"/>
      <c r="E48" s="69"/>
      <c r="F48" s="69"/>
      <c r="G48" s="192"/>
      <c r="H48" s="192"/>
      <c r="I48" s="188"/>
      <c r="J48" s="188"/>
      <c r="K48" s="69"/>
      <c r="L48" s="69"/>
    </row>
    <row r="49" spans="1:12" ht="35.25" customHeight="1" x14ac:dyDescent="0.25">
      <c r="A49" s="71">
        <v>4</v>
      </c>
      <c r="B49" s="70" t="s">
        <v>192</v>
      </c>
      <c r="C49" s="192">
        <v>45636</v>
      </c>
      <c r="D49" s="192">
        <v>45641</v>
      </c>
      <c r="E49" s="69"/>
      <c r="F49" s="69"/>
      <c r="G49" s="192">
        <v>46001</v>
      </c>
      <c r="H49" s="192">
        <v>46006</v>
      </c>
      <c r="I49" s="188"/>
      <c r="J49" s="188"/>
      <c r="K49" s="69"/>
      <c r="L49" s="69"/>
    </row>
    <row r="50" spans="1:12" ht="86.25" customHeight="1" x14ac:dyDescent="0.25">
      <c r="A50" s="71" t="s">
        <v>193</v>
      </c>
      <c r="B50" s="70" t="s">
        <v>374</v>
      </c>
      <c r="C50" s="192">
        <v>45627</v>
      </c>
      <c r="D50" s="192">
        <v>45636</v>
      </c>
      <c r="E50" s="69"/>
      <c r="F50" s="69"/>
      <c r="G50" s="192">
        <v>45992</v>
      </c>
      <c r="H50" s="192">
        <v>46001</v>
      </c>
      <c r="I50" s="188"/>
      <c r="J50" s="188"/>
      <c r="K50" s="69"/>
      <c r="L50" s="69"/>
    </row>
    <row r="51" spans="1:12" ht="77.25" customHeight="1" x14ac:dyDescent="0.25">
      <c r="A51" s="71" t="s">
        <v>191</v>
      </c>
      <c r="B51" s="70" t="s">
        <v>376</v>
      </c>
      <c r="C51" s="192" t="s">
        <v>464</v>
      </c>
      <c r="D51" s="192" t="s">
        <v>464</v>
      </c>
      <c r="E51" s="69"/>
      <c r="F51" s="69"/>
      <c r="G51" s="192" t="s">
        <v>464</v>
      </c>
      <c r="H51" s="192" t="s">
        <v>464</v>
      </c>
      <c r="I51" s="188"/>
      <c r="J51" s="188"/>
      <c r="K51" s="69"/>
      <c r="L51" s="69"/>
    </row>
    <row r="52" spans="1:12" ht="71.25" customHeight="1" x14ac:dyDescent="0.25">
      <c r="A52" s="71" t="s">
        <v>189</v>
      </c>
      <c r="B52" s="70" t="s">
        <v>190</v>
      </c>
      <c r="C52" s="192">
        <v>45641</v>
      </c>
      <c r="D52" s="192">
        <v>45656</v>
      </c>
      <c r="E52" s="69"/>
      <c r="F52" s="69"/>
      <c r="G52" s="192">
        <v>46006</v>
      </c>
      <c r="H52" s="192">
        <v>46021</v>
      </c>
      <c r="I52" s="188"/>
      <c r="J52" s="188"/>
      <c r="K52" s="69"/>
      <c r="L52" s="69"/>
    </row>
    <row r="53" spans="1:12" ht="48" customHeight="1" x14ac:dyDescent="0.25">
      <c r="A53" s="71" t="s">
        <v>187</v>
      </c>
      <c r="B53" s="144" t="s">
        <v>377</v>
      </c>
      <c r="C53" s="192">
        <v>45651</v>
      </c>
      <c r="D53" s="192">
        <v>45656</v>
      </c>
      <c r="E53" s="69"/>
      <c r="F53" s="69"/>
      <c r="G53" s="192">
        <v>46016</v>
      </c>
      <c r="H53" s="192">
        <v>46021</v>
      </c>
      <c r="I53" s="188"/>
      <c r="J53" s="188"/>
      <c r="K53" s="69"/>
      <c r="L53" s="69"/>
    </row>
    <row r="54" spans="1:12" ht="46.5" customHeight="1" x14ac:dyDescent="0.25">
      <c r="A54" s="71" t="s">
        <v>378</v>
      </c>
      <c r="B54" s="70" t="s">
        <v>188</v>
      </c>
      <c r="C54" s="189" t="s">
        <v>464</v>
      </c>
      <c r="D54" s="189" t="s">
        <v>464</v>
      </c>
      <c r="E54" s="69"/>
      <c r="F54" s="69"/>
      <c r="G54" s="192" t="s">
        <v>464</v>
      </c>
      <c r="H54" s="192" t="s">
        <v>464</v>
      </c>
      <c r="I54" s="188"/>
      <c r="J54" s="188"/>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144"/>
  <sheetViews>
    <sheetView topLeftCell="A8" zoomScale="70" zoomScaleNormal="70" zoomScaleSheetLayoutView="85" workbookViewId="0">
      <selection activeCell="AC27" sqref="AC27"/>
    </sheetView>
  </sheetViews>
  <sheetFormatPr defaultRowHeight="15.75" x14ac:dyDescent="0.25"/>
  <cols>
    <col min="1" max="1" width="9.140625" style="198"/>
    <col min="2" max="2" width="57.85546875" style="198" customWidth="1"/>
    <col min="3" max="3" width="13" style="198" customWidth="1"/>
    <col min="4" max="4" width="17.85546875" style="198" customWidth="1"/>
    <col min="5" max="5" width="18" style="198" customWidth="1"/>
    <col min="6" max="6" width="16.28515625" style="198" customWidth="1"/>
    <col min="7" max="7" width="12.85546875" style="198" customWidth="1"/>
    <col min="8" max="8" width="9.140625" style="198" customWidth="1"/>
    <col min="9" max="9" width="6.5703125" style="198" customWidth="1"/>
    <col min="10" max="10" width="9.85546875" style="198" customWidth="1"/>
    <col min="11" max="11" width="8.28515625" style="198" customWidth="1"/>
    <col min="12" max="12" width="5.140625" style="198" customWidth="1"/>
    <col min="13" max="13" width="5.28515625" style="198" customWidth="1"/>
    <col min="14" max="14" width="6.7109375" style="198" customWidth="1"/>
    <col min="15" max="15" width="8.5703125" style="198" customWidth="1"/>
    <col min="16" max="18" width="6.140625" style="198" customWidth="1"/>
    <col min="19" max="19" width="10.28515625" style="198" customWidth="1"/>
    <col min="20" max="20" width="7.28515625" style="198" customWidth="1"/>
    <col min="21" max="21" width="6" style="198" customWidth="1"/>
    <col min="22" max="22" width="7" style="198" customWidth="1"/>
    <col min="23" max="23" width="8.7109375" style="198" customWidth="1"/>
    <col min="24" max="24" width="5.7109375" style="198" customWidth="1"/>
    <col min="25" max="25" width="6.28515625" style="198" customWidth="1"/>
    <col min="26" max="26" width="6" style="198" customWidth="1"/>
    <col min="27" max="27" width="9.7109375" style="198" customWidth="1"/>
    <col min="28" max="28" width="9.140625" style="198"/>
    <col min="29" max="29" width="17.140625" style="198" customWidth="1"/>
    <col min="30" max="16384" width="9.140625" style="198"/>
  </cols>
  <sheetData>
    <row r="1" spans="1:21" ht="18.75" x14ac:dyDescent="0.25">
      <c r="U1" s="199" t="s">
        <v>69</v>
      </c>
    </row>
    <row r="2" spans="1:21" ht="18.75" x14ac:dyDescent="0.3">
      <c r="U2" s="200" t="s">
        <v>10</v>
      </c>
    </row>
    <row r="3" spans="1:21" ht="18.75" x14ac:dyDescent="0.3">
      <c r="U3" s="200" t="s">
        <v>68</v>
      </c>
    </row>
    <row r="4" spans="1:21" ht="18.75" customHeight="1" x14ac:dyDescent="0.25">
      <c r="A4" s="487" t="str">
        <f>'6.1. Паспорт сетевой график'!A5:L5</f>
        <v>Год раскрытия информации: 2025 год</v>
      </c>
      <c r="B4" s="487"/>
      <c r="C4" s="487"/>
      <c r="D4" s="487"/>
      <c r="E4" s="487"/>
      <c r="F4" s="487"/>
      <c r="G4" s="487"/>
      <c r="H4" s="487"/>
      <c r="I4" s="487"/>
      <c r="J4" s="487"/>
      <c r="K4" s="487"/>
      <c r="L4" s="487"/>
      <c r="M4" s="487"/>
      <c r="N4" s="487"/>
      <c r="O4" s="487"/>
      <c r="P4" s="487"/>
      <c r="Q4" s="487"/>
      <c r="R4" s="487"/>
      <c r="S4" s="487"/>
      <c r="T4" s="487"/>
      <c r="U4" s="487"/>
    </row>
    <row r="5" spans="1:21" ht="18.75" x14ac:dyDescent="0.3">
      <c r="U5" s="200"/>
    </row>
    <row r="6" spans="1:21" ht="18.75" x14ac:dyDescent="0.25">
      <c r="A6" s="490" t="s">
        <v>9</v>
      </c>
      <c r="B6" s="490"/>
      <c r="C6" s="490"/>
      <c r="D6" s="490"/>
      <c r="E6" s="490"/>
      <c r="F6" s="490"/>
      <c r="G6" s="490"/>
      <c r="H6" s="490"/>
      <c r="I6" s="490"/>
      <c r="J6" s="490"/>
      <c r="K6" s="490"/>
      <c r="L6" s="490"/>
      <c r="M6" s="490"/>
      <c r="N6" s="490"/>
      <c r="O6" s="490"/>
      <c r="P6" s="490"/>
      <c r="Q6" s="490"/>
      <c r="R6" s="490"/>
      <c r="S6" s="490"/>
      <c r="T6" s="490"/>
      <c r="U6" s="490"/>
    </row>
    <row r="7" spans="1:21" ht="18.75" x14ac:dyDescent="0.25">
      <c r="A7" s="201"/>
      <c r="B7" s="201"/>
      <c r="C7" s="201"/>
      <c r="D7" s="201"/>
      <c r="E7" s="201"/>
      <c r="F7" s="201"/>
      <c r="G7" s="201"/>
      <c r="H7" s="201"/>
      <c r="I7" s="201"/>
      <c r="J7" s="202"/>
      <c r="K7" s="202"/>
      <c r="L7" s="202"/>
      <c r="M7" s="202"/>
      <c r="N7" s="202"/>
      <c r="O7" s="202"/>
      <c r="P7" s="202"/>
      <c r="Q7" s="202"/>
      <c r="R7" s="202"/>
      <c r="S7" s="202"/>
      <c r="T7" s="202"/>
      <c r="U7" s="202"/>
    </row>
    <row r="8" spans="1:21" x14ac:dyDescent="0.25">
      <c r="A8" s="489" t="s">
        <v>465</v>
      </c>
      <c r="B8" s="489"/>
      <c r="C8" s="489"/>
      <c r="D8" s="489"/>
      <c r="E8" s="489"/>
      <c r="F8" s="489"/>
      <c r="G8" s="489"/>
      <c r="H8" s="489"/>
      <c r="I8" s="489"/>
      <c r="J8" s="489"/>
      <c r="K8" s="489"/>
      <c r="L8" s="489"/>
      <c r="M8" s="489"/>
      <c r="N8" s="489"/>
      <c r="O8" s="489"/>
      <c r="P8" s="489"/>
      <c r="Q8" s="489"/>
      <c r="R8" s="489"/>
      <c r="S8" s="489"/>
      <c r="T8" s="489"/>
      <c r="U8" s="489"/>
    </row>
    <row r="9" spans="1:21" ht="18.75" customHeight="1" x14ac:dyDescent="0.25">
      <c r="A9" s="485" t="s">
        <v>8</v>
      </c>
      <c r="B9" s="485"/>
      <c r="C9" s="485"/>
      <c r="D9" s="485"/>
      <c r="E9" s="485"/>
      <c r="F9" s="485"/>
      <c r="G9" s="485"/>
      <c r="H9" s="485"/>
      <c r="I9" s="485"/>
      <c r="J9" s="485"/>
      <c r="K9" s="485"/>
      <c r="L9" s="485"/>
      <c r="M9" s="485"/>
      <c r="N9" s="485"/>
      <c r="O9" s="485"/>
      <c r="P9" s="485"/>
      <c r="Q9" s="485"/>
      <c r="R9" s="485"/>
      <c r="S9" s="485"/>
      <c r="T9" s="485"/>
      <c r="U9" s="485"/>
    </row>
    <row r="10" spans="1:21" ht="18.75" x14ac:dyDescent="0.25">
      <c r="A10" s="201"/>
      <c r="B10" s="201"/>
      <c r="C10" s="201"/>
      <c r="D10" s="201"/>
      <c r="E10" s="201"/>
      <c r="F10" s="201"/>
      <c r="G10" s="201"/>
      <c r="H10" s="201"/>
      <c r="I10" s="201"/>
      <c r="J10" s="202"/>
      <c r="K10" s="202"/>
      <c r="L10" s="202"/>
      <c r="M10" s="202"/>
      <c r="N10" s="202"/>
      <c r="O10" s="202"/>
      <c r="P10" s="202"/>
      <c r="Q10" s="202"/>
      <c r="R10" s="202"/>
      <c r="S10" s="202"/>
      <c r="T10" s="202"/>
      <c r="U10" s="202"/>
    </row>
    <row r="11" spans="1:21" x14ac:dyDescent="0.25">
      <c r="A11" s="488" t="str">
        <f>'1. паспорт местоположение'!A12:C12</f>
        <v>O_TP1600.PS.0183</v>
      </c>
      <c r="B11" s="488"/>
      <c r="C11" s="488"/>
      <c r="D11" s="488"/>
      <c r="E11" s="488"/>
      <c r="F11" s="488"/>
      <c r="G11" s="488"/>
      <c r="H11" s="488"/>
      <c r="I11" s="488"/>
      <c r="J11" s="488"/>
      <c r="K11" s="488"/>
      <c r="L11" s="488"/>
      <c r="M11" s="488"/>
      <c r="N11" s="488"/>
      <c r="O11" s="488"/>
      <c r="P11" s="488"/>
      <c r="Q11" s="488"/>
      <c r="R11" s="488"/>
      <c r="S11" s="488"/>
      <c r="T11" s="488"/>
      <c r="U11" s="488"/>
    </row>
    <row r="12" spans="1:21" x14ac:dyDescent="0.25">
      <c r="A12" s="485" t="s">
        <v>7</v>
      </c>
      <c r="B12" s="485"/>
      <c r="C12" s="485"/>
      <c r="D12" s="485"/>
      <c r="E12" s="485"/>
      <c r="F12" s="485"/>
      <c r="G12" s="485"/>
      <c r="H12" s="485"/>
      <c r="I12" s="485"/>
      <c r="J12" s="485"/>
      <c r="K12" s="485"/>
      <c r="L12" s="485"/>
      <c r="M12" s="485"/>
      <c r="N12" s="485"/>
      <c r="O12" s="485"/>
      <c r="P12" s="485"/>
      <c r="Q12" s="485"/>
      <c r="R12" s="485"/>
      <c r="S12" s="485"/>
      <c r="T12" s="485"/>
      <c r="U12" s="485"/>
    </row>
    <row r="13" spans="1:21" ht="16.5" customHeight="1" x14ac:dyDescent="0.3">
      <c r="A13" s="203"/>
      <c r="B13" s="203"/>
      <c r="C13" s="203"/>
      <c r="D13" s="203"/>
      <c r="E13" s="203"/>
      <c r="F13" s="203"/>
      <c r="G13" s="203"/>
      <c r="H13" s="203"/>
      <c r="I13" s="203"/>
      <c r="J13" s="204"/>
      <c r="K13" s="204"/>
      <c r="L13" s="204"/>
      <c r="M13" s="204"/>
      <c r="N13" s="204"/>
      <c r="O13" s="204"/>
      <c r="P13" s="204"/>
      <c r="Q13" s="204"/>
      <c r="R13" s="204"/>
      <c r="S13" s="204"/>
      <c r="T13" s="204"/>
      <c r="U13" s="204"/>
    </row>
    <row r="14" spans="1:21" ht="62.25" customHeight="1" x14ac:dyDescent="0.25">
      <c r="A14" s="483"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4" s="483"/>
      <c r="C14" s="483"/>
      <c r="D14" s="483"/>
      <c r="E14" s="483"/>
      <c r="F14" s="483"/>
      <c r="G14" s="483"/>
      <c r="H14" s="483"/>
      <c r="I14" s="483"/>
      <c r="J14" s="483"/>
      <c r="K14" s="483"/>
      <c r="L14" s="483"/>
      <c r="M14" s="483"/>
      <c r="N14" s="483"/>
      <c r="O14" s="483"/>
      <c r="P14" s="483"/>
      <c r="Q14" s="483"/>
      <c r="R14" s="483"/>
      <c r="S14" s="483"/>
      <c r="T14" s="483"/>
      <c r="U14" s="483"/>
    </row>
    <row r="15" spans="1:21" ht="15.75" customHeight="1" x14ac:dyDescent="0.25">
      <c r="A15" s="485" t="s">
        <v>6</v>
      </c>
      <c r="B15" s="485"/>
      <c r="C15" s="485"/>
      <c r="D15" s="485"/>
      <c r="E15" s="485"/>
      <c r="F15" s="485"/>
      <c r="G15" s="485"/>
      <c r="H15" s="485"/>
      <c r="I15" s="485"/>
      <c r="J15" s="485"/>
      <c r="K15" s="485"/>
      <c r="L15" s="485"/>
      <c r="M15" s="485"/>
      <c r="N15" s="485"/>
      <c r="O15" s="485"/>
      <c r="P15" s="485"/>
      <c r="Q15" s="485"/>
      <c r="R15" s="485"/>
      <c r="S15" s="485"/>
      <c r="T15" s="485"/>
      <c r="U15" s="485"/>
    </row>
    <row r="16" spans="1:21" x14ac:dyDescent="0.25">
      <c r="A16" s="484"/>
      <c r="B16" s="484"/>
      <c r="C16" s="484"/>
      <c r="D16" s="484"/>
      <c r="E16" s="484"/>
      <c r="F16" s="484"/>
      <c r="G16" s="484"/>
      <c r="H16" s="484"/>
      <c r="I16" s="484"/>
      <c r="J16" s="484"/>
      <c r="K16" s="484"/>
      <c r="L16" s="484"/>
      <c r="M16" s="484"/>
      <c r="N16" s="484"/>
      <c r="O16" s="484"/>
      <c r="P16" s="484"/>
      <c r="Q16" s="484"/>
      <c r="R16" s="484"/>
      <c r="S16" s="484"/>
      <c r="T16" s="484"/>
      <c r="U16" s="484"/>
    </row>
    <row r="18" spans="1:32" x14ac:dyDescent="0.25">
      <c r="A18" s="486" t="s">
        <v>422</v>
      </c>
      <c r="B18" s="486"/>
      <c r="C18" s="486"/>
      <c r="D18" s="486"/>
      <c r="E18" s="486"/>
      <c r="F18" s="486"/>
      <c r="G18" s="486"/>
      <c r="H18" s="486"/>
      <c r="I18" s="486"/>
      <c r="J18" s="486"/>
      <c r="K18" s="486"/>
      <c r="L18" s="486"/>
      <c r="M18" s="486"/>
      <c r="N18" s="486"/>
      <c r="O18" s="486"/>
      <c r="P18" s="486"/>
      <c r="Q18" s="486"/>
      <c r="R18" s="486"/>
      <c r="S18" s="486"/>
      <c r="T18" s="486"/>
      <c r="U18" s="486"/>
    </row>
    <row r="20" spans="1:32" s="206" customFormat="1" ht="33" customHeight="1" x14ac:dyDescent="0.2">
      <c r="A20" s="479" t="s">
        <v>186</v>
      </c>
      <c r="B20" s="479" t="s">
        <v>185</v>
      </c>
      <c r="C20" s="476" t="s">
        <v>184</v>
      </c>
      <c r="D20" s="476"/>
      <c r="E20" s="482" t="s">
        <v>183</v>
      </c>
      <c r="F20" s="482"/>
      <c r="G20" s="479" t="s">
        <v>606</v>
      </c>
      <c r="H20" s="477" t="s">
        <v>478</v>
      </c>
      <c r="I20" s="478"/>
      <c r="J20" s="478"/>
      <c r="K20" s="478"/>
      <c r="L20" s="477" t="s">
        <v>479</v>
      </c>
      <c r="M20" s="478"/>
      <c r="N20" s="478"/>
      <c r="O20" s="478"/>
      <c r="P20" s="477" t="s">
        <v>480</v>
      </c>
      <c r="Q20" s="478"/>
      <c r="R20" s="478"/>
      <c r="S20" s="478"/>
      <c r="T20" s="477" t="s">
        <v>522</v>
      </c>
      <c r="U20" s="478"/>
      <c r="V20" s="478"/>
      <c r="W20" s="478"/>
      <c r="X20" s="477" t="s">
        <v>594</v>
      </c>
      <c r="Y20" s="478"/>
      <c r="Z20" s="478"/>
      <c r="AA20" s="478"/>
      <c r="AB20" s="475" t="s">
        <v>182</v>
      </c>
      <c r="AC20" s="475"/>
      <c r="AD20" s="205"/>
      <c r="AE20" s="205"/>
      <c r="AF20" s="205"/>
    </row>
    <row r="21" spans="1:32" s="206" customFormat="1" ht="99.75" customHeight="1" x14ac:dyDescent="0.2">
      <c r="A21" s="480"/>
      <c r="B21" s="480"/>
      <c r="C21" s="476"/>
      <c r="D21" s="476"/>
      <c r="E21" s="482"/>
      <c r="F21" s="482"/>
      <c r="G21" s="480"/>
      <c r="H21" s="476" t="s">
        <v>2</v>
      </c>
      <c r="I21" s="476"/>
      <c r="J21" s="476" t="s">
        <v>180</v>
      </c>
      <c r="K21" s="476"/>
      <c r="L21" s="476" t="s">
        <v>2</v>
      </c>
      <c r="M21" s="476"/>
      <c r="N21" s="476" t="s">
        <v>180</v>
      </c>
      <c r="O21" s="476"/>
      <c r="P21" s="476" t="s">
        <v>2</v>
      </c>
      <c r="Q21" s="476"/>
      <c r="R21" s="476" t="s">
        <v>180</v>
      </c>
      <c r="S21" s="476"/>
      <c r="T21" s="476" t="s">
        <v>2</v>
      </c>
      <c r="U21" s="476"/>
      <c r="V21" s="476" t="s">
        <v>180</v>
      </c>
      <c r="W21" s="476"/>
      <c r="X21" s="476" t="s">
        <v>2</v>
      </c>
      <c r="Y21" s="476"/>
      <c r="Z21" s="476" t="s">
        <v>180</v>
      </c>
      <c r="AA21" s="476"/>
      <c r="AB21" s="475"/>
      <c r="AC21" s="475"/>
    </row>
    <row r="22" spans="1:32" s="206" customFormat="1" ht="89.25" customHeight="1" x14ac:dyDescent="0.2">
      <c r="A22" s="481"/>
      <c r="B22" s="481"/>
      <c r="C22" s="197" t="s">
        <v>2</v>
      </c>
      <c r="D22" s="197" t="s">
        <v>180</v>
      </c>
      <c r="E22" s="207" t="s">
        <v>592</v>
      </c>
      <c r="F22" s="207" t="s">
        <v>593</v>
      </c>
      <c r="G22" s="481"/>
      <c r="H22" s="176" t="s">
        <v>403</v>
      </c>
      <c r="I22" s="176" t="s">
        <v>404</v>
      </c>
      <c r="J22" s="176" t="s">
        <v>403</v>
      </c>
      <c r="K22" s="176" t="s">
        <v>404</v>
      </c>
      <c r="L22" s="176" t="s">
        <v>403</v>
      </c>
      <c r="M22" s="176" t="s">
        <v>404</v>
      </c>
      <c r="N22" s="176" t="s">
        <v>403</v>
      </c>
      <c r="O22" s="176" t="s">
        <v>404</v>
      </c>
      <c r="P22" s="176" t="s">
        <v>403</v>
      </c>
      <c r="Q22" s="176" t="s">
        <v>404</v>
      </c>
      <c r="R22" s="176" t="s">
        <v>403</v>
      </c>
      <c r="S22" s="176" t="s">
        <v>404</v>
      </c>
      <c r="T22" s="176" t="s">
        <v>403</v>
      </c>
      <c r="U22" s="176" t="s">
        <v>404</v>
      </c>
      <c r="V22" s="176" t="s">
        <v>403</v>
      </c>
      <c r="W22" s="176" t="s">
        <v>404</v>
      </c>
      <c r="X22" s="176" t="s">
        <v>403</v>
      </c>
      <c r="Y22" s="176" t="s">
        <v>404</v>
      </c>
      <c r="Z22" s="176" t="s">
        <v>403</v>
      </c>
      <c r="AA22" s="176" t="s">
        <v>404</v>
      </c>
      <c r="AB22" s="197" t="s">
        <v>181</v>
      </c>
      <c r="AC22" s="197" t="s">
        <v>180</v>
      </c>
    </row>
    <row r="23" spans="1:32" s="206" customFormat="1" ht="19.5" customHeight="1" x14ac:dyDescent="0.2">
      <c r="A23" s="196">
        <v>1</v>
      </c>
      <c r="B23" s="196">
        <v>2</v>
      </c>
      <c r="C23" s="196">
        <v>3</v>
      </c>
      <c r="D23" s="196">
        <v>4</v>
      </c>
      <c r="E23" s="196">
        <v>5</v>
      </c>
      <c r="F23" s="196">
        <v>6</v>
      </c>
      <c r="G23" s="196">
        <v>7</v>
      </c>
      <c r="H23" s="196">
        <v>8</v>
      </c>
      <c r="I23" s="196">
        <v>9</v>
      </c>
      <c r="J23" s="196">
        <v>10</v>
      </c>
      <c r="K23" s="196">
        <v>11</v>
      </c>
      <c r="L23" s="196">
        <v>12</v>
      </c>
      <c r="M23" s="196">
        <v>13</v>
      </c>
      <c r="N23" s="196">
        <v>14</v>
      </c>
      <c r="O23" s="196">
        <v>15</v>
      </c>
      <c r="P23" s="196">
        <v>16</v>
      </c>
      <c r="Q23" s="196">
        <v>17</v>
      </c>
      <c r="R23" s="196">
        <v>18</v>
      </c>
      <c r="S23" s="196">
        <v>19</v>
      </c>
      <c r="T23" s="196">
        <v>20</v>
      </c>
      <c r="U23" s="196">
        <v>21</v>
      </c>
      <c r="V23" s="196">
        <v>22</v>
      </c>
      <c r="W23" s="196">
        <v>23</v>
      </c>
      <c r="X23" s="196">
        <v>24</v>
      </c>
      <c r="Y23" s="196">
        <v>25</v>
      </c>
      <c r="Z23" s="196">
        <v>26</v>
      </c>
      <c r="AA23" s="196">
        <v>27</v>
      </c>
      <c r="AB23" s="196">
        <v>28</v>
      </c>
      <c r="AC23" s="196">
        <v>29</v>
      </c>
    </row>
    <row r="24" spans="1:32" s="206" customFormat="1" ht="47.25" customHeight="1" x14ac:dyDescent="0.2">
      <c r="A24" s="208">
        <v>1</v>
      </c>
      <c r="B24" s="209" t="s">
        <v>179</v>
      </c>
      <c r="C24" s="210">
        <v>1.5966771425485355</v>
      </c>
      <c r="D24" s="210">
        <v>0.57886616999999996</v>
      </c>
      <c r="E24" s="210">
        <v>1.5966771425485355</v>
      </c>
      <c r="F24" s="210">
        <v>0</v>
      </c>
      <c r="G24" s="210">
        <v>9.4934999999999985E-3</v>
      </c>
      <c r="H24" s="210">
        <v>0</v>
      </c>
      <c r="I24" s="210"/>
      <c r="J24" s="210">
        <v>0.56937267000000003</v>
      </c>
      <c r="K24" s="210"/>
      <c r="L24" s="210">
        <v>0</v>
      </c>
      <c r="M24" s="210"/>
      <c r="N24" s="210">
        <v>0</v>
      </c>
      <c r="O24" s="210"/>
      <c r="P24" s="210">
        <v>0</v>
      </c>
      <c r="Q24" s="210"/>
      <c r="R24" s="210">
        <v>0</v>
      </c>
      <c r="S24" s="210"/>
      <c r="T24" s="210">
        <v>0</v>
      </c>
      <c r="U24" s="210"/>
      <c r="V24" s="210">
        <v>0</v>
      </c>
      <c r="W24" s="210"/>
      <c r="X24" s="210">
        <v>0</v>
      </c>
      <c r="Y24" s="210"/>
      <c r="Z24" s="210" t="s">
        <v>599</v>
      </c>
      <c r="AA24" s="210"/>
      <c r="AB24" s="210">
        <v>0</v>
      </c>
      <c r="AC24" s="210">
        <v>0.56937267000000003</v>
      </c>
    </row>
    <row r="25" spans="1:32" s="206" customFormat="1" ht="24" customHeight="1" x14ac:dyDescent="0.2">
      <c r="A25" s="211" t="s">
        <v>178</v>
      </c>
      <c r="B25" s="212" t="s">
        <v>177</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599</v>
      </c>
      <c r="AA25" s="210"/>
      <c r="AB25" s="210">
        <v>0</v>
      </c>
      <c r="AC25" s="210">
        <v>0</v>
      </c>
    </row>
    <row r="26" spans="1:32" s="206" customFormat="1" ht="12.75" x14ac:dyDescent="0.2">
      <c r="A26" s="211" t="s">
        <v>176</v>
      </c>
      <c r="B26" s="212" t="s">
        <v>175</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599</v>
      </c>
      <c r="AA26" s="210"/>
      <c r="AB26" s="210">
        <v>0</v>
      </c>
      <c r="AC26" s="210">
        <v>0</v>
      </c>
    </row>
    <row r="27" spans="1:32" s="206" customFormat="1" ht="25.5" x14ac:dyDescent="0.2">
      <c r="A27" s="211" t="s">
        <v>174</v>
      </c>
      <c r="B27" s="212" t="s">
        <v>359</v>
      </c>
      <c r="C27" s="210"/>
      <c r="D27" s="210"/>
      <c r="E27" s="210"/>
      <c r="F27" s="210"/>
      <c r="G27" s="210">
        <v>0</v>
      </c>
      <c r="H27" s="210">
        <v>0</v>
      </c>
      <c r="I27" s="210"/>
      <c r="J27" s="210">
        <v>0.22381412333333336</v>
      </c>
      <c r="K27" s="210"/>
      <c r="L27" s="210">
        <v>0</v>
      </c>
      <c r="M27" s="210"/>
      <c r="N27" s="210">
        <v>0</v>
      </c>
      <c r="O27" s="210"/>
      <c r="P27" s="210">
        <v>0</v>
      </c>
      <c r="Q27" s="210"/>
      <c r="R27" s="210">
        <v>0</v>
      </c>
      <c r="S27" s="210"/>
      <c r="T27" s="210">
        <v>0</v>
      </c>
      <c r="U27" s="210"/>
      <c r="V27" s="210">
        <v>0</v>
      </c>
      <c r="W27" s="210"/>
      <c r="X27" s="210">
        <v>0</v>
      </c>
      <c r="Y27" s="210"/>
      <c r="Z27" s="210" t="s">
        <v>599</v>
      </c>
      <c r="AA27" s="210"/>
      <c r="AB27" s="210">
        <v>0</v>
      </c>
      <c r="AC27" s="210">
        <v>0.22381412333333336</v>
      </c>
    </row>
    <row r="28" spans="1:32" s="206" customFormat="1" ht="12.75" x14ac:dyDescent="0.2">
      <c r="A28" s="211" t="s">
        <v>173</v>
      </c>
      <c r="B28" s="212" t="s">
        <v>172</v>
      </c>
      <c r="C28" s="210"/>
      <c r="D28" s="210"/>
      <c r="E28" s="210"/>
      <c r="F28" s="210"/>
      <c r="G28" s="210">
        <v>0</v>
      </c>
      <c r="H28" s="210">
        <v>0</v>
      </c>
      <c r="I28" s="210"/>
      <c r="J28" s="210">
        <v>0.33334999999999998</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0.33334999999999998</v>
      </c>
    </row>
    <row r="29" spans="1:32" s="206" customFormat="1" ht="12.75" x14ac:dyDescent="0.2">
      <c r="A29" s="211" t="s">
        <v>171</v>
      </c>
      <c r="B29" s="213" t="s">
        <v>170</v>
      </c>
      <c r="C29" s="210"/>
      <c r="D29" s="210"/>
      <c r="E29" s="210"/>
      <c r="F29" s="210"/>
      <c r="G29" s="210">
        <v>9.4934999999999985E-3</v>
      </c>
      <c r="H29" s="210">
        <v>0</v>
      </c>
      <c r="I29" s="210"/>
      <c r="J29" s="210">
        <v>1.2208546666666653E-2</v>
      </c>
      <c r="K29" s="210"/>
      <c r="L29" s="210">
        <v>0</v>
      </c>
      <c r="M29" s="210"/>
      <c r="N29" s="210">
        <v>0</v>
      </c>
      <c r="O29" s="210"/>
      <c r="P29" s="210">
        <v>0</v>
      </c>
      <c r="Q29" s="210"/>
      <c r="R29" s="210">
        <v>0</v>
      </c>
      <c r="S29" s="210"/>
      <c r="T29" s="210">
        <v>0</v>
      </c>
      <c r="U29" s="210"/>
      <c r="V29" s="210">
        <v>0</v>
      </c>
      <c r="W29" s="210"/>
      <c r="X29" s="210">
        <v>0</v>
      </c>
      <c r="Y29" s="210"/>
      <c r="Z29" s="210" t="s">
        <v>599</v>
      </c>
      <c r="AA29" s="210"/>
      <c r="AB29" s="210">
        <v>0</v>
      </c>
      <c r="AC29" s="210">
        <v>1.2208546666666653E-2</v>
      </c>
    </row>
    <row r="30" spans="1:32" s="206" customFormat="1" ht="25.5" x14ac:dyDescent="0.2">
      <c r="A30" s="208" t="s">
        <v>63</v>
      </c>
      <c r="B30" s="209" t="s">
        <v>169</v>
      </c>
      <c r="C30" s="210">
        <v>1.3391545954067048</v>
      </c>
      <c r="D30" s="210">
        <v>0.51109928999999998</v>
      </c>
      <c r="E30" s="210">
        <v>1.3391545954067048</v>
      </c>
      <c r="F30" s="210">
        <v>0</v>
      </c>
      <c r="G30" s="210">
        <v>9.4934999999999985E-3</v>
      </c>
      <c r="H30" s="210">
        <v>0</v>
      </c>
      <c r="I30" s="210"/>
      <c r="J30" s="210">
        <v>0.50160578999999994</v>
      </c>
      <c r="K30" s="210"/>
      <c r="L30" s="210">
        <v>0</v>
      </c>
      <c r="M30" s="210"/>
      <c r="N30" s="210">
        <v>0</v>
      </c>
      <c r="O30" s="210"/>
      <c r="P30" s="210">
        <v>0</v>
      </c>
      <c r="Q30" s="210"/>
      <c r="R30" s="210">
        <v>0</v>
      </c>
      <c r="S30" s="210"/>
      <c r="T30" s="210">
        <v>0</v>
      </c>
      <c r="U30" s="210"/>
      <c r="V30" s="210">
        <v>0</v>
      </c>
      <c r="W30" s="210"/>
      <c r="X30" s="210">
        <v>0</v>
      </c>
      <c r="Y30" s="210"/>
      <c r="Z30" s="210" t="s">
        <v>599</v>
      </c>
      <c r="AA30" s="210"/>
      <c r="AB30" s="210">
        <v>0</v>
      </c>
      <c r="AC30" s="210">
        <v>0.50160578999999994</v>
      </c>
    </row>
    <row r="31" spans="1:32" s="206" customFormat="1" ht="12.75" x14ac:dyDescent="0.2">
      <c r="A31" s="208" t="s">
        <v>168</v>
      </c>
      <c r="B31" s="212" t="s">
        <v>167</v>
      </c>
      <c r="C31" s="210">
        <v>6.5528084079985258E-3</v>
      </c>
      <c r="D31" s="210">
        <v>9.4934999999999985E-3</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2" s="206" customFormat="1" ht="12.75" x14ac:dyDescent="0.2">
      <c r="A32" s="208" t="s">
        <v>166</v>
      </c>
      <c r="B32" s="212" t="s">
        <v>165</v>
      </c>
      <c r="C32" s="210">
        <v>0.42918577899141858</v>
      </c>
      <c r="D32" s="210">
        <v>0.22083279</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s="206" customFormat="1" ht="12.75" x14ac:dyDescent="0.2">
      <c r="A33" s="208" t="s">
        <v>164</v>
      </c>
      <c r="B33" s="212" t="s">
        <v>163</v>
      </c>
      <c r="C33" s="210">
        <v>0.25607397530000003</v>
      </c>
      <c r="D33" s="210">
        <v>0.2049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s="206" customFormat="1" ht="12.75" x14ac:dyDescent="0.2">
      <c r="A34" s="208" t="s">
        <v>162</v>
      </c>
      <c r="B34" s="212" t="s">
        <v>161</v>
      </c>
      <c r="C34" s="210">
        <v>0.64734203270728763</v>
      </c>
      <c r="D34" s="210">
        <v>7.587300000000001E-2</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206" customFormat="1" ht="24" customHeight="1" x14ac:dyDescent="0.2">
      <c r="A35" s="208" t="s">
        <v>62</v>
      </c>
      <c r="B35" s="209" t="s">
        <v>160</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s="206" customFormat="1" ht="12.75" x14ac:dyDescent="0.2">
      <c r="A36" s="211" t="s">
        <v>159</v>
      </c>
      <c r="B36" s="212" t="s">
        <v>481</v>
      </c>
      <c r="C36" s="210"/>
      <c r="D36" s="210"/>
      <c r="E36" s="210"/>
      <c r="F36" s="210"/>
      <c r="G36" s="210">
        <v>0</v>
      </c>
      <c r="H36" s="210">
        <v>0</v>
      </c>
      <c r="I36" s="210" t="s">
        <v>482</v>
      </c>
      <c r="J36" s="210">
        <v>0</v>
      </c>
      <c r="K36" s="210" t="s">
        <v>482</v>
      </c>
      <c r="L36" s="210">
        <v>0</v>
      </c>
      <c r="M36" s="210" t="s">
        <v>482</v>
      </c>
      <c r="N36" s="210">
        <v>0</v>
      </c>
      <c r="O36" s="210" t="s">
        <v>482</v>
      </c>
      <c r="P36" s="210">
        <v>0</v>
      </c>
      <c r="Q36" s="210" t="s">
        <v>482</v>
      </c>
      <c r="R36" s="210">
        <v>0</v>
      </c>
      <c r="S36" s="210" t="s">
        <v>482</v>
      </c>
      <c r="T36" s="210">
        <v>0</v>
      </c>
      <c r="U36" s="210" t="s">
        <v>482</v>
      </c>
      <c r="V36" s="210">
        <v>0</v>
      </c>
      <c r="W36" s="210" t="s">
        <v>482</v>
      </c>
      <c r="X36" s="210">
        <v>0</v>
      </c>
      <c r="Y36" s="210" t="s">
        <v>482</v>
      </c>
      <c r="Z36" s="210" t="s">
        <v>599</v>
      </c>
      <c r="AA36" s="210" t="s">
        <v>599</v>
      </c>
      <c r="AB36" s="210">
        <v>0</v>
      </c>
      <c r="AC36" s="210">
        <v>0</v>
      </c>
    </row>
    <row r="37" spans="1:29" s="206" customFormat="1" ht="25.5" x14ac:dyDescent="0.2">
      <c r="A37" s="211" t="s">
        <v>158</v>
      </c>
      <c r="B37" s="214" t="s">
        <v>483</v>
      </c>
      <c r="C37" s="210"/>
      <c r="D37" s="210"/>
      <c r="E37" s="210"/>
      <c r="F37" s="210"/>
      <c r="G37" s="210">
        <v>0</v>
      </c>
      <c r="H37" s="210">
        <v>0</v>
      </c>
      <c r="I37" s="210" t="s">
        <v>482</v>
      </c>
      <c r="J37" s="210">
        <v>0</v>
      </c>
      <c r="K37" s="210" t="s">
        <v>482</v>
      </c>
      <c r="L37" s="210">
        <v>0</v>
      </c>
      <c r="M37" s="210" t="s">
        <v>482</v>
      </c>
      <c r="N37" s="210">
        <v>0</v>
      </c>
      <c r="O37" s="210" t="s">
        <v>482</v>
      </c>
      <c r="P37" s="210">
        <v>0</v>
      </c>
      <c r="Q37" s="210" t="s">
        <v>482</v>
      </c>
      <c r="R37" s="210">
        <v>0</v>
      </c>
      <c r="S37" s="210" t="s">
        <v>482</v>
      </c>
      <c r="T37" s="210">
        <v>0</v>
      </c>
      <c r="U37" s="210" t="s">
        <v>482</v>
      </c>
      <c r="V37" s="210">
        <v>0</v>
      </c>
      <c r="W37" s="210" t="s">
        <v>482</v>
      </c>
      <c r="X37" s="210">
        <v>0</v>
      </c>
      <c r="Y37" s="210" t="s">
        <v>482</v>
      </c>
      <c r="Z37" s="210" t="s">
        <v>599</v>
      </c>
      <c r="AA37" s="210" t="s">
        <v>599</v>
      </c>
      <c r="AB37" s="210">
        <v>0</v>
      </c>
      <c r="AC37" s="210">
        <v>0</v>
      </c>
    </row>
    <row r="38" spans="1:29" s="206" customFormat="1" ht="12.75" x14ac:dyDescent="0.2">
      <c r="A38" s="211" t="s">
        <v>157</v>
      </c>
      <c r="B38" s="214" t="s">
        <v>148</v>
      </c>
      <c r="C38" s="210"/>
      <c r="D38" s="210"/>
      <c r="E38" s="210"/>
      <c r="F38" s="210"/>
      <c r="G38" s="210">
        <v>0</v>
      </c>
      <c r="H38" s="210">
        <v>0</v>
      </c>
      <c r="I38" s="210" t="s">
        <v>482</v>
      </c>
      <c r="J38" s="210">
        <v>0</v>
      </c>
      <c r="K38" s="210" t="s">
        <v>482</v>
      </c>
      <c r="L38" s="210">
        <v>0</v>
      </c>
      <c r="M38" s="210" t="s">
        <v>482</v>
      </c>
      <c r="N38" s="210">
        <v>0</v>
      </c>
      <c r="O38" s="210" t="s">
        <v>482</v>
      </c>
      <c r="P38" s="210">
        <v>0</v>
      </c>
      <c r="Q38" s="210" t="s">
        <v>482</v>
      </c>
      <c r="R38" s="210">
        <v>0</v>
      </c>
      <c r="S38" s="210" t="s">
        <v>482</v>
      </c>
      <c r="T38" s="210">
        <v>0</v>
      </c>
      <c r="U38" s="210" t="s">
        <v>482</v>
      </c>
      <c r="V38" s="210">
        <v>0</v>
      </c>
      <c r="W38" s="210" t="s">
        <v>482</v>
      </c>
      <c r="X38" s="210">
        <v>0</v>
      </c>
      <c r="Y38" s="210" t="s">
        <v>482</v>
      </c>
      <c r="Z38" s="210" t="s">
        <v>599</v>
      </c>
      <c r="AA38" s="210" t="s">
        <v>599</v>
      </c>
      <c r="AB38" s="210">
        <v>0</v>
      </c>
      <c r="AC38" s="210">
        <v>0</v>
      </c>
    </row>
    <row r="39" spans="1:29" s="206" customFormat="1" ht="12.75" x14ac:dyDescent="0.2">
      <c r="A39" s="211" t="s">
        <v>156</v>
      </c>
      <c r="B39" s="212" t="s">
        <v>484</v>
      </c>
      <c r="C39" s="210"/>
      <c r="D39" s="210"/>
      <c r="E39" s="210"/>
      <c r="F39" s="210"/>
      <c r="G39" s="210">
        <v>0</v>
      </c>
      <c r="H39" s="210">
        <v>0</v>
      </c>
      <c r="I39" s="210" t="s">
        <v>482</v>
      </c>
      <c r="J39" s="210">
        <v>0</v>
      </c>
      <c r="K39" s="210" t="s">
        <v>482</v>
      </c>
      <c r="L39" s="210">
        <v>0</v>
      </c>
      <c r="M39" s="210" t="s">
        <v>482</v>
      </c>
      <c r="N39" s="210">
        <v>0</v>
      </c>
      <c r="O39" s="210" t="s">
        <v>482</v>
      </c>
      <c r="P39" s="210">
        <v>0</v>
      </c>
      <c r="Q39" s="210" t="s">
        <v>482</v>
      </c>
      <c r="R39" s="210">
        <v>0</v>
      </c>
      <c r="S39" s="210" t="s">
        <v>482</v>
      </c>
      <c r="T39" s="210">
        <v>0</v>
      </c>
      <c r="U39" s="210" t="s">
        <v>482</v>
      </c>
      <c r="V39" s="210">
        <v>0</v>
      </c>
      <c r="W39" s="210" t="s">
        <v>482</v>
      </c>
      <c r="X39" s="210">
        <v>0</v>
      </c>
      <c r="Y39" s="210" t="s">
        <v>482</v>
      </c>
      <c r="Z39" s="210" t="s">
        <v>599</v>
      </c>
      <c r="AA39" s="210" t="s">
        <v>599</v>
      </c>
      <c r="AB39" s="210">
        <v>0</v>
      </c>
      <c r="AC39" s="210">
        <v>0</v>
      </c>
    </row>
    <row r="40" spans="1:29" s="206" customFormat="1" ht="12.75" x14ac:dyDescent="0.2">
      <c r="A40" s="211" t="s">
        <v>155</v>
      </c>
      <c r="B40" s="212" t="s">
        <v>485</v>
      </c>
      <c r="C40" s="210"/>
      <c r="D40" s="210"/>
      <c r="E40" s="210"/>
      <c r="F40" s="210"/>
      <c r="G40" s="210">
        <v>0</v>
      </c>
      <c r="H40" s="210">
        <v>0</v>
      </c>
      <c r="I40" s="210" t="s">
        <v>482</v>
      </c>
      <c r="J40" s="210">
        <v>0</v>
      </c>
      <c r="K40" s="210" t="s">
        <v>482</v>
      </c>
      <c r="L40" s="210">
        <v>0</v>
      </c>
      <c r="M40" s="210" t="s">
        <v>482</v>
      </c>
      <c r="N40" s="210">
        <v>0</v>
      </c>
      <c r="O40" s="210" t="s">
        <v>482</v>
      </c>
      <c r="P40" s="210">
        <v>0</v>
      </c>
      <c r="Q40" s="210" t="s">
        <v>482</v>
      </c>
      <c r="R40" s="210">
        <v>0</v>
      </c>
      <c r="S40" s="210" t="s">
        <v>482</v>
      </c>
      <c r="T40" s="210">
        <v>0</v>
      </c>
      <c r="U40" s="210" t="s">
        <v>482</v>
      </c>
      <c r="V40" s="210">
        <v>0</v>
      </c>
      <c r="W40" s="210" t="s">
        <v>482</v>
      </c>
      <c r="X40" s="210">
        <v>0</v>
      </c>
      <c r="Y40" s="210" t="s">
        <v>482</v>
      </c>
      <c r="Z40" s="210" t="s">
        <v>599</v>
      </c>
      <c r="AA40" s="210" t="s">
        <v>599</v>
      </c>
      <c r="AB40" s="210">
        <v>0</v>
      </c>
      <c r="AC40" s="210">
        <v>0</v>
      </c>
    </row>
    <row r="41" spans="1:29" s="206" customFormat="1" ht="12.75" x14ac:dyDescent="0.2">
      <c r="A41" s="211" t="s">
        <v>154</v>
      </c>
      <c r="B41" s="212" t="s">
        <v>486</v>
      </c>
      <c r="C41" s="210"/>
      <c r="D41" s="210"/>
      <c r="E41" s="210"/>
      <c r="F41" s="210"/>
      <c r="G41" s="210">
        <v>0</v>
      </c>
      <c r="H41" s="210">
        <v>0</v>
      </c>
      <c r="I41" s="210" t="s">
        <v>482</v>
      </c>
      <c r="J41" s="210">
        <v>0</v>
      </c>
      <c r="K41" s="210" t="s">
        <v>482</v>
      </c>
      <c r="L41" s="210">
        <v>0</v>
      </c>
      <c r="M41" s="210" t="s">
        <v>482</v>
      </c>
      <c r="N41" s="210">
        <v>0</v>
      </c>
      <c r="O41" s="210" t="s">
        <v>482</v>
      </c>
      <c r="P41" s="210">
        <v>0</v>
      </c>
      <c r="Q41" s="210" t="s">
        <v>482</v>
      </c>
      <c r="R41" s="210">
        <v>0</v>
      </c>
      <c r="S41" s="210" t="s">
        <v>482</v>
      </c>
      <c r="T41" s="210">
        <v>0</v>
      </c>
      <c r="U41" s="210" t="s">
        <v>482</v>
      </c>
      <c r="V41" s="210">
        <v>0</v>
      </c>
      <c r="W41" s="210" t="s">
        <v>482</v>
      </c>
      <c r="X41" s="210">
        <v>0</v>
      </c>
      <c r="Y41" s="210" t="s">
        <v>482</v>
      </c>
      <c r="Z41" s="210" t="s">
        <v>599</v>
      </c>
      <c r="AA41" s="210" t="s">
        <v>599</v>
      </c>
      <c r="AB41" s="210">
        <v>0</v>
      </c>
      <c r="AC41" s="210">
        <v>0</v>
      </c>
    </row>
    <row r="42" spans="1:29" s="206" customFormat="1" ht="12.75" x14ac:dyDescent="0.2">
      <c r="A42" s="211" t="s">
        <v>153</v>
      </c>
      <c r="B42" s="212" t="s">
        <v>487</v>
      </c>
      <c r="C42" s="210"/>
      <c r="D42" s="210"/>
      <c r="E42" s="210"/>
      <c r="F42" s="210"/>
      <c r="G42" s="210">
        <v>0</v>
      </c>
      <c r="H42" s="210">
        <v>0</v>
      </c>
      <c r="I42" s="210" t="s">
        <v>482</v>
      </c>
      <c r="J42" s="210">
        <v>0</v>
      </c>
      <c r="K42" s="210" t="s">
        <v>482</v>
      </c>
      <c r="L42" s="210">
        <v>0</v>
      </c>
      <c r="M42" s="210" t="s">
        <v>482</v>
      </c>
      <c r="N42" s="210">
        <v>0</v>
      </c>
      <c r="O42" s="210" t="s">
        <v>482</v>
      </c>
      <c r="P42" s="210">
        <v>0</v>
      </c>
      <c r="Q42" s="210" t="s">
        <v>482</v>
      </c>
      <c r="R42" s="210">
        <v>0</v>
      </c>
      <c r="S42" s="210" t="s">
        <v>482</v>
      </c>
      <c r="T42" s="210">
        <v>0</v>
      </c>
      <c r="U42" s="210" t="s">
        <v>482</v>
      </c>
      <c r="V42" s="210">
        <v>0</v>
      </c>
      <c r="W42" s="210" t="s">
        <v>482</v>
      </c>
      <c r="X42" s="210">
        <v>0</v>
      </c>
      <c r="Y42" s="210" t="s">
        <v>482</v>
      </c>
      <c r="Z42" s="210" t="s">
        <v>599</v>
      </c>
      <c r="AA42" s="210" t="s">
        <v>599</v>
      </c>
      <c r="AB42" s="210">
        <v>0</v>
      </c>
      <c r="AC42" s="210">
        <v>0</v>
      </c>
    </row>
    <row r="43" spans="1:29" s="206" customFormat="1" ht="12.75" x14ac:dyDescent="0.2">
      <c r="A43" s="211" t="s">
        <v>488</v>
      </c>
      <c r="B43" s="212" t="s">
        <v>489</v>
      </c>
      <c r="C43" s="210"/>
      <c r="D43" s="210"/>
      <c r="E43" s="210"/>
      <c r="F43" s="210"/>
      <c r="G43" s="210">
        <v>0</v>
      </c>
      <c r="H43" s="210">
        <v>0</v>
      </c>
      <c r="I43" s="210" t="s">
        <v>482</v>
      </c>
      <c r="J43" s="210">
        <v>0</v>
      </c>
      <c r="K43" s="210" t="s">
        <v>482</v>
      </c>
      <c r="L43" s="210">
        <v>0</v>
      </c>
      <c r="M43" s="210" t="s">
        <v>482</v>
      </c>
      <c r="N43" s="210">
        <v>0</v>
      </c>
      <c r="O43" s="210" t="s">
        <v>482</v>
      </c>
      <c r="P43" s="210">
        <v>0</v>
      </c>
      <c r="Q43" s="210" t="s">
        <v>482</v>
      </c>
      <c r="R43" s="210">
        <v>0</v>
      </c>
      <c r="S43" s="210" t="s">
        <v>482</v>
      </c>
      <c r="T43" s="210">
        <v>0</v>
      </c>
      <c r="U43" s="210" t="s">
        <v>482</v>
      </c>
      <c r="V43" s="210">
        <v>0</v>
      </c>
      <c r="W43" s="210" t="s">
        <v>482</v>
      </c>
      <c r="X43" s="210">
        <v>0</v>
      </c>
      <c r="Y43" s="210" t="s">
        <v>482</v>
      </c>
      <c r="Z43" s="210" t="s">
        <v>599</v>
      </c>
      <c r="AA43" s="210" t="s">
        <v>599</v>
      </c>
      <c r="AB43" s="210">
        <v>0</v>
      </c>
      <c r="AC43" s="210">
        <v>0</v>
      </c>
    </row>
    <row r="44" spans="1:29" s="206" customFormat="1" ht="12.75" x14ac:dyDescent="0.2">
      <c r="A44" s="211" t="s">
        <v>490</v>
      </c>
      <c r="B44" s="212" t="s">
        <v>491</v>
      </c>
      <c r="C44" s="210"/>
      <c r="D44" s="210"/>
      <c r="E44" s="210"/>
      <c r="F44" s="210"/>
      <c r="G44" s="210">
        <v>0</v>
      </c>
      <c r="H44" s="210">
        <v>0</v>
      </c>
      <c r="I44" s="210" t="s">
        <v>482</v>
      </c>
      <c r="J44" s="210">
        <v>13</v>
      </c>
      <c r="K44" s="210">
        <v>3</v>
      </c>
      <c r="L44" s="210">
        <v>0</v>
      </c>
      <c r="M44" s="210" t="s">
        <v>482</v>
      </c>
      <c r="N44" s="210">
        <v>0</v>
      </c>
      <c r="O44" s="210" t="s">
        <v>482</v>
      </c>
      <c r="P44" s="210">
        <v>0</v>
      </c>
      <c r="Q44" s="210" t="s">
        <v>482</v>
      </c>
      <c r="R44" s="210">
        <v>0</v>
      </c>
      <c r="S44" s="210" t="s">
        <v>482</v>
      </c>
      <c r="T44" s="210">
        <v>0</v>
      </c>
      <c r="U44" s="210" t="s">
        <v>482</v>
      </c>
      <c r="V44" s="210">
        <v>0</v>
      </c>
      <c r="W44" s="210" t="s">
        <v>482</v>
      </c>
      <c r="X44" s="210">
        <v>0</v>
      </c>
      <c r="Y44" s="210" t="s">
        <v>482</v>
      </c>
      <c r="Z44" s="210" t="s">
        <v>599</v>
      </c>
      <c r="AA44" s="210" t="s">
        <v>599</v>
      </c>
      <c r="AB44" s="210">
        <v>0</v>
      </c>
      <c r="AC44" s="210">
        <v>13</v>
      </c>
    </row>
    <row r="45" spans="1:29" s="206" customFormat="1" ht="12.75" x14ac:dyDescent="0.2">
      <c r="A45" s="211" t="s">
        <v>492</v>
      </c>
      <c r="B45" s="212" t="s">
        <v>493</v>
      </c>
      <c r="C45" s="210"/>
      <c r="D45" s="210"/>
      <c r="E45" s="210"/>
      <c r="F45" s="210"/>
      <c r="G45" s="210">
        <v>0</v>
      </c>
      <c r="H45" s="210">
        <v>0</v>
      </c>
      <c r="I45" s="210" t="s">
        <v>482</v>
      </c>
      <c r="J45" s="210">
        <v>0</v>
      </c>
      <c r="K45" s="210" t="s">
        <v>482</v>
      </c>
      <c r="L45" s="210">
        <v>0</v>
      </c>
      <c r="M45" s="210" t="s">
        <v>482</v>
      </c>
      <c r="N45" s="210">
        <v>0</v>
      </c>
      <c r="O45" s="210" t="s">
        <v>482</v>
      </c>
      <c r="P45" s="210">
        <v>0</v>
      </c>
      <c r="Q45" s="210" t="s">
        <v>482</v>
      </c>
      <c r="R45" s="210">
        <v>0</v>
      </c>
      <c r="S45" s="210" t="s">
        <v>482</v>
      </c>
      <c r="T45" s="210">
        <v>0</v>
      </c>
      <c r="U45" s="210" t="s">
        <v>482</v>
      </c>
      <c r="V45" s="210">
        <v>0</v>
      </c>
      <c r="W45" s="210" t="s">
        <v>482</v>
      </c>
      <c r="X45" s="210">
        <v>0</v>
      </c>
      <c r="Y45" s="210" t="s">
        <v>482</v>
      </c>
      <c r="Z45" s="210" t="s">
        <v>599</v>
      </c>
      <c r="AA45" s="210" t="s">
        <v>599</v>
      </c>
      <c r="AB45" s="210">
        <v>0</v>
      </c>
      <c r="AC45" s="210">
        <v>0</v>
      </c>
    </row>
    <row r="46" spans="1:29" s="206" customFormat="1" ht="12.75" x14ac:dyDescent="0.2">
      <c r="A46" s="211" t="s">
        <v>494</v>
      </c>
      <c r="B46" s="212" t="s">
        <v>495</v>
      </c>
      <c r="C46" s="210"/>
      <c r="D46" s="210"/>
      <c r="E46" s="210"/>
      <c r="F46" s="210"/>
      <c r="G46" s="210">
        <v>0</v>
      </c>
      <c r="H46" s="210">
        <v>0</v>
      </c>
      <c r="I46" s="210" t="s">
        <v>482</v>
      </c>
      <c r="J46" s="210">
        <v>0</v>
      </c>
      <c r="K46" s="210" t="s">
        <v>482</v>
      </c>
      <c r="L46" s="210">
        <v>0</v>
      </c>
      <c r="M46" s="210" t="s">
        <v>482</v>
      </c>
      <c r="N46" s="210">
        <v>0</v>
      </c>
      <c r="O46" s="210" t="s">
        <v>482</v>
      </c>
      <c r="P46" s="210">
        <v>0</v>
      </c>
      <c r="Q46" s="210" t="s">
        <v>482</v>
      </c>
      <c r="R46" s="210">
        <v>0</v>
      </c>
      <c r="S46" s="210" t="s">
        <v>482</v>
      </c>
      <c r="T46" s="210">
        <v>0</v>
      </c>
      <c r="U46" s="210" t="s">
        <v>482</v>
      </c>
      <c r="V46" s="210">
        <v>0</v>
      </c>
      <c r="W46" s="210" t="s">
        <v>482</v>
      </c>
      <c r="X46" s="210">
        <v>0</v>
      </c>
      <c r="Y46" s="210" t="s">
        <v>482</v>
      </c>
      <c r="Z46" s="210" t="s">
        <v>599</v>
      </c>
      <c r="AA46" s="210" t="s">
        <v>599</v>
      </c>
      <c r="AB46" s="210">
        <v>0</v>
      </c>
      <c r="AC46" s="210">
        <v>0</v>
      </c>
    </row>
    <row r="47" spans="1:29" s="206" customFormat="1" ht="12.75" x14ac:dyDescent="0.2">
      <c r="A47" s="208" t="s">
        <v>61</v>
      </c>
      <c r="B47" s="209" t="s">
        <v>152</v>
      </c>
      <c r="C47" s="210"/>
      <c r="D47" s="210"/>
      <c r="E47" s="210"/>
      <c r="F47" s="210"/>
      <c r="G47" s="210"/>
      <c r="H47" s="210"/>
      <c r="I47" s="210"/>
      <c r="J47" s="210"/>
      <c r="K47" s="210"/>
      <c r="L47" s="210"/>
      <c r="M47" s="210"/>
      <c r="N47" s="210"/>
      <c r="O47" s="210"/>
      <c r="P47" s="210"/>
      <c r="Q47" s="210"/>
      <c r="R47" s="210"/>
      <c r="S47" s="210"/>
      <c r="T47" s="210"/>
      <c r="U47" s="210"/>
      <c r="V47" s="210"/>
      <c r="W47" s="210"/>
      <c r="X47" s="210"/>
      <c r="Y47" s="210"/>
      <c r="Z47" s="210"/>
      <c r="AA47" s="210"/>
      <c r="AB47" s="210"/>
      <c r="AC47" s="210"/>
    </row>
    <row r="48" spans="1:29" s="206" customFormat="1" ht="12.75" x14ac:dyDescent="0.2">
      <c r="A48" s="211" t="s">
        <v>151</v>
      </c>
      <c r="B48" s="212" t="s">
        <v>481</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599</v>
      </c>
      <c r="AA48" s="210"/>
      <c r="AB48" s="210">
        <v>0</v>
      </c>
      <c r="AC48" s="210">
        <v>0</v>
      </c>
    </row>
    <row r="49" spans="1:29" s="206" customFormat="1" ht="25.5" x14ac:dyDescent="0.2">
      <c r="A49" s="211" t="s">
        <v>150</v>
      </c>
      <c r="B49" s="214" t="s">
        <v>483</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599</v>
      </c>
      <c r="AA49" s="210"/>
      <c r="AB49" s="210">
        <v>0</v>
      </c>
      <c r="AC49" s="210">
        <v>0</v>
      </c>
    </row>
    <row r="50" spans="1:29" s="206" customFormat="1" ht="12.75" x14ac:dyDescent="0.2">
      <c r="A50" s="211" t="s">
        <v>149</v>
      </c>
      <c r="B50" s="214" t="s">
        <v>148</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599</v>
      </c>
      <c r="AA50" s="210"/>
      <c r="AB50" s="210">
        <v>0</v>
      </c>
      <c r="AC50" s="210">
        <v>0</v>
      </c>
    </row>
    <row r="51" spans="1:29" s="206" customFormat="1" ht="35.25" customHeight="1" x14ac:dyDescent="0.2">
      <c r="A51" s="211" t="s">
        <v>147</v>
      </c>
      <c r="B51" s="212" t="s">
        <v>146</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599</v>
      </c>
      <c r="AA51" s="210"/>
      <c r="AB51" s="210">
        <v>0</v>
      </c>
      <c r="AC51" s="210">
        <v>0</v>
      </c>
    </row>
    <row r="52" spans="1:29" s="206" customFormat="1" ht="12.75" x14ac:dyDescent="0.2">
      <c r="A52" s="211" t="s">
        <v>145</v>
      </c>
      <c r="B52" s="212" t="s">
        <v>144</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599</v>
      </c>
      <c r="AA52" s="210"/>
      <c r="AB52" s="210">
        <v>0</v>
      </c>
      <c r="AC52" s="210">
        <v>0</v>
      </c>
    </row>
    <row r="53" spans="1:29" s="206" customFormat="1" ht="12.75" x14ac:dyDescent="0.2">
      <c r="A53" s="211" t="s">
        <v>143</v>
      </c>
      <c r="B53" s="212" t="s">
        <v>142</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599</v>
      </c>
      <c r="AA53" s="210"/>
      <c r="AB53" s="210">
        <v>0</v>
      </c>
      <c r="AC53" s="210">
        <v>0</v>
      </c>
    </row>
    <row r="54" spans="1:29" s="206" customFormat="1" ht="12.75" x14ac:dyDescent="0.2">
      <c r="A54" s="211" t="s">
        <v>141</v>
      </c>
      <c r="B54" s="212" t="s">
        <v>485</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599</v>
      </c>
      <c r="AA54" s="210"/>
      <c r="AB54" s="210">
        <v>0</v>
      </c>
      <c r="AC54" s="210">
        <v>0</v>
      </c>
    </row>
    <row r="55" spans="1:29" s="206" customFormat="1" ht="12.75" x14ac:dyDescent="0.2">
      <c r="A55" s="211" t="s">
        <v>496</v>
      </c>
      <c r="B55" s="212" t="s">
        <v>486</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599</v>
      </c>
      <c r="AA55" s="210"/>
      <c r="AB55" s="210">
        <v>0</v>
      </c>
      <c r="AC55" s="210">
        <v>0</v>
      </c>
    </row>
    <row r="56" spans="1:29" s="206" customFormat="1" ht="12.75" x14ac:dyDescent="0.2">
      <c r="A56" s="211" t="s">
        <v>497</v>
      </c>
      <c r="B56" s="212" t="s">
        <v>487</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599</v>
      </c>
      <c r="AA56" s="210"/>
      <c r="AB56" s="210">
        <v>0</v>
      </c>
      <c r="AC56" s="210">
        <v>0</v>
      </c>
    </row>
    <row r="57" spans="1:29" s="206" customFormat="1" ht="12.75" x14ac:dyDescent="0.2">
      <c r="A57" s="211" t="s">
        <v>498</v>
      </c>
      <c r="B57" s="212" t="s">
        <v>489</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599</v>
      </c>
      <c r="AA57" s="210"/>
      <c r="AB57" s="210">
        <v>0</v>
      </c>
      <c r="AC57" s="210">
        <v>0</v>
      </c>
    </row>
    <row r="58" spans="1:29" s="206" customFormat="1" ht="36.75" customHeight="1" x14ac:dyDescent="0.2">
      <c r="A58" s="211" t="s">
        <v>499</v>
      </c>
      <c r="B58" s="212" t="s">
        <v>491</v>
      </c>
      <c r="C58" s="210">
        <v>13</v>
      </c>
      <c r="D58" s="210">
        <v>13</v>
      </c>
      <c r="E58" s="210"/>
      <c r="F58" s="210"/>
      <c r="G58" s="210">
        <v>0</v>
      </c>
      <c r="H58" s="210">
        <v>0</v>
      </c>
      <c r="I58" s="210"/>
      <c r="J58" s="210">
        <v>13</v>
      </c>
      <c r="K58" s="210"/>
      <c r="L58" s="210">
        <v>0</v>
      </c>
      <c r="M58" s="210"/>
      <c r="N58" s="210">
        <v>0</v>
      </c>
      <c r="O58" s="210"/>
      <c r="P58" s="210">
        <v>0</v>
      </c>
      <c r="Q58" s="210"/>
      <c r="R58" s="210">
        <v>0</v>
      </c>
      <c r="S58" s="210"/>
      <c r="T58" s="210">
        <v>0</v>
      </c>
      <c r="U58" s="210"/>
      <c r="V58" s="210">
        <v>0</v>
      </c>
      <c r="W58" s="210"/>
      <c r="X58" s="210">
        <v>0</v>
      </c>
      <c r="Y58" s="210"/>
      <c r="Z58" s="210" t="s">
        <v>599</v>
      </c>
      <c r="AA58" s="210"/>
      <c r="AB58" s="210">
        <v>0</v>
      </c>
      <c r="AC58" s="210">
        <v>13</v>
      </c>
    </row>
    <row r="59" spans="1:29" s="206" customFormat="1" ht="12.75" x14ac:dyDescent="0.2">
      <c r="A59" s="211" t="s">
        <v>500</v>
      </c>
      <c r="B59" s="212" t="s">
        <v>493</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599</v>
      </c>
      <c r="AA59" s="210"/>
      <c r="AB59" s="210">
        <v>0</v>
      </c>
      <c r="AC59" s="210">
        <v>0</v>
      </c>
    </row>
    <row r="60" spans="1:29" s="206" customFormat="1" ht="12.75" x14ac:dyDescent="0.2">
      <c r="A60" s="211" t="s">
        <v>501</v>
      </c>
      <c r="B60" s="212" t="s">
        <v>495</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599</v>
      </c>
      <c r="AA60" s="210"/>
      <c r="AB60" s="210">
        <v>0</v>
      </c>
      <c r="AC60" s="210">
        <v>0</v>
      </c>
    </row>
    <row r="61" spans="1:29" s="206" customFormat="1" ht="12.75" x14ac:dyDescent="0.2">
      <c r="A61" s="208" t="s">
        <v>59</v>
      </c>
      <c r="B61" s="209" t="s">
        <v>140</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s="206" customFormat="1" ht="12.75" x14ac:dyDescent="0.2">
      <c r="A62" s="211" t="s">
        <v>139</v>
      </c>
      <c r="B62" s="212" t="s">
        <v>138</v>
      </c>
      <c r="C62" s="210">
        <v>1.3391545954067048</v>
      </c>
      <c r="D62" s="210">
        <v>0.51109928999999998</v>
      </c>
      <c r="E62" s="210"/>
      <c r="F62" s="210"/>
      <c r="G62" s="210">
        <v>0</v>
      </c>
      <c r="H62" s="210">
        <v>0</v>
      </c>
      <c r="I62" s="210"/>
      <c r="J62" s="210">
        <v>0.51109928999999998</v>
      </c>
      <c r="K62" s="210"/>
      <c r="L62" s="210">
        <v>0</v>
      </c>
      <c r="M62" s="210"/>
      <c r="N62" s="210">
        <v>0</v>
      </c>
      <c r="O62" s="210"/>
      <c r="P62" s="210">
        <v>0</v>
      </c>
      <c r="Q62" s="210"/>
      <c r="R62" s="210">
        <v>0</v>
      </c>
      <c r="S62" s="210"/>
      <c r="T62" s="210">
        <v>0</v>
      </c>
      <c r="U62" s="210"/>
      <c r="V62" s="210">
        <v>0</v>
      </c>
      <c r="W62" s="210"/>
      <c r="X62" s="210">
        <v>0</v>
      </c>
      <c r="Y62" s="210"/>
      <c r="Z62" s="210" t="s">
        <v>599</v>
      </c>
      <c r="AA62" s="210"/>
      <c r="AB62" s="210">
        <v>0</v>
      </c>
      <c r="AC62" s="210">
        <v>0.51109928999999998</v>
      </c>
    </row>
    <row r="63" spans="1:29" s="206" customFormat="1" ht="12.75" x14ac:dyDescent="0.2">
      <c r="A63" s="211" t="s">
        <v>137</v>
      </c>
      <c r="B63" s="214" t="s">
        <v>131</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599</v>
      </c>
      <c r="AA63" s="210"/>
      <c r="AB63" s="210">
        <v>0</v>
      </c>
      <c r="AC63" s="210">
        <v>0</v>
      </c>
    </row>
    <row r="64" spans="1:29" s="206" customFormat="1" ht="12.75" x14ac:dyDescent="0.2">
      <c r="A64" s="211" t="s">
        <v>136</v>
      </c>
      <c r="B64" s="212" t="s">
        <v>130</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599</v>
      </c>
      <c r="AA64" s="210"/>
      <c r="AB64" s="210">
        <v>0</v>
      </c>
      <c r="AC64" s="210">
        <v>0</v>
      </c>
    </row>
    <row r="65" spans="1:29" s="206" customFormat="1" ht="12.75" x14ac:dyDescent="0.2">
      <c r="A65" s="211" t="s">
        <v>135</v>
      </c>
      <c r="B65" s="214" t="s">
        <v>129</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599</v>
      </c>
      <c r="AA65" s="210"/>
      <c r="AB65" s="210">
        <v>0</v>
      </c>
      <c r="AC65" s="210">
        <v>0</v>
      </c>
    </row>
    <row r="66" spans="1:29" s="206" customFormat="1" ht="17.25" customHeight="1" x14ac:dyDescent="0.2">
      <c r="A66" s="211" t="s">
        <v>134</v>
      </c>
      <c r="B66" s="214" t="s">
        <v>128</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599</v>
      </c>
      <c r="AA66" s="210"/>
      <c r="AB66" s="210">
        <v>0</v>
      </c>
      <c r="AC66" s="210">
        <v>0</v>
      </c>
    </row>
    <row r="67" spans="1:29" s="206" customFormat="1" ht="17.25" customHeight="1" x14ac:dyDescent="0.2">
      <c r="A67" s="211" t="s">
        <v>133</v>
      </c>
      <c r="B67" s="212" t="s">
        <v>485</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599</v>
      </c>
      <c r="AA67" s="210"/>
      <c r="AB67" s="210">
        <v>0</v>
      </c>
      <c r="AC67" s="210">
        <v>0</v>
      </c>
    </row>
    <row r="68" spans="1:29" s="206" customFormat="1" ht="17.25" customHeight="1" x14ac:dyDescent="0.2">
      <c r="A68" s="211" t="s">
        <v>502</v>
      </c>
      <c r="B68" s="212" t="s">
        <v>486</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599</v>
      </c>
      <c r="AA68" s="210"/>
      <c r="AB68" s="210">
        <v>0</v>
      </c>
      <c r="AC68" s="210">
        <v>0</v>
      </c>
    </row>
    <row r="69" spans="1:29" s="206" customFormat="1" ht="17.25" customHeight="1" x14ac:dyDescent="0.2">
      <c r="A69" s="211" t="s">
        <v>503</v>
      </c>
      <c r="B69" s="212" t="s">
        <v>487</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599</v>
      </c>
      <c r="AA69" s="210"/>
      <c r="AB69" s="210">
        <v>0</v>
      </c>
      <c r="AC69" s="210">
        <v>0</v>
      </c>
    </row>
    <row r="70" spans="1:29" s="206" customFormat="1" ht="17.25" customHeight="1" x14ac:dyDescent="0.2">
      <c r="A70" s="211" t="s">
        <v>504</v>
      </c>
      <c r="B70" s="212" t="s">
        <v>489</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599</v>
      </c>
      <c r="AA70" s="210"/>
      <c r="AB70" s="210">
        <v>0</v>
      </c>
      <c r="AC70" s="210">
        <v>0</v>
      </c>
    </row>
    <row r="71" spans="1:29" s="206" customFormat="1" ht="17.25" customHeight="1" x14ac:dyDescent="0.2">
      <c r="A71" s="211" t="s">
        <v>505</v>
      </c>
      <c r="B71" s="212" t="s">
        <v>491</v>
      </c>
      <c r="C71" s="210">
        <v>13</v>
      </c>
      <c r="D71" s="210">
        <v>13</v>
      </c>
      <c r="E71" s="210"/>
      <c r="F71" s="210"/>
      <c r="G71" s="210">
        <v>0</v>
      </c>
      <c r="H71" s="210">
        <v>0</v>
      </c>
      <c r="I71" s="210"/>
      <c r="J71" s="210">
        <v>13</v>
      </c>
      <c r="K71" s="210"/>
      <c r="L71" s="210">
        <v>0</v>
      </c>
      <c r="M71" s="210"/>
      <c r="N71" s="210">
        <v>0</v>
      </c>
      <c r="O71" s="210"/>
      <c r="P71" s="210">
        <v>0</v>
      </c>
      <c r="Q71" s="210"/>
      <c r="R71" s="210">
        <v>0</v>
      </c>
      <c r="S71" s="210"/>
      <c r="T71" s="210">
        <v>0</v>
      </c>
      <c r="U71" s="210"/>
      <c r="V71" s="210">
        <v>0</v>
      </c>
      <c r="W71" s="210"/>
      <c r="X71" s="210">
        <v>0</v>
      </c>
      <c r="Y71" s="210"/>
      <c r="Z71" s="210" t="s">
        <v>599</v>
      </c>
      <c r="AA71" s="210"/>
      <c r="AB71" s="210">
        <v>0</v>
      </c>
      <c r="AC71" s="210">
        <v>13</v>
      </c>
    </row>
    <row r="72" spans="1:29" s="206" customFormat="1" ht="17.25" customHeight="1" x14ac:dyDescent="0.2">
      <c r="A72" s="211" t="s">
        <v>506</v>
      </c>
      <c r="B72" s="212" t="s">
        <v>493</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599</v>
      </c>
      <c r="AA72" s="210"/>
      <c r="AB72" s="210">
        <v>0</v>
      </c>
      <c r="AC72" s="210">
        <v>0</v>
      </c>
    </row>
    <row r="73" spans="1:29" s="206" customFormat="1" ht="17.25" customHeight="1" x14ac:dyDescent="0.2">
      <c r="A73" s="211" t="s">
        <v>507</v>
      </c>
      <c r="B73" s="212" t="s">
        <v>495</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599</v>
      </c>
      <c r="AA73" s="210"/>
      <c r="AB73" s="210">
        <v>0</v>
      </c>
      <c r="AC73" s="210">
        <v>0</v>
      </c>
    </row>
    <row r="74" spans="1:29" s="206" customFormat="1" ht="51.75" customHeight="1" x14ac:dyDescent="0.2">
      <c r="A74" s="208" t="s">
        <v>58</v>
      </c>
      <c r="B74" s="215" t="s">
        <v>227</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599</v>
      </c>
      <c r="AA74" s="210"/>
      <c r="AB74" s="210">
        <v>0</v>
      </c>
      <c r="AC74" s="210">
        <v>0</v>
      </c>
    </row>
    <row r="75" spans="1:29" s="206" customFormat="1" ht="21.75" customHeight="1" x14ac:dyDescent="0.2">
      <c r="A75" s="208" t="s">
        <v>56</v>
      </c>
      <c r="B75" s="209" t="s">
        <v>132</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s="206" customFormat="1" ht="23.25" customHeight="1" x14ac:dyDescent="0.2">
      <c r="A76" s="211" t="s">
        <v>222</v>
      </c>
      <c r="B76" s="212" t="s">
        <v>481</v>
      </c>
      <c r="C76" s="216"/>
      <c r="D76" s="217"/>
      <c r="E76" s="217"/>
      <c r="F76" s="217"/>
      <c r="G76" s="210">
        <v>0</v>
      </c>
      <c r="H76" s="210" t="s">
        <v>599</v>
      </c>
      <c r="I76" s="218"/>
      <c r="J76" s="210">
        <v>0</v>
      </c>
      <c r="K76" s="219"/>
      <c r="L76" s="210" t="s">
        <v>599</v>
      </c>
      <c r="M76" s="219"/>
      <c r="N76" s="210">
        <v>0</v>
      </c>
      <c r="O76" s="219"/>
      <c r="P76" s="210" t="s">
        <v>599</v>
      </c>
      <c r="Q76" s="219"/>
      <c r="R76" s="210">
        <v>0</v>
      </c>
      <c r="S76" s="219"/>
      <c r="T76" s="210" t="s">
        <v>599</v>
      </c>
      <c r="U76" s="219"/>
      <c r="V76" s="210">
        <v>0</v>
      </c>
      <c r="W76" s="219"/>
      <c r="X76" s="210">
        <v>0</v>
      </c>
      <c r="Y76" s="219"/>
      <c r="Z76" s="210" t="s">
        <v>599</v>
      </c>
      <c r="AA76" s="219"/>
      <c r="AB76" s="210">
        <v>0</v>
      </c>
      <c r="AC76" s="210">
        <v>0</v>
      </c>
    </row>
    <row r="77" spans="1:29" s="206" customFormat="1" ht="18.75" customHeight="1" x14ac:dyDescent="0.2">
      <c r="A77" s="211" t="s">
        <v>223</v>
      </c>
      <c r="B77" s="214" t="s">
        <v>483</v>
      </c>
      <c r="C77" s="210"/>
      <c r="D77" s="210"/>
      <c r="E77" s="210"/>
      <c r="F77" s="210"/>
      <c r="G77" s="210">
        <v>0</v>
      </c>
      <c r="H77" s="210" t="s">
        <v>599</v>
      </c>
      <c r="I77" s="210"/>
      <c r="J77" s="210">
        <v>0</v>
      </c>
      <c r="K77" s="210"/>
      <c r="L77" s="210" t="s">
        <v>599</v>
      </c>
      <c r="M77" s="210"/>
      <c r="N77" s="210">
        <v>0</v>
      </c>
      <c r="O77" s="210"/>
      <c r="P77" s="210" t="s">
        <v>599</v>
      </c>
      <c r="Q77" s="210"/>
      <c r="R77" s="210">
        <v>0</v>
      </c>
      <c r="S77" s="210"/>
      <c r="T77" s="210" t="s">
        <v>599</v>
      </c>
      <c r="U77" s="210"/>
      <c r="V77" s="210">
        <v>0</v>
      </c>
      <c r="W77" s="210"/>
      <c r="X77" s="210">
        <v>0</v>
      </c>
      <c r="Y77" s="210"/>
      <c r="Z77" s="210" t="s">
        <v>599</v>
      </c>
      <c r="AA77" s="210"/>
      <c r="AB77" s="210">
        <v>0</v>
      </c>
      <c r="AC77" s="210">
        <v>0</v>
      </c>
    </row>
    <row r="78" spans="1:29" s="206" customFormat="1" ht="12.75" x14ac:dyDescent="0.2">
      <c r="A78" s="211" t="s">
        <v>224</v>
      </c>
      <c r="B78" s="214" t="s">
        <v>148</v>
      </c>
      <c r="C78" s="210"/>
      <c r="D78" s="210"/>
      <c r="E78" s="210"/>
      <c r="F78" s="210"/>
      <c r="G78" s="210">
        <v>0</v>
      </c>
      <c r="H78" s="210" t="s">
        <v>599</v>
      </c>
      <c r="I78" s="210"/>
      <c r="J78" s="210">
        <v>0</v>
      </c>
      <c r="K78" s="210"/>
      <c r="L78" s="210" t="s">
        <v>599</v>
      </c>
      <c r="M78" s="210"/>
      <c r="N78" s="210">
        <v>0</v>
      </c>
      <c r="O78" s="210"/>
      <c r="P78" s="210" t="s">
        <v>599</v>
      </c>
      <c r="Q78" s="210"/>
      <c r="R78" s="210">
        <v>0</v>
      </c>
      <c r="S78" s="210"/>
      <c r="T78" s="210" t="s">
        <v>599</v>
      </c>
      <c r="U78" s="210"/>
      <c r="V78" s="210">
        <v>0</v>
      </c>
      <c r="W78" s="210"/>
      <c r="X78" s="210">
        <v>0</v>
      </c>
      <c r="Y78" s="210"/>
      <c r="Z78" s="210" t="s">
        <v>599</v>
      </c>
      <c r="AA78" s="210"/>
      <c r="AB78" s="210">
        <v>0</v>
      </c>
      <c r="AC78" s="210">
        <v>0</v>
      </c>
    </row>
    <row r="79" spans="1:29" s="206" customFormat="1" ht="12.75" x14ac:dyDescent="0.2">
      <c r="A79" s="211" t="s">
        <v>225</v>
      </c>
      <c r="B79" s="212" t="s">
        <v>508</v>
      </c>
      <c r="C79" s="210"/>
      <c r="D79" s="210"/>
      <c r="E79" s="210"/>
      <c r="F79" s="210"/>
      <c r="G79" s="210">
        <v>0</v>
      </c>
      <c r="H79" s="210" t="s">
        <v>599</v>
      </c>
      <c r="I79" s="210"/>
      <c r="J79" s="210">
        <v>0</v>
      </c>
      <c r="K79" s="210"/>
      <c r="L79" s="210" t="s">
        <v>599</v>
      </c>
      <c r="M79" s="210"/>
      <c r="N79" s="210">
        <v>0</v>
      </c>
      <c r="O79" s="210"/>
      <c r="P79" s="210" t="s">
        <v>599</v>
      </c>
      <c r="Q79" s="210"/>
      <c r="R79" s="210">
        <v>0</v>
      </c>
      <c r="S79" s="210"/>
      <c r="T79" s="210" t="s">
        <v>599</v>
      </c>
      <c r="U79" s="210"/>
      <c r="V79" s="210">
        <v>0</v>
      </c>
      <c r="W79" s="210"/>
      <c r="X79" s="210">
        <v>0</v>
      </c>
      <c r="Y79" s="210"/>
      <c r="Z79" s="210" t="s">
        <v>599</v>
      </c>
      <c r="AA79" s="210"/>
      <c r="AB79" s="210">
        <v>0</v>
      </c>
      <c r="AC79" s="210">
        <v>0</v>
      </c>
    </row>
    <row r="80" spans="1:29" s="206" customFormat="1" ht="12.75" x14ac:dyDescent="0.2">
      <c r="A80" s="211" t="s">
        <v>226</v>
      </c>
      <c r="B80" s="212" t="s">
        <v>485</v>
      </c>
      <c r="C80" s="220"/>
      <c r="D80" s="219"/>
      <c r="E80" s="218"/>
      <c r="F80" s="218"/>
      <c r="G80" s="210">
        <v>0</v>
      </c>
      <c r="H80" s="210" t="s">
        <v>599</v>
      </c>
      <c r="I80" s="218"/>
      <c r="J80" s="210">
        <v>0</v>
      </c>
      <c r="K80" s="219"/>
      <c r="L80" s="210" t="s">
        <v>599</v>
      </c>
      <c r="M80" s="219"/>
      <c r="N80" s="210">
        <v>0</v>
      </c>
      <c r="O80" s="219"/>
      <c r="P80" s="210" t="s">
        <v>599</v>
      </c>
      <c r="Q80" s="219"/>
      <c r="R80" s="210">
        <v>0</v>
      </c>
      <c r="S80" s="219"/>
      <c r="T80" s="210" t="s">
        <v>599</v>
      </c>
      <c r="U80" s="219"/>
      <c r="V80" s="210">
        <v>0</v>
      </c>
      <c r="W80" s="219"/>
      <c r="X80" s="210">
        <v>0</v>
      </c>
      <c r="Y80" s="219"/>
      <c r="Z80" s="210" t="s">
        <v>599</v>
      </c>
      <c r="AA80" s="219"/>
      <c r="AB80" s="210">
        <v>0</v>
      </c>
      <c r="AC80" s="210">
        <v>0</v>
      </c>
    </row>
    <row r="81" spans="1:29" s="206" customFormat="1" ht="12.75" x14ac:dyDescent="0.2">
      <c r="A81" s="211" t="s">
        <v>509</v>
      </c>
      <c r="B81" s="212" t="s">
        <v>486</v>
      </c>
      <c r="C81" s="220"/>
      <c r="D81" s="219"/>
      <c r="E81" s="218"/>
      <c r="F81" s="218"/>
      <c r="G81" s="210">
        <v>0</v>
      </c>
      <c r="H81" s="210" t="s">
        <v>599</v>
      </c>
      <c r="I81" s="218"/>
      <c r="J81" s="210">
        <v>0</v>
      </c>
      <c r="K81" s="219"/>
      <c r="L81" s="210" t="s">
        <v>599</v>
      </c>
      <c r="M81" s="219"/>
      <c r="N81" s="210">
        <v>0</v>
      </c>
      <c r="O81" s="219"/>
      <c r="P81" s="210" t="s">
        <v>599</v>
      </c>
      <c r="Q81" s="219"/>
      <c r="R81" s="210">
        <v>0</v>
      </c>
      <c r="S81" s="219"/>
      <c r="T81" s="210" t="s">
        <v>599</v>
      </c>
      <c r="U81" s="219"/>
      <c r="V81" s="210">
        <v>0</v>
      </c>
      <c r="W81" s="219"/>
      <c r="X81" s="210">
        <v>0</v>
      </c>
      <c r="Y81" s="219"/>
      <c r="Z81" s="210" t="s">
        <v>599</v>
      </c>
      <c r="AA81" s="219"/>
      <c r="AB81" s="210">
        <v>0</v>
      </c>
      <c r="AC81" s="210">
        <v>0</v>
      </c>
    </row>
    <row r="82" spans="1:29" s="206" customFormat="1" ht="12.75" x14ac:dyDescent="0.2">
      <c r="A82" s="211" t="s">
        <v>510</v>
      </c>
      <c r="B82" s="212" t="s">
        <v>487</v>
      </c>
      <c r="C82" s="220"/>
      <c r="D82" s="219"/>
      <c r="E82" s="218"/>
      <c r="F82" s="218"/>
      <c r="G82" s="210">
        <v>0</v>
      </c>
      <c r="H82" s="210" t="s">
        <v>599</v>
      </c>
      <c r="I82" s="218"/>
      <c r="J82" s="210">
        <v>0</v>
      </c>
      <c r="K82" s="219"/>
      <c r="L82" s="210" t="s">
        <v>599</v>
      </c>
      <c r="M82" s="219"/>
      <c r="N82" s="210">
        <v>0</v>
      </c>
      <c r="O82" s="219"/>
      <c r="P82" s="210" t="s">
        <v>599</v>
      </c>
      <c r="Q82" s="219"/>
      <c r="R82" s="210">
        <v>0</v>
      </c>
      <c r="S82" s="219"/>
      <c r="T82" s="210" t="s">
        <v>599</v>
      </c>
      <c r="U82" s="219"/>
      <c r="V82" s="210">
        <v>0</v>
      </c>
      <c r="W82" s="219"/>
      <c r="X82" s="210">
        <v>0</v>
      </c>
      <c r="Y82" s="219"/>
      <c r="Z82" s="210" t="s">
        <v>599</v>
      </c>
      <c r="AA82" s="219"/>
      <c r="AB82" s="210">
        <v>0</v>
      </c>
      <c r="AC82" s="210">
        <v>0</v>
      </c>
    </row>
    <row r="83" spans="1:29" s="206" customFormat="1" ht="12.75" x14ac:dyDescent="0.2">
      <c r="A83" s="211" t="s">
        <v>511</v>
      </c>
      <c r="B83" s="212" t="s">
        <v>489</v>
      </c>
      <c r="C83" s="220"/>
      <c r="D83" s="219"/>
      <c r="E83" s="218"/>
      <c r="F83" s="218"/>
      <c r="G83" s="210">
        <v>0</v>
      </c>
      <c r="H83" s="210" t="s">
        <v>599</v>
      </c>
      <c r="I83" s="218"/>
      <c r="J83" s="210">
        <v>0</v>
      </c>
      <c r="K83" s="219"/>
      <c r="L83" s="210" t="s">
        <v>599</v>
      </c>
      <c r="M83" s="219"/>
      <c r="N83" s="210">
        <v>0</v>
      </c>
      <c r="O83" s="219"/>
      <c r="P83" s="210" t="s">
        <v>599</v>
      </c>
      <c r="Q83" s="219"/>
      <c r="R83" s="210">
        <v>0</v>
      </c>
      <c r="S83" s="219"/>
      <c r="T83" s="210" t="s">
        <v>599</v>
      </c>
      <c r="U83" s="219"/>
      <c r="V83" s="210">
        <v>0</v>
      </c>
      <c r="W83" s="219"/>
      <c r="X83" s="210">
        <v>0</v>
      </c>
      <c r="Y83" s="219"/>
      <c r="Z83" s="210" t="s">
        <v>599</v>
      </c>
      <c r="AA83" s="219"/>
      <c r="AB83" s="210">
        <v>0</v>
      </c>
      <c r="AC83" s="210">
        <v>0</v>
      </c>
    </row>
    <row r="84" spans="1:29" s="206" customFormat="1" ht="12.75" x14ac:dyDescent="0.2">
      <c r="A84" s="211" t="s">
        <v>512</v>
      </c>
      <c r="B84" s="212" t="s">
        <v>491</v>
      </c>
      <c r="C84" s="220">
        <v>13</v>
      </c>
      <c r="D84" s="219">
        <v>13</v>
      </c>
      <c r="E84" s="218"/>
      <c r="F84" s="218"/>
      <c r="G84" s="210">
        <v>0</v>
      </c>
      <c r="H84" s="210" t="s">
        <v>599</v>
      </c>
      <c r="I84" s="218"/>
      <c r="J84" s="210">
        <v>13</v>
      </c>
      <c r="K84" s="219"/>
      <c r="L84" s="210" t="s">
        <v>599</v>
      </c>
      <c r="M84" s="219"/>
      <c r="N84" s="210">
        <v>0</v>
      </c>
      <c r="O84" s="219"/>
      <c r="P84" s="210" t="s">
        <v>599</v>
      </c>
      <c r="Q84" s="219"/>
      <c r="R84" s="210">
        <v>0</v>
      </c>
      <c r="S84" s="219"/>
      <c r="T84" s="210" t="s">
        <v>599</v>
      </c>
      <c r="U84" s="219"/>
      <c r="V84" s="210">
        <v>0</v>
      </c>
      <c r="W84" s="219"/>
      <c r="X84" s="210">
        <v>0</v>
      </c>
      <c r="Y84" s="219"/>
      <c r="Z84" s="210" t="s">
        <v>599</v>
      </c>
      <c r="AA84" s="219"/>
      <c r="AB84" s="210">
        <v>0</v>
      </c>
      <c r="AC84" s="210">
        <v>13</v>
      </c>
    </row>
    <row r="85" spans="1:29" s="206" customFormat="1" ht="12.75" x14ac:dyDescent="0.2">
      <c r="A85" s="211" t="s">
        <v>513</v>
      </c>
      <c r="B85" s="212" t="s">
        <v>493</v>
      </c>
      <c r="C85" s="220"/>
      <c r="D85" s="219"/>
      <c r="E85" s="218"/>
      <c r="F85" s="218"/>
      <c r="G85" s="210">
        <v>0</v>
      </c>
      <c r="H85" s="210" t="s">
        <v>599</v>
      </c>
      <c r="I85" s="218"/>
      <c r="J85" s="210">
        <v>0</v>
      </c>
      <c r="K85" s="219"/>
      <c r="L85" s="210" t="s">
        <v>599</v>
      </c>
      <c r="M85" s="219"/>
      <c r="N85" s="210">
        <v>0</v>
      </c>
      <c r="O85" s="219"/>
      <c r="P85" s="210" t="s">
        <v>599</v>
      </c>
      <c r="Q85" s="219"/>
      <c r="R85" s="210">
        <v>0</v>
      </c>
      <c r="S85" s="219"/>
      <c r="T85" s="210" t="s">
        <v>599</v>
      </c>
      <c r="U85" s="219"/>
      <c r="V85" s="210">
        <v>0</v>
      </c>
      <c r="W85" s="219"/>
      <c r="X85" s="210">
        <v>0</v>
      </c>
      <c r="Y85" s="219"/>
      <c r="Z85" s="210" t="s">
        <v>599</v>
      </c>
      <c r="AA85" s="219"/>
      <c r="AB85" s="210">
        <v>0</v>
      </c>
      <c r="AC85" s="210">
        <v>0</v>
      </c>
    </row>
    <row r="86" spans="1:29" s="206" customFormat="1" ht="12.75" x14ac:dyDescent="0.2">
      <c r="A86" s="211" t="s">
        <v>514</v>
      </c>
      <c r="B86" s="212" t="s">
        <v>495</v>
      </c>
      <c r="C86" s="221"/>
      <c r="D86" s="219"/>
      <c r="E86" s="218"/>
      <c r="F86" s="218"/>
      <c r="G86" s="210">
        <v>0</v>
      </c>
      <c r="H86" s="210" t="s">
        <v>599</v>
      </c>
      <c r="I86" s="218"/>
      <c r="J86" s="210">
        <v>0</v>
      </c>
      <c r="K86" s="219"/>
      <c r="L86" s="210" t="s">
        <v>599</v>
      </c>
      <c r="M86" s="219"/>
      <c r="N86" s="210">
        <v>0</v>
      </c>
      <c r="O86" s="219"/>
      <c r="P86" s="210" t="s">
        <v>599</v>
      </c>
      <c r="Q86" s="219"/>
      <c r="R86" s="210">
        <v>0</v>
      </c>
      <c r="S86" s="219"/>
      <c r="T86" s="210" t="s">
        <v>599</v>
      </c>
      <c r="U86" s="219"/>
      <c r="V86" s="210">
        <v>0</v>
      </c>
      <c r="W86" s="219"/>
      <c r="X86" s="210">
        <v>0</v>
      </c>
      <c r="Y86" s="219"/>
      <c r="Z86" s="210" t="s">
        <v>599</v>
      </c>
      <c r="AA86" s="219"/>
      <c r="AB86" s="210">
        <v>0</v>
      </c>
      <c r="AC86" s="210">
        <v>0</v>
      </c>
    </row>
    <row r="87" spans="1:29" ht="33" customHeight="1" x14ac:dyDescent="0.25">
      <c r="J87" s="222"/>
      <c r="K87" s="222"/>
      <c r="V87" s="223"/>
      <c r="W87" s="223"/>
      <c r="X87" s="223"/>
    </row>
    <row r="88" spans="1:29" ht="99.75" customHeight="1" x14ac:dyDescent="0.25">
      <c r="N88" s="224"/>
    </row>
    <row r="89" spans="1:29" ht="89.25" customHeight="1" x14ac:dyDescent="0.25">
      <c r="J89" s="222"/>
      <c r="K89" s="222"/>
      <c r="N89" s="224"/>
    </row>
    <row r="90" spans="1:29" ht="19.5" customHeight="1" x14ac:dyDescent="0.25">
      <c r="J90" s="225"/>
      <c r="K90" s="225"/>
    </row>
    <row r="91" spans="1:29" ht="47.25" customHeight="1" x14ac:dyDescent="0.25">
      <c r="J91" s="222"/>
      <c r="K91" s="222"/>
    </row>
    <row r="92" spans="1:29" ht="24" customHeight="1" x14ac:dyDescent="0.25">
      <c r="J92" s="226"/>
      <c r="K92" s="226"/>
      <c r="L92" s="227"/>
      <c r="M92" s="227"/>
    </row>
    <row r="94" spans="1:29" x14ac:dyDescent="0.25">
      <c r="J94" s="228"/>
      <c r="K94" s="228"/>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55" zoomScaleSheetLayoutView="55" workbookViewId="0">
      <selection activeCell="A6" sqref="A6"/>
    </sheetView>
  </sheetViews>
  <sheetFormatPr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9.85546875" style="19" customWidth="1"/>
    <col min="14" max="14" width="47.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7109375" style="19" customWidth="1"/>
    <col min="24" max="25" width="10.710937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7.140625" style="19" customWidth="1"/>
    <col min="33" max="33" width="14.42578125" style="19" customWidth="1"/>
    <col min="34" max="34" width="11.85546875" style="19" customWidth="1"/>
    <col min="35" max="35" width="13.5703125" style="19" customWidth="1"/>
    <col min="36" max="36" width="11.7109375" style="19" customWidth="1"/>
    <col min="37" max="37" width="12" style="19" customWidth="1"/>
    <col min="38" max="38" width="12.28515625" style="19" customWidth="1"/>
    <col min="39" max="39" width="9.7109375" style="19" customWidth="1"/>
    <col min="40" max="40" width="13.28515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1.5703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17" t="str">
        <f>'6.2. Паспорт фин осв ввод'!A4:U4</f>
        <v>Год раскрытия информации: 2025 год</v>
      </c>
      <c r="B5" s="317"/>
      <c r="C5" s="317"/>
      <c r="D5" s="317"/>
      <c r="E5" s="317"/>
      <c r="F5" s="317"/>
      <c r="G5" s="317"/>
      <c r="H5" s="317"/>
      <c r="I5" s="317"/>
      <c r="J5" s="317"/>
      <c r="K5" s="317"/>
      <c r="L5" s="317"/>
      <c r="M5" s="317"/>
      <c r="N5" s="317"/>
      <c r="O5" s="317"/>
      <c r="P5" s="317"/>
      <c r="Q5" s="317"/>
      <c r="R5" s="317"/>
      <c r="S5" s="317"/>
      <c r="T5" s="317"/>
      <c r="U5" s="317"/>
      <c r="V5" s="317"/>
      <c r="W5" s="317"/>
      <c r="X5" s="317"/>
      <c r="Y5" s="317"/>
      <c r="Z5" s="317"/>
      <c r="AA5" s="317"/>
      <c r="AB5" s="317"/>
      <c r="AC5" s="317"/>
      <c r="AD5" s="317"/>
      <c r="AE5" s="317"/>
      <c r="AF5" s="317"/>
      <c r="AG5" s="317"/>
      <c r="AH5" s="317"/>
      <c r="AI5" s="317"/>
      <c r="AJ5" s="317"/>
      <c r="AK5" s="317"/>
      <c r="AL5" s="317"/>
      <c r="AM5" s="317"/>
      <c r="AN5" s="317"/>
      <c r="AO5" s="317"/>
      <c r="AP5" s="317"/>
      <c r="AQ5" s="317"/>
      <c r="AR5" s="317"/>
      <c r="AS5" s="317"/>
      <c r="AT5" s="317"/>
      <c r="AU5" s="317"/>
      <c r="AV5" s="317"/>
    </row>
    <row r="6" spans="1:48" ht="18.75" x14ac:dyDescent="0.3">
      <c r="AV6" s="15"/>
    </row>
    <row r="7" spans="1:48" ht="18.75" x14ac:dyDescent="0.25">
      <c r="A7" s="321" t="s">
        <v>9</v>
      </c>
      <c r="B7" s="321"/>
      <c r="C7" s="321"/>
      <c r="D7" s="321"/>
      <c r="E7" s="321"/>
      <c r="F7" s="321"/>
      <c r="G7" s="321"/>
      <c r="H7" s="321"/>
      <c r="I7" s="321"/>
      <c r="J7" s="321"/>
      <c r="K7" s="321"/>
      <c r="L7" s="321"/>
      <c r="M7" s="321"/>
      <c r="N7" s="321"/>
      <c r="O7" s="321"/>
      <c r="P7" s="321"/>
      <c r="Q7" s="321"/>
      <c r="R7" s="321"/>
      <c r="S7" s="321"/>
      <c r="T7" s="321"/>
      <c r="U7" s="321"/>
      <c r="V7" s="321"/>
      <c r="W7" s="321"/>
      <c r="X7" s="321"/>
      <c r="Y7" s="321"/>
      <c r="Z7" s="321"/>
      <c r="AA7" s="321"/>
      <c r="AB7" s="321"/>
      <c r="AC7" s="321"/>
      <c r="AD7" s="321"/>
      <c r="AE7" s="321"/>
      <c r="AF7" s="321"/>
      <c r="AG7" s="321"/>
      <c r="AH7" s="321"/>
      <c r="AI7" s="321"/>
      <c r="AJ7" s="321"/>
      <c r="AK7" s="321"/>
      <c r="AL7" s="321"/>
      <c r="AM7" s="321"/>
      <c r="AN7" s="321"/>
      <c r="AO7" s="321"/>
      <c r="AP7" s="321"/>
      <c r="AQ7" s="321"/>
      <c r="AR7" s="321"/>
      <c r="AS7" s="321"/>
      <c r="AT7" s="321"/>
      <c r="AU7" s="321"/>
      <c r="AV7" s="321"/>
    </row>
    <row r="8" spans="1:48" ht="18.75" x14ac:dyDescent="0.25">
      <c r="A8" s="321"/>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c r="AD8" s="321"/>
      <c r="AE8" s="321"/>
      <c r="AF8" s="321"/>
      <c r="AG8" s="321"/>
      <c r="AH8" s="321"/>
      <c r="AI8" s="321"/>
      <c r="AJ8" s="321"/>
      <c r="AK8" s="321"/>
      <c r="AL8" s="321"/>
      <c r="AM8" s="321"/>
      <c r="AN8" s="321"/>
      <c r="AO8" s="321"/>
      <c r="AP8" s="321"/>
      <c r="AQ8" s="321"/>
      <c r="AR8" s="321"/>
      <c r="AS8" s="321"/>
      <c r="AT8" s="321"/>
      <c r="AU8" s="321"/>
      <c r="AV8" s="321"/>
    </row>
    <row r="9" spans="1:48" s="234" customFormat="1" ht="15.75" x14ac:dyDescent="0.25">
      <c r="A9" s="323" t="str">
        <f>'1. паспорт местоположение'!A12:C12</f>
        <v>O_TP1600.PS.0183</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row>
    <row r="11" spans="1:48" ht="18.75" x14ac:dyDescent="0.25">
      <c r="A11" s="321"/>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c r="AD11" s="321"/>
      <c r="AE11" s="321"/>
      <c r="AF11" s="321"/>
      <c r="AG11" s="321"/>
      <c r="AH11" s="321"/>
      <c r="AI11" s="321"/>
      <c r="AJ11" s="321"/>
      <c r="AK11" s="321"/>
      <c r="AL11" s="321"/>
      <c r="AM11" s="321"/>
      <c r="AN11" s="321"/>
      <c r="AO11" s="321"/>
      <c r="AP11" s="321"/>
      <c r="AQ11" s="321"/>
      <c r="AR11" s="321"/>
      <c r="AS11" s="321"/>
      <c r="AT11" s="321"/>
      <c r="AU11" s="321"/>
      <c r="AV11" s="321"/>
    </row>
    <row r="12" spans="1:48" x14ac:dyDescent="0.25">
      <c r="A12" s="322" t="str">
        <f>'1. паспорт местоположение'!A12:C12</f>
        <v>O_TP1600.PS.0183</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322"/>
      <c r="AP12" s="322"/>
      <c r="AQ12" s="322"/>
      <c r="AR12" s="322"/>
      <c r="AS12" s="322"/>
      <c r="AT12" s="322"/>
      <c r="AU12" s="322"/>
      <c r="AV12" s="322"/>
    </row>
    <row r="13" spans="1:48" ht="15.75" x14ac:dyDescent="0.25">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c r="AS13" s="318"/>
      <c r="AT13" s="318"/>
      <c r="AU13" s="318"/>
      <c r="AV13" s="318"/>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x14ac:dyDescent="0.25">
      <c r="A15" s="322"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18" t="s">
        <v>6</v>
      </c>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318"/>
      <c r="AB16" s="318"/>
      <c r="AC16" s="318"/>
      <c r="AD16" s="318"/>
      <c r="AE16" s="318"/>
      <c r="AF16" s="318"/>
      <c r="AG16" s="318"/>
      <c r="AH16" s="318"/>
      <c r="AI16" s="318"/>
      <c r="AJ16" s="318"/>
      <c r="AK16" s="318"/>
      <c r="AL16" s="318"/>
      <c r="AM16" s="318"/>
      <c r="AN16" s="318"/>
      <c r="AO16" s="318"/>
      <c r="AP16" s="318"/>
      <c r="AQ16" s="318"/>
      <c r="AR16" s="318"/>
      <c r="AS16" s="318"/>
      <c r="AT16" s="318"/>
      <c r="AU16" s="318"/>
      <c r="AV16" s="318"/>
    </row>
    <row r="17" spans="1:48" x14ac:dyDescent="0.25">
      <c r="A17" s="357"/>
      <c r="B17" s="357"/>
      <c r="C17" s="357"/>
      <c r="D17" s="357"/>
      <c r="E17" s="357"/>
      <c r="F17" s="357"/>
      <c r="G17" s="357"/>
      <c r="H17" s="357"/>
      <c r="I17" s="357"/>
      <c r="J17" s="357"/>
      <c r="K17" s="357"/>
      <c r="L17" s="357"/>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c r="AS17" s="357"/>
      <c r="AT17" s="357"/>
      <c r="AU17" s="357"/>
      <c r="AV17" s="357"/>
    </row>
    <row r="18" spans="1:48" ht="14.25" customHeight="1" x14ac:dyDescent="0.25">
      <c r="A18" s="357"/>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c r="AS18" s="357"/>
      <c r="AT18" s="357"/>
      <c r="AU18" s="357"/>
      <c r="AV18" s="357"/>
    </row>
    <row r="19" spans="1:48" x14ac:dyDescent="0.25">
      <c r="A19" s="357"/>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c r="AS19" s="357"/>
      <c r="AT19" s="357"/>
      <c r="AU19" s="357"/>
      <c r="AV19" s="357"/>
    </row>
    <row r="20" spans="1:48" s="22"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2" customFormat="1" x14ac:dyDescent="0.25">
      <c r="A21" s="491" t="s">
        <v>435</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48" s="22" customFormat="1" ht="58.5" customHeight="1" x14ac:dyDescent="0.25">
      <c r="A22" s="492" t="s">
        <v>52</v>
      </c>
      <c r="B22" s="495" t="s">
        <v>24</v>
      </c>
      <c r="C22" s="492" t="s">
        <v>51</v>
      </c>
      <c r="D22" s="492" t="s">
        <v>50</v>
      </c>
      <c r="E22" s="498" t="s">
        <v>446</v>
      </c>
      <c r="F22" s="499"/>
      <c r="G22" s="499"/>
      <c r="H22" s="499"/>
      <c r="I22" s="499"/>
      <c r="J22" s="499"/>
      <c r="K22" s="499"/>
      <c r="L22" s="500"/>
      <c r="M22" s="492" t="s">
        <v>49</v>
      </c>
      <c r="N22" s="492" t="s">
        <v>48</v>
      </c>
      <c r="O22" s="492" t="s">
        <v>47</v>
      </c>
      <c r="P22" s="501" t="s">
        <v>235</v>
      </c>
      <c r="Q22" s="501" t="s">
        <v>46</v>
      </c>
      <c r="R22" s="501" t="s">
        <v>45</v>
      </c>
      <c r="S22" s="501" t="s">
        <v>44</v>
      </c>
      <c r="T22" s="501"/>
      <c r="U22" s="502" t="s">
        <v>43</v>
      </c>
      <c r="V22" s="502" t="s">
        <v>42</v>
      </c>
      <c r="W22" s="501" t="s">
        <v>41</v>
      </c>
      <c r="X22" s="501" t="s">
        <v>40</v>
      </c>
      <c r="Y22" s="501" t="s">
        <v>39</v>
      </c>
      <c r="Z22" s="515" t="s">
        <v>38</v>
      </c>
      <c r="AA22" s="501" t="s">
        <v>37</v>
      </c>
      <c r="AB22" s="501" t="s">
        <v>36</v>
      </c>
      <c r="AC22" s="501" t="s">
        <v>35</v>
      </c>
      <c r="AD22" s="501" t="s">
        <v>34</v>
      </c>
      <c r="AE22" s="501" t="s">
        <v>33</v>
      </c>
      <c r="AF22" s="501" t="s">
        <v>32</v>
      </c>
      <c r="AG22" s="501"/>
      <c r="AH22" s="501"/>
      <c r="AI22" s="501"/>
      <c r="AJ22" s="501"/>
      <c r="AK22" s="501"/>
      <c r="AL22" s="501" t="s">
        <v>31</v>
      </c>
      <c r="AM22" s="501"/>
      <c r="AN22" s="501"/>
      <c r="AO22" s="501"/>
      <c r="AP22" s="501" t="s">
        <v>30</v>
      </c>
      <c r="AQ22" s="501"/>
      <c r="AR22" s="501" t="s">
        <v>29</v>
      </c>
      <c r="AS22" s="501" t="s">
        <v>28</v>
      </c>
      <c r="AT22" s="501" t="s">
        <v>27</v>
      </c>
      <c r="AU22" s="501" t="s">
        <v>26</v>
      </c>
      <c r="AV22" s="505" t="s">
        <v>25</v>
      </c>
    </row>
    <row r="23" spans="1:48" s="22" customFormat="1" ht="64.5" customHeight="1" x14ac:dyDescent="0.25">
      <c r="A23" s="493"/>
      <c r="B23" s="496"/>
      <c r="C23" s="493"/>
      <c r="D23" s="493"/>
      <c r="E23" s="507" t="s">
        <v>23</v>
      </c>
      <c r="F23" s="509" t="s">
        <v>131</v>
      </c>
      <c r="G23" s="509" t="s">
        <v>130</v>
      </c>
      <c r="H23" s="509" t="s">
        <v>129</v>
      </c>
      <c r="I23" s="513" t="s">
        <v>356</v>
      </c>
      <c r="J23" s="513" t="s">
        <v>357</v>
      </c>
      <c r="K23" s="513" t="s">
        <v>358</v>
      </c>
      <c r="L23" s="509" t="s">
        <v>80</v>
      </c>
      <c r="M23" s="493"/>
      <c r="N23" s="493"/>
      <c r="O23" s="493"/>
      <c r="P23" s="501"/>
      <c r="Q23" s="501"/>
      <c r="R23" s="501"/>
      <c r="S23" s="511" t="s">
        <v>2</v>
      </c>
      <c r="T23" s="511" t="s">
        <v>11</v>
      </c>
      <c r="U23" s="502"/>
      <c r="V23" s="502"/>
      <c r="W23" s="501"/>
      <c r="X23" s="501"/>
      <c r="Y23" s="501"/>
      <c r="Z23" s="501"/>
      <c r="AA23" s="501"/>
      <c r="AB23" s="501"/>
      <c r="AC23" s="501"/>
      <c r="AD23" s="501"/>
      <c r="AE23" s="501"/>
      <c r="AF23" s="501" t="s">
        <v>22</v>
      </c>
      <c r="AG23" s="501"/>
      <c r="AH23" s="501" t="s">
        <v>21</v>
      </c>
      <c r="AI23" s="501"/>
      <c r="AJ23" s="492" t="s">
        <v>20</v>
      </c>
      <c r="AK23" s="492" t="s">
        <v>19</v>
      </c>
      <c r="AL23" s="492" t="s">
        <v>18</v>
      </c>
      <c r="AM23" s="492" t="s">
        <v>17</v>
      </c>
      <c r="AN23" s="492" t="s">
        <v>16</v>
      </c>
      <c r="AO23" s="492" t="s">
        <v>15</v>
      </c>
      <c r="AP23" s="492" t="s">
        <v>14</v>
      </c>
      <c r="AQ23" s="503" t="s">
        <v>11</v>
      </c>
      <c r="AR23" s="501"/>
      <c r="AS23" s="501"/>
      <c r="AT23" s="501"/>
      <c r="AU23" s="501"/>
      <c r="AV23" s="506"/>
    </row>
    <row r="24" spans="1:48" s="22" customFormat="1" ht="96.75" customHeight="1" x14ac:dyDescent="0.25">
      <c r="A24" s="494"/>
      <c r="B24" s="497"/>
      <c r="C24" s="494"/>
      <c r="D24" s="494"/>
      <c r="E24" s="508"/>
      <c r="F24" s="510"/>
      <c r="G24" s="510"/>
      <c r="H24" s="510"/>
      <c r="I24" s="514"/>
      <c r="J24" s="514"/>
      <c r="K24" s="514"/>
      <c r="L24" s="510"/>
      <c r="M24" s="494"/>
      <c r="N24" s="494"/>
      <c r="O24" s="494"/>
      <c r="P24" s="501"/>
      <c r="Q24" s="501"/>
      <c r="R24" s="501"/>
      <c r="S24" s="512"/>
      <c r="T24" s="512"/>
      <c r="U24" s="502"/>
      <c r="V24" s="502"/>
      <c r="W24" s="501"/>
      <c r="X24" s="501"/>
      <c r="Y24" s="501"/>
      <c r="Z24" s="501"/>
      <c r="AA24" s="501"/>
      <c r="AB24" s="501"/>
      <c r="AC24" s="501"/>
      <c r="AD24" s="501"/>
      <c r="AE24" s="501"/>
      <c r="AF24" s="138" t="s">
        <v>13</v>
      </c>
      <c r="AG24" s="138" t="s">
        <v>12</v>
      </c>
      <c r="AH24" s="139" t="s">
        <v>2</v>
      </c>
      <c r="AI24" s="139" t="s">
        <v>11</v>
      </c>
      <c r="AJ24" s="494"/>
      <c r="AK24" s="494"/>
      <c r="AL24" s="494"/>
      <c r="AM24" s="494"/>
      <c r="AN24" s="494"/>
      <c r="AO24" s="494"/>
      <c r="AP24" s="494"/>
      <c r="AQ24" s="504"/>
      <c r="AR24" s="501"/>
      <c r="AS24" s="501"/>
      <c r="AT24" s="501"/>
      <c r="AU24" s="501"/>
      <c r="AV24" s="5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3.75" x14ac:dyDescent="0.25">
      <c r="A26" s="246">
        <v>2024.0636</v>
      </c>
      <c r="B26" s="247" t="s">
        <v>563</v>
      </c>
      <c r="C26" s="248" t="s">
        <v>564</v>
      </c>
      <c r="D26" s="249">
        <v>11.202400000000001</v>
      </c>
      <c r="E26" s="250">
        <v>1</v>
      </c>
      <c r="F26" s="251" t="s">
        <v>300</v>
      </c>
      <c r="G26" s="251" t="s">
        <v>300</v>
      </c>
      <c r="H26" s="251" t="s">
        <v>300</v>
      </c>
      <c r="I26" s="251" t="s">
        <v>300</v>
      </c>
      <c r="J26" s="251" t="s">
        <v>300</v>
      </c>
      <c r="K26" s="251" t="s">
        <v>300</v>
      </c>
      <c r="L26" s="251" t="s">
        <v>300</v>
      </c>
      <c r="M26" s="252" t="s">
        <v>565</v>
      </c>
      <c r="N26" s="253" t="s">
        <v>566</v>
      </c>
      <c r="O26" s="248" t="s">
        <v>462</v>
      </c>
      <c r="P26" s="254">
        <v>533</v>
      </c>
      <c r="Q26" s="255" t="s">
        <v>567</v>
      </c>
      <c r="R26" s="254">
        <v>533</v>
      </c>
      <c r="S26" s="248" t="s">
        <v>568</v>
      </c>
      <c r="T26" s="248" t="s">
        <v>569</v>
      </c>
      <c r="U26" s="248">
        <v>2</v>
      </c>
      <c r="V26" s="248">
        <v>2</v>
      </c>
      <c r="W26" s="248" t="s">
        <v>570</v>
      </c>
      <c r="X26" s="254">
        <v>530</v>
      </c>
      <c r="Y26" s="250"/>
      <c r="Z26" s="248">
        <v>1</v>
      </c>
      <c r="AA26" s="254">
        <v>479</v>
      </c>
      <c r="AB26" s="254">
        <v>479</v>
      </c>
      <c r="AC26" s="248" t="s">
        <v>570</v>
      </c>
      <c r="AD26" s="254">
        <v>575</v>
      </c>
      <c r="AE26" s="254">
        <v>55</v>
      </c>
      <c r="AF26" s="246">
        <v>32414006128</v>
      </c>
      <c r="AG26" s="248" t="s">
        <v>571</v>
      </c>
      <c r="AH26" s="248" t="s">
        <v>572</v>
      </c>
      <c r="AI26" s="248" t="s">
        <v>573</v>
      </c>
      <c r="AJ26" s="248" t="s">
        <v>574</v>
      </c>
      <c r="AK26" s="248" t="s">
        <v>575</v>
      </c>
      <c r="AL26" s="251" t="s">
        <v>300</v>
      </c>
      <c r="AM26" s="251" t="s">
        <v>300</v>
      </c>
      <c r="AN26" s="251" t="s">
        <v>300</v>
      </c>
      <c r="AO26" s="251" t="s">
        <v>300</v>
      </c>
      <c r="AP26" s="248" t="s">
        <v>576</v>
      </c>
      <c r="AQ26" s="248" t="s">
        <v>576</v>
      </c>
      <c r="AR26" s="248" t="s">
        <v>576</v>
      </c>
      <c r="AS26" s="248" t="s">
        <v>576</v>
      </c>
      <c r="AT26" s="248" t="s">
        <v>577</v>
      </c>
      <c r="AU26" s="250"/>
      <c r="AV26" s="248" t="s">
        <v>578</v>
      </c>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8" t="s">
        <v>579</v>
      </c>
      <c r="X27" s="254">
        <v>479</v>
      </c>
      <c r="Y27" s="250"/>
      <c r="Z27" s="248"/>
      <c r="AA27" s="254">
        <v>479</v>
      </c>
      <c r="AB27" s="254"/>
      <c r="AC27" s="250"/>
      <c r="AD27" s="250"/>
      <c r="AE27" s="250"/>
      <c r="AF27" s="250"/>
      <c r="AG27" s="250"/>
      <c r="AH27" s="250"/>
      <c r="AI27" s="250"/>
      <c r="AJ27" s="250"/>
      <c r="AK27" s="250"/>
      <c r="AL27" s="250"/>
      <c r="AM27" s="250"/>
      <c r="AN27" s="250"/>
      <c r="AO27" s="250"/>
      <c r="AP27" s="250"/>
      <c r="AQ27" s="250"/>
      <c r="AR27" s="250"/>
      <c r="AS27" s="250"/>
      <c r="AT27" s="250"/>
      <c r="AU27" s="250"/>
      <c r="AV27" s="247"/>
    </row>
    <row r="28" spans="1:48" ht="63.75" x14ac:dyDescent="0.25">
      <c r="A28" s="246">
        <v>2024.0739000000001</v>
      </c>
      <c r="B28" s="247" t="s">
        <v>563</v>
      </c>
      <c r="C28" s="248" t="s">
        <v>564</v>
      </c>
      <c r="D28" s="249">
        <v>11.202400000000001</v>
      </c>
      <c r="E28" s="250">
        <v>1</v>
      </c>
      <c r="F28" s="251" t="s">
        <v>300</v>
      </c>
      <c r="G28" s="251" t="s">
        <v>300</v>
      </c>
      <c r="H28" s="251" t="s">
        <v>300</v>
      </c>
      <c r="I28" s="251" t="s">
        <v>300</v>
      </c>
      <c r="J28" s="251" t="s">
        <v>300</v>
      </c>
      <c r="K28" s="251" t="s">
        <v>300</v>
      </c>
      <c r="L28" s="251" t="s">
        <v>300</v>
      </c>
      <c r="M28" s="252" t="s">
        <v>565</v>
      </c>
      <c r="N28" s="253" t="s">
        <v>580</v>
      </c>
      <c r="O28" s="248" t="s">
        <v>462</v>
      </c>
      <c r="P28" s="254">
        <v>1038</v>
      </c>
      <c r="Q28" s="255" t="s">
        <v>567</v>
      </c>
      <c r="R28" s="254">
        <v>1038</v>
      </c>
      <c r="S28" s="248" t="s">
        <v>568</v>
      </c>
      <c r="T28" s="248" t="s">
        <v>581</v>
      </c>
      <c r="U28" s="248">
        <v>1</v>
      </c>
      <c r="V28" s="248">
        <v>1</v>
      </c>
      <c r="W28" s="248" t="s">
        <v>582</v>
      </c>
      <c r="X28" s="254">
        <v>989</v>
      </c>
      <c r="Y28" s="250"/>
      <c r="Z28" s="250"/>
      <c r="AA28" s="250"/>
      <c r="AB28" s="254">
        <v>989</v>
      </c>
      <c r="AC28" s="248" t="s">
        <v>582</v>
      </c>
      <c r="AD28" s="254">
        <v>1186</v>
      </c>
      <c r="AE28" s="254">
        <v>0</v>
      </c>
      <c r="AF28" s="246">
        <v>32414071053</v>
      </c>
      <c r="AG28" s="248" t="s">
        <v>571</v>
      </c>
      <c r="AH28" s="248" t="s">
        <v>583</v>
      </c>
      <c r="AI28" s="248" t="s">
        <v>584</v>
      </c>
      <c r="AJ28" s="248" t="s">
        <v>585</v>
      </c>
      <c r="AK28" s="248" t="s">
        <v>576</v>
      </c>
      <c r="AL28" s="248" t="s">
        <v>586</v>
      </c>
      <c r="AM28" s="248" t="s">
        <v>587</v>
      </c>
      <c r="AN28" s="248" t="s">
        <v>576</v>
      </c>
      <c r="AO28" s="256" t="s">
        <v>588</v>
      </c>
      <c r="AP28" s="248" t="s">
        <v>589</v>
      </c>
      <c r="AQ28" s="248" t="s">
        <v>590</v>
      </c>
      <c r="AR28" s="248" t="s">
        <v>589</v>
      </c>
      <c r="AS28" s="248" t="s">
        <v>590</v>
      </c>
      <c r="AT28" s="257">
        <v>45666</v>
      </c>
      <c r="AU28" s="250"/>
      <c r="AV28" s="247" t="s">
        <v>591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4" zoomScale="90" zoomScaleNormal="90" zoomScaleSheetLayoutView="90" workbookViewId="0">
      <selection activeCell="B70" sqref="B70"/>
    </sheetView>
  </sheetViews>
  <sheetFormatPr defaultRowHeight="15.75" x14ac:dyDescent="0.25"/>
  <cols>
    <col min="1" max="2" width="66.140625" style="110" customWidth="1"/>
    <col min="3" max="5" width="9.140625" style="111"/>
    <col min="6" max="6" width="45.42578125" style="111" customWidth="1"/>
    <col min="7" max="256" width="9.140625" style="111"/>
    <col min="257" max="258" width="66.140625" style="111" customWidth="1"/>
    <col min="259" max="512" width="9.140625" style="111"/>
    <col min="513" max="514" width="66.140625" style="111" customWidth="1"/>
    <col min="515" max="768" width="9.140625" style="111"/>
    <col min="769" max="770" width="66.140625" style="111" customWidth="1"/>
    <col min="771" max="1024" width="9.140625" style="111"/>
    <col min="1025" max="1026" width="66.140625" style="111" customWidth="1"/>
    <col min="1027" max="1280" width="9.140625" style="111"/>
    <col min="1281" max="1282" width="66.140625" style="111" customWidth="1"/>
    <col min="1283" max="1536" width="9.140625" style="111"/>
    <col min="1537" max="1538" width="66.140625" style="111" customWidth="1"/>
    <col min="1539" max="1792" width="9.140625" style="111"/>
    <col min="1793" max="1794" width="66.140625" style="111" customWidth="1"/>
    <col min="1795" max="2048" width="9.140625" style="111"/>
    <col min="2049" max="2050" width="66.140625" style="111" customWidth="1"/>
    <col min="2051" max="2304" width="9.140625" style="111"/>
    <col min="2305" max="2306" width="66.140625" style="111" customWidth="1"/>
    <col min="2307" max="2560" width="9.140625" style="111"/>
    <col min="2561" max="2562" width="66.140625" style="111" customWidth="1"/>
    <col min="2563" max="2816" width="9.140625" style="111"/>
    <col min="2817" max="2818" width="66.140625" style="111" customWidth="1"/>
    <col min="2819" max="3072" width="9.140625" style="111"/>
    <col min="3073" max="3074" width="66.140625" style="111" customWidth="1"/>
    <col min="3075" max="3328" width="9.140625" style="111"/>
    <col min="3329" max="3330" width="66.140625" style="111" customWidth="1"/>
    <col min="3331" max="3584" width="9.140625" style="111"/>
    <col min="3585" max="3586" width="66.140625" style="111" customWidth="1"/>
    <col min="3587" max="3840" width="9.140625" style="111"/>
    <col min="3841" max="3842" width="66.140625" style="111" customWidth="1"/>
    <col min="3843" max="4096" width="9.140625" style="111"/>
    <col min="4097" max="4098" width="66.140625" style="111" customWidth="1"/>
    <col min="4099" max="4352" width="9.140625" style="111"/>
    <col min="4353" max="4354" width="66.140625" style="111" customWidth="1"/>
    <col min="4355" max="4608" width="9.140625" style="111"/>
    <col min="4609" max="4610" width="66.140625" style="111" customWidth="1"/>
    <col min="4611" max="4864" width="9.140625" style="111"/>
    <col min="4865" max="4866" width="66.140625" style="111" customWidth="1"/>
    <col min="4867" max="5120" width="9.140625" style="111"/>
    <col min="5121" max="5122" width="66.140625" style="111" customWidth="1"/>
    <col min="5123" max="5376" width="9.140625" style="111"/>
    <col min="5377" max="5378" width="66.140625" style="111" customWidth="1"/>
    <col min="5379" max="5632" width="9.140625" style="111"/>
    <col min="5633" max="5634" width="66.140625" style="111" customWidth="1"/>
    <col min="5635" max="5888" width="9.140625" style="111"/>
    <col min="5889" max="5890" width="66.140625" style="111" customWidth="1"/>
    <col min="5891" max="6144" width="9.140625" style="111"/>
    <col min="6145" max="6146" width="66.140625" style="111" customWidth="1"/>
    <col min="6147" max="6400" width="9.140625" style="111"/>
    <col min="6401" max="6402" width="66.140625" style="111" customWidth="1"/>
    <col min="6403" max="6656" width="9.140625" style="111"/>
    <col min="6657" max="6658" width="66.140625" style="111" customWidth="1"/>
    <col min="6659" max="6912" width="9.140625" style="111"/>
    <col min="6913" max="6914" width="66.140625" style="111" customWidth="1"/>
    <col min="6915" max="7168" width="9.140625" style="111"/>
    <col min="7169" max="7170" width="66.140625" style="111" customWidth="1"/>
    <col min="7171" max="7424" width="9.140625" style="111"/>
    <col min="7425" max="7426" width="66.140625" style="111" customWidth="1"/>
    <col min="7427" max="7680" width="9.140625" style="111"/>
    <col min="7681" max="7682" width="66.140625" style="111" customWidth="1"/>
    <col min="7683" max="7936" width="9.140625" style="111"/>
    <col min="7937" max="7938" width="66.140625" style="111" customWidth="1"/>
    <col min="7939" max="8192" width="9.140625" style="111"/>
    <col min="8193" max="8194" width="66.140625" style="111" customWidth="1"/>
    <col min="8195" max="8448" width="9.140625" style="111"/>
    <col min="8449" max="8450" width="66.140625" style="111" customWidth="1"/>
    <col min="8451" max="8704" width="9.140625" style="111"/>
    <col min="8705" max="8706" width="66.140625" style="111" customWidth="1"/>
    <col min="8707" max="8960" width="9.140625" style="111"/>
    <col min="8961" max="8962" width="66.140625" style="111" customWidth="1"/>
    <col min="8963" max="9216" width="9.140625" style="111"/>
    <col min="9217" max="9218" width="66.140625" style="111" customWidth="1"/>
    <col min="9219" max="9472" width="9.140625" style="111"/>
    <col min="9473" max="9474" width="66.140625" style="111" customWidth="1"/>
    <col min="9475" max="9728" width="9.140625" style="111"/>
    <col min="9729" max="9730" width="66.140625" style="111" customWidth="1"/>
    <col min="9731" max="9984" width="9.140625" style="111"/>
    <col min="9985" max="9986" width="66.140625" style="111" customWidth="1"/>
    <col min="9987" max="10240" width="9.140625" style="111"/>
    <col min="10241" max="10242" width="66.140625" style="111" customWidth="1"/>
    <col min="10243" max="10496" width="9.140625" style="111"/>
    <col min="10497" max="10498" width="66.140625" style="111" customWidth="1"/>
    <col min="10499" max="10752" width="9.140625" style="111"/>
    <col min="10753" max="10754" width="66.140625" style="111" customWidth="1"/>
    <col min="10755" max="11008" width="9.140625" style="111"/>
    <col min="11009" max="11010" width="66.140625" style="111" customWidth="1"/>
    <col min="11011" max="11264" width="9.140625" style="111"/>
    <col min="11265" max="11266" width="66.140625" style="111" customWidth="1"/>
    <col min="11267" max="11520" width="9.140625" style="111"/>
    <col min="11521" max="11522" width="66.140625" style="111" customWidth="1"/>
    <col min="11523" max="11776" width="9.140625" style="111"/>
    <col min="11777" max="11778" width="66.140625" style="111" customWidth="1"/>
    <col min="11779" max="12032" width="9.140625" style="111"/>
    <col min="12033" max="12034" width="66.140625" style="111" customWidth="1"/>
    <col min="12035" max="12288" width="9.140625" style="111"/>
    <col min="12289" max="12290" width="66.140625" style="111" customWidth="1"/>
    <col min="12291" max="12544" width="9.140625" style="111"/>
    <col min="12545" max="12546" width="66.140625" style="111" customWidth="1"/>
    <col min="12547" max="12800" width="9.140625" style="111"/>
    <col min="12801" max="12802" width="66.140625" style="111" customWidth="1"/>
    <col min="12803" max="13056" width="9.140625" style="111"/>
    <col min="13057" max="13058" width="66.140625" style="111" customWidth="1"/>
    <col min="13059" max="13312" width="9.140625" style="111"/>
    <col min="13313" max="13314" width="66.140625" style="111" customWidth="1"/>
    <col min="13315" max="13568" width="9.140625" style="111"/>
    <col min="13569" max="13570" width="66.140625" style="111" customWidth="1"/>
    <col min="13571" max="13824" width="9.140625" style="111"/>
    <col min="13825" max="13826" width="66.140625" style="111" customWidth="1"/>
    <col min="13827" max="14080" width="9.140625" style="111"/>
    <col min="14081" max="14082" width="66.140625" style="111" customWidth="1"/>
    <col min="14083" max="14336" width="9.140625" style="111"/>
    <col min="14337" max="14338" width="66.140625" style="111" customWidth="1"/>
    <col min="14339" max="14592" width="9.140625" style="111"/>
    <col min="14593" max="14594" width="66.140625" style="111" customWidth="1"/>
    <col min="14595" max="14848" width="9.140625" style="111"/>
    <col min="14849" max="14850" width="66.140625" style="111" customWidth="1"/>
    <col min="14851" max="15104" width="9.140625" style="111"/>
    <col min="15105" max="15106" width="66.140625" style="111" customWidth="1"/>
    <col min="15107" max="15360" width="9.140625" style="111"/>
    <col min="15361" max="15362" width="66.140625" style="111" customWidth="1"/>
    <col min="15363" max="15616" width="9.140625" style="111"/>
    <col min="15617" max="15618" width="66.140625" style="111" customWidth="1"/>
    <col min="15619" max="15872" width="9.140625" style="111"/>
    <col min="15873" max="15874" width="66.140625" style="111" customWidth="1"/>
    <col min="15875" max="16128" width="9.140625" style="111"/>
    <col min="16129" max="16130" width="66.140625" style="111" customWidth="1"/>
    <col min="16131" max="16384" width="9.140625" style="111"/>
  </cols>
  <sheetData>
    <row r="1" spans="1:8" ht="18.75" x14ac:dyDescent="0.25">
      <c r="B1" s="38" t="s">
        <v>69</v>
      </c>
    </row>
    <row r="2" spans="1:8" ht="18.75" x14ac:dyDescent="0.3">
      <c r="B2" s="15" t="s">
        <v>10</v>
      </c>
    </row>
    <row r="3" spans="1:8" ht="18.75" x14ac:dyDescent="0.3">
      <c r="B3" s="15" t="s">
        <v>454</v>
      </c>
    </row>
    <row r="4" spans="1:8" x14ac:dyDescent="0.25">
      <c r="B4" s="43"/>
    </row>
    <row r="5" spans="1:8" ht="18.75" x14ac:dyDescent="0.3">
      <c r="A5" s="518" t="str">
        <f>'7. Паспорт отчет о закупке'!A5:AV5</f>
        <v>Год раскрытия информации: 2025 год</v>
      </c>
      <c r="B5" s="518"/>
      <c r="C5" s="68"/>
      <c r="D5" s="68"/>
      <c r="E5" s="68"/>
      <c r="F5" s="68"/>
      <c r="G5" s="68"/>
      <c r="H5" s="68"/>
    </row>
    <row r="6" spans="1:8" ht="18.75" x14ac:dyDescent="0.3">
      <c r="A6" s="143"/>
      <c r="B6" s="143"/>
      <c r="C6" s="143"/>
      <c r="D6" s="143"/>
      <c r="E6" s="143"/>
      <c r="F6" s="143"/>
      <c r="G6" s="143"/>
      <c r="H6" s="143"/>
    </row>
    <row r="7" spans="1:8" ht="18.75" x14ac:dyDescent="0.25">
      <c r="A7" s="321" t="s">
        <v>9</v>
      </c>
      <c r="B7" s="321"/>
      <c r="C7" s="142"/>
      <c r="D7" s="142"/>
      <c r="E7" s="142"/>
      <c r="F7" s="142"/>
      <c r="G7" s="142"/>
      <c r="H7" s="142"/>
    </row>
    <row r="8" spans="1:8" ht="18.75" x14ac:dyDescent="0.25">
      <c r="A8" s="142"/>
      <c r="B8" s="142"/>
      <c r="C8" s="142"/>
      <c r="D8" s="142"/>
      <c r="E8" s="142"/>
      <c r="F8" s="142"/>
      <c r="G8" s="142"/>
      <c r="H8" s="142"/>
    </row>
    <row r="9" spans="1:8" x14ac:dyDescent="0.25">
      <c r="A9" s="323" t="s">
        <v>466</v>
      </c>
      <c r="B9" s="323"/>
      <c r="C9" s="140"/>
      <c r="D9" s="140"/>
      <c r="E9" s="140"/>
      <c r="F9" s="140"/>
      <c r="G9" s="140"/>
      <c r="H9" s="140"/>
    </row>
    <row r="10" spans="1:8" x14ac:dyDescent="0.25">
      <c r="A10" s="318" t="s">
        <v>8</v>
      </c>
      <c r="B10" s="318"/>
      <c r="C10" s="141"/>
      <c r="D10" s="141"/>
      <c r="E10" s="141"/>
      <c r="F10" s="141"/>
      <c r="G10" s="141"/>
      <c r="H10" s="141"/>
    </row>
    <row r="11" spans="1:8" ht="18.75" x14ac:dyDescent="0.25">
      <c r="A11" s="142"/>
      <c r="B11" s="142"/>
      <c r="C11" s="142"/>
      <c r="D11" s="142"/>
      <c r="E11" s="142"/>
      <c r="F11" s="142"/>
      <c r="G11" s="142"/>
      <c r="H11" s="142"/>
    </row>
    <row r="12" spans="1:8" s="64" customFormat="1" ht="37.5" customHeight="1" x14ac:dyDescent="0.25">
      <c r="A12" s="519" t="str">
        <f>'1. паспорт местоположение'!A12:C12</f>
        <v>O_TP1600.PS.0183</v>
      </c>
      <c r="B12" s="520"/>
      <c r="C12" s="233"/>
      <c r="D12" s="233"/>
      <c r="E12" s="233"/>
      <c r="F12" s="233"/>
      <c r="G12" s="233"/>
      <c r="H12" s="233"/>
    </row>
    <row r="13" spans="1:8" x14ac:dyDescent="0.25">
      <c r="A13" s="318" t="s">
        <v>7</v>
      </c>
      <c r="B13" s="318"/>
      <c r="C13" s="141"/>
      <c r="D13" s="141"/>
      <c r="E13" s="141"/>
      <c r="F13" s="141"/>
      <c r="G13" s="141"/>
      <c r="H13" s="141"/>
    </row>
    <row r="14" spans="1:8" ht="18.75" x14ac:dyDescent="0.25">
      <c r="A14" s="11"/>
      <c r="B14" s="11"/>
      <c r="C14" s="11"/>
      <c r="D14" s="11"/>
      <c r="E14" s="11"/>
      <c r="F14" s="11"/>
      <c r="G14" s="11"/>
      <c r="H14" s="11"/>
    </row>
    <row r="15" spans="1:8" ht="45.75" customHeight="1" x14ac:dyDescent="0.25">
      <c r="A15" s="325" t="str">
        <f>'1. паспорт местоположение'!A15:C15</f>
        <v xml:space="preserve"> Модернизация ячеек 10 кВ №112, №206, №308, №404, №508, №612, №702 ЗРУ-10 кВ №1,2 ПС 110/10/10 кВ Обская для технологического присоединения дата-центров (замена ТТ - 13 шт.)</v>
      </c>
      <c r="B15" s="325"/>
      <c r="C15" s="140"/>
      <c r="D15" s="140"/>
      <c r="E15" s="140"/>
      <c r="F15" s="140"/>
      <c r="G15" s="140"/>
      <c r="H15" s="140"/>
    </row>
    <row r="16" spans="1:8" x14ac:dyDescent="0.25">
      <c r="A16" s="318" t="s">
        <v>6</v>
      </c>
      <c r="B16" s="318"/>
      <c r="C16" s="141"/>
      <c r="D16" s="141"/>
      <c r="E16" s="141"/>
      <c r="F16" s="141"/>
      <c r="G16" s="141"/>
      <c r="H16" s="141"/>
    </row>
    <row r="17" spans="1:3" x14ac:dyDescent="0.25">
      <c r="B17" s="112"/>
    </row>
    <row r="18" spans="1:3" ht="33.75" customHeight="1" x14ac:dyDescent="0.25">
      <c r="A18" s="524" t="s">
        <v>436</v>
      </c>
      <c r="B18" s="525"/>
    </row>
    <row r="19" spans="1:3" x14ac:dyDescent="0.25">
      <c r="B19" s="43"/>
    </row>
    <row r="20" spans="1:3" ht="16.5" thickBot="1" x14ac:dyDescent="0.3">
      <c r="B20" s="113"/>
    </row>
    <row r="21" spans="1:3" ht="45.75" thickBot="1" x14ac:dyDescent="0.3">
      <c r="A21" s="114" t="s">
        <v>307</v>
      </c>
      <c r="B21" s="166" t="str">
        <f>A15</f>
        <v xml:space="preserve"> Модернизация ячеек 10 кВ №112, №206, №308, №404, №508, №612, №702 ЗРУ-10 кВ №1,2 ПС 110/10/10 кВ Обская для технологического присоединения дата-центров (замена ТТ - 13 шт.)</v>
      </c>
    </row>
    <row r="22" spans="1:3" ht="30.75" thickBot="1" x14ac:dyDescent="0.3">
      <c r="A22" s="114" t="s">
        <v>308</v>
      </c>
      <c r="B22" s="175" t="s">
        <v>470</v>
      </c>
    </row>
    <row r="23" spans="1:3" ht="16.5" thickBot="1" x14ac:dyDescent="0.3">
      <c r="A23" s="114" t="s">
        <v>288</v>
      </c>
      <c r="B23" s="182" t="s">
        <v>517</v>
      </c>
      <c r="C23" s="180"/>
    </row>
    <row r="24" spans="1:3" ht="16.5" thickBot="1" x14ac:dyDescent="0.3">
      <c r="A24" s="114" t="s">
        <v>309</v>
      </c>
      <c r="B24" s="182" t="s">
        <v>518</v>
      </c>
      <c r="C24" s="180"/>
    </row>
    <row r="25" spans="1:3" ht="16.5" thickBot="1" x14ac:dyDescent="0.3">
      <c r="A25" s="115" t="s">
        <v>310</v>
      </c>
      <c r="B25" s="183">
        <v>2025</v>
      </c>
      <c r="C25" s="181"/>
    </row>
    <row r="26" spans="1:3" ht="16.5" thickBot="1" x14ac:dyDescent="0.3">
      <c r="A26" s="116" t="s">
        <v>311</v>
      </c>
      <c r="B26" s="117" t="s">
        <v>605</v>
      </c>
      <c r="C26" s="180"/>
    </row>
    <row r="27" spans="1:3" ht="29.25" thickBot="1" x14ac:dyDescent="0.3">
      <c r="A27" s="124" t="s">
        <v>596</v>
      </c>
      <c r="B27" s="195">
        <v>0.57886616999999996</v>
      </c>
    </row>
    <row r="28" spans="1:3" ht="16.5" thickBot="1" x14ac:dyDescent="0.3">
      <c r="A28" s="119" t="s">
        <v>312</v>
      </c>
      <c r="B28" s="119" t="s">
        <v>520</v>
      </c>
    </row>
    <row r="29" spans="1:3" ht="29.25" thickBot="1" x14ac:dyDescent="0.3">
      <c r="A29" s="125" t="s">
        <v>313</v>
      </c>
      <c r="B29" s="119">
        <v>0.49399999999999999</v>
      </c>
    </row>
    <row r="30" spans="1:3" ht="29.25" thickBot="1" x14ac:dyDescent="0.3">
      <c r="A30" s="125" t="s">
        <v>314</v>
      </c>
      <c r="B30" s="240">
        <f>B32+B37</f>
        <v>0.49407499999999999</v>
      </c>
    </row>
    <row r="31" spans="1:3" ht="16.5" thickBot="1" x14ac:dyDescent="0.3">
      <c r="A31" s="119" t="s">
        <v>315</v>
      </c>
      <c r="B31" s="119"/>
    </row>
    <row r="32" spans="1:3" ht="29.25" thickBot="1" x14ac:dyDescent="0.3">
      <c r="A32" s="125" t="s">
        <v>316</v>
      </c>
      <c r="B32" s="240">
        <f>B33</f>
        <v>0.160721</v>
      </c>
    </row>
    <row r="33" spans="1:2" ht="30" x14ac:dyDescent="0.25">
      <c r="A33" s="238" t="s">
        <v>557</v>
      </c>
      <c r="B33" s="239">
        <v>0.160721</v>
      </c>
    </row>
    <row r="34" spans="1:2" x14ac:dyDescent="0.25">
      <c r="A34" s="236" t="s">
        <v>318</v>
      </c>
      <c r="B34" s="235">
        <f>B33/B27</f>
        <v>0.27764794062848763</v>
      </c>
    </row>
    <row r="35" spans="1:2" x14ac:dyDescent="0.25">
      <c r="A35" s="236" t="s">
        <v>558</v>
      </c>
      <c r="B35" s="237">
        <v>0.160721</v>
      </c>
    </row>
    <row r="36" spans="1:2" ht="16.5" thickBot="1" x14ac:dyDescent="0.3">
      <c r="A36" s="236" t="s">
        <v>559</v>
      </c>
      <c r="B36" s="237">
        <v>0</v>
      </c>
    </row>
    <row r="37" spans="1:2" ht="29.25" thickBot="1" x14ac:dyDescent="0.3">
      <c r="A37" s="125" t="s">
        <v>321</v>
      </c>
      <c r="B37" s="240">
        <f>B38</f>
        <v>0.33335399999999998</v>
      </c>
    </row>
    <row r="38" spans="1:2" ht="30.75" customHeight="1" x14ac:dyDescent="0.25">
      <c r="A38" s="242" t="s">
        <v>560</v>
      </c>
      <c r="B38" s="243">
        <v>0.33335399999999998</v>
      </c>
    </row>
    <row r="39" spans="1:2" x14ac:dyDescent="0.25">
      <c r="A39" s="241" t="s">
        <v>318</v>
      </c>
      <c r="B39" s="235">
        <f>B38/B27</f>
        <v>0.57587404010844168</v>
      </c>
    </row>
    <row r="40" spans="1:2" x14ac:dyDescent="0.25">
      <c r="A40" s="241" t="s">
        <v>558</v>
      </c>
      <c r="B40" s="244">
        <v>0.24587999999999999</v>
      </c>
    </row>
    <row r="41" spans="1:2" ht="16.5" thickBot="1" x14ac:dyDescent="0.3">
      <c r="A41" s="241" t="s">
        <v>559</v>
      </c>
      <c r="B41" s="244">
        <v>0.2049</v>
      </c>
    </row>
    <row r="42" spans="1:2" ht="29.25" thickBot="1" x14ac:dyDescent="0.3">
      <c r="A42" s="125" t="s">
        <v>322</v>
      </c>
      <c r="B42" s="119"/>
    </row>
    <row r="43" spans="1:2" ht="16.5" thickBot="1" x14ac:dyDescent="0.3">
      <c r="A43" s="119" t="s">
        <v>317</v>
      </c>
      <c r="B43" s="119"/>
    </row>
    <row r="44" spans="1:2" ht="16.5" thickBot="1" x14ac:dyDescent="0.3">
      <c r="A44" s="119" t="s">
        <v>318</v>
      </c>
      <c r="B44" s="119"/>
    </row>
    <row r="45" spans="1:2" ht="16.5" thickBot="1" x14ac:dyDescent="0.3">
      <c r="A45" s="119" t="s">
        <v>319</v>
      </c>
      <c r="B45" s="119"/>
    </row>
    <row r="46" spans="1:2" ht="16.5" thickBot="1" x14ac:dyDescent="0.3">
      <c r="A46" s="119" t="s">
        <v>320</v>
      </c>
      <c r="B46" s="119"/>
    </row>
    <row r="47" spans="1:2" ht="29.25" thickBot="1" x14ac:dyDescent="0.3">
      <c r="A47" s="118" t="s">
        <v>323</v>
      </c>
      <c r="B47" s="311">
        <f>B34+B39</f>
        <v>0.85352198073692931</v>
      </c>
    </row>
    <row r="48" spans="1:2" ht="16.5" thickBot="1" x14ac:dyDescent="0.3">
      <c r="A48" s="120" t="s">
        <v>315</v>
      </c>
      <c r="B48" s="126"/>
    </row>
    <row r="49" spans="1:3" ht="16.5" thickBot="1" x14ac:dyDescent="0.3">
      <c r="A49" s="120" t="s">
        <v>324</v>
      </c>
      <c r="B49" s="126" t="s">
        <v>458</v>
      </c>
    </row>
    <row r="50" spans="1:3" ht="16.5" thickBot="1" x14ac:dyDescent="0.3">
      <c r="A50" s="120" t="s">
        <v>325</v>
      </c>
      <c r="B50" s="312">
        <v>1</v>
      </c>
    </row>
    <row r="51" spans="1:3" ht="16.5" thickBot="1" x14ac:dyDescent="0.3">
      <c r="A51" s="120" t="s">
        <v>326</v>
      </c>
      <c r="B51" s="126" t="s">
        <v>458</v>
      </c>
    </row>
    <row r="52" spans="1:3" ht="16.5" thickBot="1" x14ac:dyDescent="0.3">
      <c r="A52" s="115" t="s">
        <v>327</v>
      </c>
      <c r="B52" s="313">
        <f>B53/B27</f>
        <v>1</v>
      </c>
    </row>
    <row r="53" spans="1:3" ht="16.5" thickBot="1" x14ac:dyDescent="0.3">
      <c r="A53" s="115" t="s">
        <v>328</v>
      </c>
      <c r="B53" s="244">
        <f>'6.2. Паспорт фин осв ввод'!D24</f>
        <v>0.57886616999999996</v>
      </c>
    </row>
    <row r="54" spans="1:3" ht="16.5" thickBot="1" x14ac:dyDescent="0.3">
      <c r="A54" s="115" t="s">
        <v>329</v>
      </c>
      <c r="B54" s="313">
        <f>B55/(B27/1.2)</f>
        <v>1.059518036785601</v>
      </c>
    </row>
    <row r="55" spans="1:3" ht="16.5" thickBot="1" x14ac:dyDescent="0.3">
      <c r="A55" s="116" t="s">
        <v>330</v>
      </c>
      <c r="B55" s="244">
        <f>'6.2. Паспорт фин осв ввод'!D30</f>
        <v>0.51109928999999998</v>
      </c>
    </row>
    <row r="56" spans="1:3" x14ac:dyDescent="0.25">
      <c r="A56" s="118" t="s">
        <v>331</v>
      </c>
      <c r="B56" s="163"/>
    </row>
    <row r="57" spans="1:3" x14ac:dyDescent="0.25">
      <c r="A57" s="122" t="s">
        <v>332</v>
      </c>
      <c r="B57" s="164" t="s">
        <v>467</v>
      </c>
    </row>
    <row r="58" spans="1:3" x14ac:dyDescent="0.25">
      <c r="A58" s="122" t="s">
        <v>333</v>
      </c>
      <c r="B58" s="310" t="s">
        <v>467</v>
      </c>
    </row>
    <row r="59" spans="1:3" x14ac:dyDescent="0.25">
      <c r="A59" s="122" t="s">
        <v>334</v>
      </c>
      <c r="B59" s="164" t="s">
        <v>458</v>
      </c>
    </row>
    <row r="60" spans="1:3" x14ac:dyDescent="0.25">
      <c r="A60" s="122" t="s">
        <v>335</v>
      </c>
      <c r="B60" s="245" t="s">
        <v>561</v>
      </c>
    </row>
    <row r="61" spans="1:3" ht="16.5" thickBot="1" x14ac:dyDescent="0.3">
      <c r="A61" s="123" t="s">
        <v>336</v>
      </c>
      <c r="B61" s="245" t="s">
        <v>562</v>
      </c>
    </row>
    <row r="62" spans="1:3" ht="30.75" thickBot="1" x14ac:dyDescent="0.3">
      <c r="A62" s="120" t="s">
        <v>337</v>
      </c>
      <c r="B62" s="184" t="s">
        <v>464</v>
      </c>
      <c r="C62" s="180"/>
    </row>
    <row r="63" spans="1:3" ht="29.25" thickBot="1" x14ac:dyDescent="0.3">
      <c r="A63" s="115" t="s">
        <v>338</v>
      </c>
      <c r="B63" s="184" t="s">
        <v>458</v>
      </c>
      <c r="C63" s="180"/>
    </row>
    <row r="64" spans="1:3" ht="16.5" thickBot="1" x14ac:dyDescent="0.3">
      <c r="A64" s="120" t="s">
        <v>315</v>
      </c>
      <c r="B64" s="127"/>
    </row>
    <row r="65" spans="1:6" ht="16.5" thickBot="1" x14ac:dyDescent="0.3">
      <c r="A65" s="120" t="s">
        <v>339</v>
      </c>
      <c r="B65" s="121" t="s">
        <v>458</v>
      </c>
    </row>
    <row r="66" spans="1:6" ht="16.5" thickBot="1" x14ac:dyDescent="0.3">
      <c r="A66" s="120" t="s">
        <v>340</v>
      </c>
      <c r="B66" s="127" t="s">
        <v>458</v>
      </c>
    </row>
    <row r="67" spans="1:6" ht="60" customHeight="1" thickBot="1" x14ac:dyDescent="0.3">
      <c r="A67" s="128" t="s">
        <v>341</v>
      </c>
      <c r="B67" s="185" t="s">
        <v>519</v>
      </c>
      <c r="C67" s="516"/>
      <c r="D67" s="517"/>
      <c r="E67" s="517"/>
      <c r="F67" s="517"/>
    </row>
    <row r="68" spans="1:6" ht="16.5" thickBot="1" x14ac:dyDescent="0.3">
      <c r="A68" s="115" t="s">
        <v>342</v>
      </c>
      <c r="B68" s="184" t="s">
        <v>597</v>
      </c>
      <c r="C68" s="180"/>
    </row>
    <row r="69" spans="1:6" ht="16.5" thickBot="1" x14ac:dyDescent="0.3">
      <c r="A69" s="122" t="s">
        <v>343</v>
      </c>
      <c r="B69" s="129"/>
    </row>
    <row r="70" spans="1:6" ht="16.5" thickBot="1" x14ac:dyDescent="0.3">
      <c r="A70" s="122" t="s">
        <v>344</v>
      </c>
      <c r="B70" s="129"/>
    </row>
    <row r="71" spans="1:6" ht="16.5" thickBot="1" x14ac:dyDescent="0.3">
      <c r="A71" s="122" t="s">
        <v>345</v>
      </c>
      <c r="B71" s="129"/>
    </row>
    <row r="72" spans="1:6" ht="29.25" thickBot="1" x14ac:dyDescent="0.3">
      <c r="A72" s="130" t="s">
        <v>346</v>
      </c>
      <c r="B72" s="127" t="s">
        <v>600</v>
      </c>
    </row>
    <row r="73" spans="1:6" ht="28.5" x14ac:dyDescent="0.25">
      <c r="A73" s="118" t="s">
        <v>347</v>
      </c>
      <c r="B73" s="521" t="s">
        <v>598</v>
      </c>
    </row>
    <row r="74" spans="1:6" x14ac:dyDescent="0.25">
      <c r="A74" s="122" t="s">
        <v>348</v>
      </c>
      <c r="B74" s="522"/>
    </row>
    <row r="75" spans="1:6" x14ac:dyDescent="0.25">
      <c r="A75" s="122" t="s">
        <v>349</v>
      </c>
      <c r="B75" s="522"/>
    </row>
    <row r="76" spans="1:6" x14ac:dyDescent="0.25">
      <c r="A76" s="122" t="s">
        <v>350</v>
      </c>
      <c r="B76" s="522"/>
    </row>
    <row r="77" spans="1:6" x14ac:dyDescent="0.25">
      <c r="A77" s="122" t="s">
        <v>351</v>
      </c>
      <c r="B77" s="522"/>
    </row>
    <row r="78" spans="1:6" ht="16.5" thickBot="1" x14ac:dyDescent="0.3">
      <c r="A78" s="131" t="s">
        <v>352</v>
      </c>
      <c r="B78" s="523"/>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C67:F6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2025-12-10T11:04:35Z</dcterms:modified>
</cp:coreProperties>
</file>