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4\"/>
    </mc:Choice>
  </mc:AlternateContent>
  <bookViews>
    <workbookView xWindow="0" yWindow="0" windowWidth="28800" windowHeight="9600" tabRatio="83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A5" i="16" l="1"/>
  <c r="A4" i="15"/>
  <c r="A5" i="5"/>
  <c r="A5" i="22"/>
  <c r="AK25" i="24"/>
  <c r="A14" i="24"/>
  <c r="A11" i="24"/>
  <c r="A8" i="24"/>
  <c r="A4" i="24"/>
  <c r="A4" i="12" l="1"/>
  <c r="A6" i="13" s="1"/>
  <c r="A5" i="14" s="1"/>
  <c r="A5" i="6" s="1"/>
  <c r="A4" i="17" s="1"/>
  <c r="A5" i="10" s="1"/>
  <c r="B49" i="22" l="1"/>
  <c r="B32" i="22"/>
  <c r="B30" i="22" l="1"/>
  <c r="A15" i="22" l="1"/>
  <c r="B21" i="22" s="1"/>
  <c r="A12" i="22"/>
  <c r="A15" i="5"/>
  <c r="A12" i="5"/>
  <c r="A9" i="5"/>
  <c r="A14" i="15"/>
  <c r="A11" i="15"/>
  <c r="A15" i="16"/>
  <c r="A12" i="16"/>
  <c r="A15" i="10"/>
  <c r="A12" i="10"/>
  <c r="A14" i="17"/>
  <c r="A11" i="17"/>
  <c r="A15" i="6"/>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6" i="22" l="1"/>
  <c r="B34" i="22"/>
  <c r="B46" i="22"/>
  <c r="B64" i="22"/>
  <c r="B42" i="22"/>
  <c r="B38" i="22"/>
  <c r="B51" i="22"/>
  <c r="B59" i="22" l="1"/>
</calcChain>
</file>

<file path=xl/sharedStrings.xml><?xml version="1.0" encoding="utf-8"?>
<sst xmlns="http://schemas.openxmlformats.org/spreadsheetml/2006/main" count="2068" uniqueCount="632">
  <si>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</si>
  <si>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</si>
  <si>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</si>
  <si>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</si>
  <si>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</si>
  <si>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</si>
  <si>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</si>
  <si>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</si>
  <si>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</si>
  <si>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</si>
  <si>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</si>
  <si>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</si>
  <si>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</si>
  <si>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</si>
  <si>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</si>
  <si>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</si>
  <si>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</si>
  <si>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</si>
  <si>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</si>
  <si>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</si>
  <si>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</si>
  <si>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</si>
  <si>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</si>
  <si>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</si>
  <si>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</si>
  <si>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</si>
  <si>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</si>
  <si>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</si>
  <si>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</si>
  <si>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</si>
  <si>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</si>
  <si>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</si>
  <si>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</si>
  <si>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</si>
  <si>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</si>
  <si>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</si>
  <si>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</si>
  <si>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</si>
  <si>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</si>
  <si>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</si>
  <si>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</si>
  <si>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</si>
  <si>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</si>
  <si>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</si>
  <si>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</si>
  <si>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</si>
  <si>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</si>
  <si>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</si>
  <si>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</si>
  <si>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</si>
  <si>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</si>
  <si>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</si>
  <si>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</si>
  <si>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</si>
  <si>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</si>
  <si>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</si>
  <si>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</si>
  <si>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</si>
  <si>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</si>
  <si>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</si>
  <si>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</si>
  <si>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</si>
  <si>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</si>
  <si>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</si>
  <si>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</si>
  <si>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</si>
  <si>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</si>
  <si>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</si>
  <si>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</si>
  <si>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</si>
  <si>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</si>
  <si>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</si>
  <si>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</si>
  <si>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</si>
  <si>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</si>
  <si>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</si>
  <si>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</si>
  <si>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</si>
  <si>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</si>
  <si>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</si>
  <si>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</si>
  <si>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</si>
  <si>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</si>
  <si>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</si>
  <si>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</si>
  <si>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</si>
  <si>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</si>
  <si>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</si>
  <si>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</si>
  <si>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</si>
  <si>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</si>
  <si>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</si>
  <si>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</si>
  <si>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</si>
  <si>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</si>
  <si>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</si>
  <si>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</si>
  <si>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</si>
  <si>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</si>
  <si>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</si>
  <si>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</si>
  <si>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</si>
  <si>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</si>
  <si>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</si>
  <si>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</si>
  <si>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</si>
  <si>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</si>
  <si>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</si>
  <si>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</si>
  <si>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</si>
  <si>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</si>
  <si>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</si>
  <si>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</si>
  <si>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</si>
  <si>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</si>
  <si>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</si>
  <si>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</si>
  <si>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</si>
  <si>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</si>
  <si>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</si>
  <si>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</si>
  <si>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</si>
  <si>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</si>
  <si>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</si>
  <si>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</si>
  <si>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</si>
  <si>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</si>
  <si>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</si>
  <si>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</si>
  <si>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</si>
  <si>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</si>
  <si>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</si>
  <si>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</si>
  <si>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</si>
  <si>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</si>
  <si>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</si>
  <si>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</si>
  <si>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</si>
  <si>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</si>
  <si>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</si>
  <si>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</si>
  <si>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</si>
  <si>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</si>
  <si>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</si>
  <si>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</si>
  <si>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</si>
  <si>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</si>
  <si>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</si>
  <si>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</si>
  <si>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</si>
  <si>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</si>
  <si>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</si>
  <si>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</si>
  <si>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</si>
  <si>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</si>
  <si>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</si>
  <si>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</si>
  <si>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</si>
  <si>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</si>
  <si>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</si>
  <si>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</si>
  <si>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</si>
  <si>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</si>
  <si>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</si>
  <si>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</si>
  <si>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</si>
  <si>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</si>
  <si>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</si>
  <si>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</si>
  <si>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</si>
  <si>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</si>
  <si>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</si>
  <si>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</si>
  <si>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</si>
  <si>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</si>
  <si>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</si>
  <si>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</si>
  <si>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</si>
  <si>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</si>
  <si>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</si>
  <si>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</si>
  <si>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</si>
  <si>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</si>
  <si>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</si>
  <si>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</si>
  <si>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</si>
  <si>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</si>
  <si>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</si>
  <si>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</si>
  <si>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</si>
  <si>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</si>
  <si>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</si>
  <si>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</si>
  <si>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</si>
  <si>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</si>
  <si>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</si>
  <si>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</si>
  <si>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</si>
  <si>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</si>
  <si>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</si>
  <si>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</si>
  <si>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</si>
  <si>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</si>
  <si>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</si>
  <si>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</si>
  <si>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</si>
  <si>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</si>
  <si>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</si>
  <si>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</si>
  <si>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</si>
  <si>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</si>
  <si>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</si>
  <si>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</si>
  <si>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</si>
  <si>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</si>
  <si>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</si>
  <si>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</si>
  <si>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</si>
  <si>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</si>
  <si>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</si>
  <si>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</si>
  <si>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</si>
  <si>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</si>
  <si>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</si>
  <si>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</si>
  <si>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</si>
  <si>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</si>
  <si>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</si>
  <si>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</si>
  <si>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</si>
  <si>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</si>
  <si>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</si>
  <si>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</si>
  <si>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</si>
  <si>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</si>
  <si>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</si>
  <si>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</si>
  <si>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</si>
  <si>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</si>
  <si>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</si>
  <si>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</si>
  <si>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</si>
  <si>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</si>
  <si>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</si>
  <si>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</si>
  <si>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</si>
  <si>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</si>
  <si>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</si>
  <si>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</si>
  <si>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</si>
  <si>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</si>
  <si>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</si>
  <si>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</si>
  <si>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</si>
  <si>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</si>
  <si>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</si>
  <si>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</si>
  <si>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</si>
  <si>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</si>
  <si>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</si>
  <si>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</si>
  <si>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</si>
  <si>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</si>
  <si>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</si>
  <si>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</si>
  <si>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</si>
  <si>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</si>
  <si>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</si>
  <si>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</si>
  <si>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</si>
  <si>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</si>
  <si>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</si>
  <si>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</si>
  <si>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</si>
  <si>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</si>
  <si>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</si>
  <si>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</si>
  <si>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</si>
  <si>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</si>
  <si>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</si>
  <si>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</si>
  <si>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</si>
  <si>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</si>
  <si>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</si>
  <si>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</si>
  <si>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</si>
  <si>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</si>
  <si>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</si>
  <si>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</si>
  <si>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</si>
  <si>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</si>
  <si>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</si>
  <si>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</si>
  <si>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</si>
  <si>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</si>
  <si>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</si>
  <si>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</si>
  <si>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</si>
  <si>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</si>
  <si>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</si>
  <si>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</si>
  <si>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</si>
  <si>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</si>
  <si>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</si>
  <si>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</si>
  <si>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</si>
  <si>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</si>
  <si>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</si>
  <si>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</si>
  <si>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</si>
  <si>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</si>
  <si>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</si>
  <si>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</si>
  <si>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</si>
  <si>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</si>
  <si>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</si>
  <si>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</si>
  <si>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</si>
  <si>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</si>
  <si>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</si>
  <si>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</si>
  <si>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</si>
  <si>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</si>
  <si>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</si>
  <si>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</si>
  <si>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</si>
  <si>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</si>
  <si>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</si>
  <si>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</si>
  <si>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</si>
  <si>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</si>
  <si>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</si>
  <si>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</si>
  <si>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</si>
  <si>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</si>
  <si>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</si>
  <si>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</si>
  <si>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</si>
  <si>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</si>
  <si>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</si>
  <si>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</si>
  <si>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</si>
  <si>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</si>
  <si>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</si>
  <si>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</si>
  <si>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</si>
  <si>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</si>
  <si>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</si>
  <si>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</si>
  <si>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</si>
  <si>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</si>
  <si>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</si>
  <si>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</si>
  <si>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</si>
  <si>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</si>
  <si>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</si>
  <si>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</si>
  <si>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</si>
  <si>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</si>
  <si>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</si>
  <si>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</si>
  <si>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</si>
  <si>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</si>
  <si>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</si>
  <si>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</si>
  <si>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</si>
  <si>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</si>
  <si>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</si>
  <si>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</si>
  <si>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</si>
  <si>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</si>
  <si>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</si>
  <si>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</si>
  <si>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</si>
  <si>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</si>
  <si>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</si>
  <si>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</si>
  <si>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</si>
  <si>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</si>
  <si>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</si>
  <si>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</si>
  <si>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</si>
  <si>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</si>
  <si>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</si>
  <si>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</si>
  <si>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</si>
  <si>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</si>
  <si>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</si>
  <si>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</si>
  <si>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</si>
  <si>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</si>
  <si>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</si>
  <si>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</si>
  <si>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</si>
  <si>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</si>
  <si>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</si>
  <si>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</si>
  <si>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</si>
  <si>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</si>
  <si>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</si>
  <si>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</si>
  <si>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</si>
  <si>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</si>
  <si>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</si>
  <si>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</si>
  <si>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</si>
  <si>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</si>
  <si>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</si>
  <si>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</si>
  <si>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</si>
  <si>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</si>
  <si>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</si>
  <si>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</si>
  <si>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</si>
  <si>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</si>
  <si>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</si>
  <si>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</si>
  <si>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</si>
  <si>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</si>
  <si>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</si>
  <si>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</si>
  <si>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</si>
  <si>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</si>
  <si>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</si>
  <si>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</si>
  <si>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</si>
  <si>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</si>
  <si>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</si>
  <si>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</si>
  <si>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</si>
  <si>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</si>
  <si>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</si>
  <si>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</si>
  <si>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</si>
  <si>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</si>
  <si>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</si>
  <si>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</si>
  <si>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</si>
  <si>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</si>
  <si>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</si>
  <si>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</si>
  <si>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</si>
  <si>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</si>
  <si>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</si>
  <si>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</si>
  <si>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</si>
  <si>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</si>
  <si>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</si>
  <si>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</si>
  <si>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</si>
  <si>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</si>
  <si>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</si>
  <si>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</si>
  <si>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</si>
  <si>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</si>
  <si>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</si>
  <si>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</si>
  <si>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</si>
  <si>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</si>
  <si>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</si>
  <si>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</si>
  <si>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</si>
  <si>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</si>
  <si>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</si>
  <si>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</si>
  <si>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</si>
  <si>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</si>
  <si>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</si>
  <si>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</si>
  <si>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</si>
  <si>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</si>
  <si>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</si>
  <si>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</si>
  <si>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Нет</t>
  </si>
  <si>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</si>
  <si>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</si>
  <si>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</si>
  <si>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</si>
  <si>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</si>
  <si>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</si>
  <si>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</si>
  <si>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</si>
  <si>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</si>
  <si>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</si>
  <si>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Т4/23/0014-ДТПЭДО от 14.12.2023</t>
  </si>
  <si>
    <t>Основание для реализации ИП - договора №Т4/23/0014-ДТПЭДО об осуществлении технологического присоединения от 14.12.2023 с ООО «ЛУЧ».</t>
  </si>
  <si>
    <t>КТПН-10/0.4 кВ 2500 МВА (10 шт)</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</si>
  <si>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</si>
  <si>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</si>
  <si>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Западный промышленный узел, панель 13, 
ул. Индустриальная, д. 64а.
</t>
  </si>
  <si>
    <t>Замена трансформаторов тока на вводных выключателях №№ 8, 11, с 1500 А на 2000 А; замена трансформаторов тока на отходящих фидерах яч. № 15 с 50 А на 600 А; яч. № 17 с 200 А на 600 А; яч. № 20 с 200 А на 600 А; яч. 24 с 200 А на 600.</t>
  </si>
  <si>
    <t>замена трансформаторов тока в ячейках 10 кВ №№ 8, 11 с первичным током 1500 А на трансформаторы тока с первичным током не менее 2000 А, в ячейках № 15 с первичным номинальным током 50 А на трансформаторы тока с первичным номинальным током не менее 600 А и ячейках 10 кВ №№ 17, 20, 24 с первичным номинальным током 200 А на трансформаторы тока с первичным током не менее 600 А, 600 А, 600А соответственно (номинальный ток трансформаторов тока уточнить при проектировании).</t>
  </si>
  <si>
    <t>ПС 110/35/10 кВ Западная яч. №15, №17, №20, №24</t>
  </si>
  <si>
    <t>ПС 110/35/10 кВ Западная, подключение к ячейкам 10 кВ №15, №17, №20, №24</t>
  </si>
  <si>
    <t xml:space="preserve">«Модернизация ячеек 10 кВ №15, №17, №20, №24 КРУН-10 кВ 
ПС 110/35/10 кВ Западная для технологического присоединения дата-центра» 
Основание для реализации ИП - договор №Т4/23/0014-ДТПЭДО об осуществлении технологического присоединения от 14.12.2023 с ООО "ЛУЧ".
</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</si>
  <si>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</si>
  <si>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</si>
  <si>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</si>
  <si>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</si>
  <si>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</si>
  <si>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</si>
  <si>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</si>
  <si>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</si>
  <si>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</si>
  <si>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</si>
  <si>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</si>
  <si>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</si>
  <si>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</si>
  <si>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</si>
  <si>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</si>
  <si>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</si>
  <si>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</si>
  <si>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</si>
  <si>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</si>
  <si>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</si>
  <si>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</si>
  <si>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</si>
  <si>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</si>
  <si>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</si>
  <si>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</si>
  <si>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</si>
  <si>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</si>
  <si>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</si>
  <si>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</si>
  <si>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</si>
  <si>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</si>
  <si>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</si>
  <si>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</si>
  <si>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</si>
  <si>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</si>
  <si>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</si>
  <si>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</si>
  <si>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t>
  </si>
  <si>
    <t xml:space="preserve">O_TP1600.PS.0184  </t>
  </si>
  <si>
    <t>Модернизация ячеек -4 шт.</t>
  </si>
  <si>
    <t>0,925 млн. руб. / шт</t>
  </si>
  <si>
    <t>Год 2028</t>
  </si>
  <si>
    <t>Модернизация</t>
  </si>
  <si>
    <t>26 шт.</t>
  </si>
  <si>
    <t>Приказ № 433 от 17.06.2024</t>
  </si>
  <si>
    <t>- Микропроцессорное устройство релейной защиты и автоматики "Бреслер-0107.200" - 4 шт.;
- Трансформатор тока опорный 10 кВ ТОЛ-10-I-17-0,5S/0,5/10Р5/10Р5-600/5 У2 10/10/30/30ВА - 12 шт.;
- Трансформатор тока опорный 10 кВ ТОЛ-10-I-17-0,5S/0,5/10Р5/10Р5-2000/5 У2 10/10/30/30ВА - 6 шт.;
- Трансформатор тока нулевой последовательности разъемный ТЗЛКР-0,66-200 - 4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</si>
  <si>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</si>
  <si>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</si>
  <si>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</si>
  <si>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</si>
  <si>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</si>
  <si>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</si>
  <si>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</si>
  <si>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</si>
  <si>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</si>
  <si>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</si>
  <si>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</si>
  <si>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t>
  </si>
  <si>
    <t>O_TP1600.PS.0184</t>
  </si>
  <si>
    <t>Год раскрытия информации: 2025 год</t>
  </si>
  <si>
    <t>объем заключенного договора KP02.1600.2024.308 от 20.09.2024 . ООО "Энерготехническая Компания"    в ценах 2024 года с НДС, тыс. руб</t>
  </si>
  <si>
    <t>оплачено по договору, тыс. руб.</t>
  </si>
  <si>
    <t>освоено по договору, тыс. руб.</t>
  </si>
  <si>
    <t>объем заключенного договора KP02.1600.2024.311 от 22.10.2024 . ООО "Энерготехническая Компания"    в ценах 2024 года с НДС, тыс. руб</t>
  </si>
  <si>
    <t>объем заключенного договора KP02.1600.2024.329 от 30.10.2024 . ООО "ЭСК"    в ценах 2024 года с НДС, тыс. руб</t>
  </si>
  <si>
    <t>объем заключенного договора KP02.1600.2024.364 от 01.11.2024 . ООО "НПП Бреслер"    в ценах 2024 года с НДС, тыс. руб</t>
  </si>
  <si>
    <t>объем заключенного договора KP02.1600.2024.393 от 19.11.2024 . АО "Группа "СВЭЛ"    в ценах 2024 года с НДС, тыс. руб</t>
  </si>
  <si>
    <t xml:space="preserve"> ООО "Энерготехническая Компания" ; ООО "ЭСК" ; ООО "НПП Бреслер"</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</si>
  <si>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</si>
  <si>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</si>
  <si>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</si>
  <si>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</si>
  <si>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запасных частей и комплектующих к устройствам РЗА для нужд филиала АО "Россети Тюмень" Нижневартовские электрические сети</t>
  </si>
  <si>
    <t>Проектно-сметная документация</t>
  </si>
  <si>
    <t>СЦ</t>
  </si>
  <si>
    <t xml:space="preserve"> ООО "Энерготехническая компания"</t>
  </si>
  <si>
    <t>АЗ РТ4/1/979 от 05.09.2024. Закупка проведена по нескольким объектам ИПР, по результатам которой заключен договор на 76.080,00 руб. с НДС. Объем договора на данный объект составляет 7.190,40 руб. с НДС.</t>
  </si>
  <si>
    <t>ООО "ЕССО-Технолоджи"</t>
  </si>
  <si>
    <t>ООО ТД "Электротема"</t>
  </si>
  <si>
    <t>ООО ТД "МегаГрупп"</t>
  </si>
  <si>
    <t>Поставка электротехнических материалов для нужд филиала АО "Россети Тюмень" Нижневартовские электрические сети</t>
  </si>
  <si>
    <t>СЦ ЕП</t>
  </si>
  <si>
    <t>Поставка кабельно проводниковой продукции для нужд филиала АО "Россети Тюмень" Нижневартовские электрические сети</t>
  </si>
  <si>
    <t>ВЗ</t>
  </si>
  <si>
    <t>ОЗП</t>
  </si>
  <si>
    <t>ООО "ЭСК"</t>
  </si>
  <si>
    <t>www.roseltorg.ru</t>
  </si>
  <si>
    <t>18.09.2024</t>
  </si>
  <si>
    <t>20.09.2024</t>
  </si>
  <si>
    <t>02.10.2024</t>
  </si>
  <si>
    <t>11.10.2024</t>
  </si>
  <si>
    <t>30.10.2024</t>
  </si>
  <si>
    <t>30.11.2024</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</si>
  <si>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207.003,36 руб. с НДС.</t>
  </si>
  <si>
    <t>Поставка устройств РЗА для нужд филиала АО "Россети Тюмень" Нижневартовские электрические сети</t>
  </si>
  <si>
    <t>ОЗП ЕП</t>
  </si>
  <si>
    <t>ООО "НПП Бреслер"</t>
  </si>
  <si>
    <t>24.09.2024</t>
  </si>
  <si>
    <t>04.10.2024</t>
  </si>
  <si>
    <t>15.10.2024</t>
  </si>
  <si>
    <t>п.7.5.3.</t>
  </si>
  <si>
    <t>Закупочная комиссия</t>
  </si>
  <si>
    <t>32414017038/2024.0635-2</t>
  </si>
  <si>
    <t>25.10.2024</t>
  </si>
  <si>
    <t>01.11.2024</t>
  </si>
  <si>
    <t>Договор заключен в течение 17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</si>
  <si>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1. Инв. проекты включены в проект ИПР на 2024-2028 годы на осн. решения заседания Комиссии по инвестициям АО "РоссетиТюмень" (прот. №104 от 29.07.2024г.) Исп-ние обязательств по договорам ТП от 14.12.2023 № Т4/23/0012-ДТПЭДО, от14.12.2023 № Т4/23/0014-ДТПЭДО. 2. Закупка проведена по нескольким объектам ИПР, по результатам которой заключен договор на 1.572.480,00 руб. с НДС. Объем договора на данный объект составляет 786.240,00 руб. с НДС.</t>
  </si>
  <si>
    <t>ЗАО "СЭА"</t>
  </si>
  <si>
    <t>2024.0739</t>
  </si>
  <si>
    <t>Поставка трансформаторов тока для нужд филиала АО "Россети Тюмень" Нижневартовские электрические сети</t>
  </si>
  <si>
    <t>АО "Группа "СВЭЛ"</t>
  </si>
  <si>
    <t>08.10.2024</t>
  </si>
  <si>
    <t>10.10.2024</t>
  </si>
  <si>
    <t>22.10.2024</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</si>
  <si>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</si>
  <si>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</si>
  <si>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</si>
  <si>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669.600,00 руб. с НДС.</t>
  </si>
  <si>
    <t>АЗ РТ4/1/1276 от 14.10.2024. Закупка проведена по нескольким объектам ИПР, по результатам которой заключен договор на 212.787,79 руб. с НДС. Объем договора на данный объект составляет 63.825,41 руб. с НДС.</t>
  </si>
  <si>
    <t xml:space="preserve"> по состоянию на 01.01.2024</t>
  </si>
  <si>
    <t>по состоянию на 01.01.2025</t>
  </si>
  <si>
    <t>Год 2029</t>
  </si>
  <si>
    <t>Финансовая потребность 4,58 млн. руб</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</si>
  <si>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</si>
  <si>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Ханты-Мансийский автономный округ - Югра, г. Нижневартовск
Западный промышленный узел, панель 13, 
ул. Индустриальная, д. 64а.</t>
  </si>
  <si>
    <t>Сметная стоимость проекта в ценах  2025 года с НДС, млн. руб.</t>
  </si>
  <si>
    <t>01.10.2025-30.10.2025</t>
  </si>
  <si>
    <t>возможна реализация в установленный срок</t>
  </si>
  <si>
    <t>Отсутствуют</t>
  </si>
  <si>
    <t>нд</t>
  </si>
  <si>
    <t>не применимо</t>
  </si>
  <si>
    <t>ХМАО-Югра</t>
  </si>
  <si>
    <t>г. Нижневартовск</t>
  </si>
  <si>
    <t>не относится</t>
  </si>
  <si>
    <t xml:space="preserve"> не требуется</t>
  </si>
  <si>
    <t>З</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</si>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</sst>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theme="1"/>
      <name val="Times New Roman"/>
      <family val="1"/>
      <charset val="204"/>
    </font>
    <font>
      <b/>
      <u/>
      <sz val="10"/>
      <color theme="1"/>
      <name val="Times New Roman"/>
      <family val="1"/>
      <charset val="204"/>
    </font>
    <font>
      <sz val="10"/>
      <color theme="1"/>
      <name val="Times New Roman"/>
      <family val="1"/>
      <charset val="204"/>
    </font>
    <font>
      <b/>
      <sz val="10"/>
      <color rgb="FF000000"/>
      <name val="Times New Roman"/>
      <family val="1"/>
      <charset val="204"/>
    </font>
    <font>
      <b/>
      <sz val="12"/>
      <color rgb="FFFF0000"/>
      <name val="Times New Roman"/>
      <family val="1"/>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70"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1" applyFont="1" applyBorder="1" applyAlignment="1">
      <alignment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6" fillId="0" borderId="0" xfId="2" applyFont="1" applyFill="1"/>
    <xf numFmtId="0" fontId="46" fillId="0" borderId="0" xfId="2" applyFont="1"/>
    <xf numFmtId="0" fontId="46" fillId="0" borderId="0" xfId="2" applyFont="1" applyAlignment="1">
      <alignment horizontal="right" vertical="center"/>
    </xf>
    <xf numFmtId="0" fontId="46" fillId="0" borderId="0" xfId="2" applyFont="1" applyAlignment="1">
      <alignment horizontal="right"/>
    </xf>
    <xf numFmtId="0" fontId="61" fillId="0" borderId="0" xfId="1" applyFont="1" applyAlignment="1">
      <alignment vertical="center"/>
    </xf>
    <xf numFmtId="0" fontId="62" fillId="0" borderId="0" xfId="2" applyFont="1" applyFill="1" applyAlignment="1">
      <alignment vertical="center"/>
    </xf>
    <xf numFmtId="0" fontId="63" fillId="0" borderId="0" xfId="1" applyFont="1" applyFill="1" applyBorder="1" applyAlignment="1">
      <alignment vertical="center"/>
    </xf>
    <xf numFmtId="0" fontId="46" fillId="0" borderId="0" xfId="2" applyFont="1" applyFill="1" applyAlignment="1"/>
    <xf numFmtId="0" fontId="46" fillId="0" borderId="10"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0" fontId="57" fillId="0" borderId="1" xfId="68" applyFont="1" applyFill="1" applyBorder="1" applyAlignment="1">
      <alignment horizontal="left" vertical="center" wrapText="1"/>
    </xf>
    <xf numFmtId="0" fontId="6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3" fillId="0" borderId="0" xfId="1" applyFill="1" applyBorder="1"/>
    <xf numFmtId="170"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60" fillId="0" borderId="10"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0" fillId="0" borderId="0" xfId="52" applyFont="1" applyFill="1" applyAlignment="1"/>
    <xf numFmtId="0" fontId="60" fillId="0" borderId="1" xfId="41" applyFont="1" applyFill="1" applyBorder="1" applyAlignment="1">
      <alignment horizontal="center" vertical="center" textRotation="90" wrapText="1"/>
    </xf>
    <xf numFmtId="164" fontId="46" fillId="0" borderId="1" xfId="67" applyNumberFormat="1" applyFont="1" applyFill="1" applyBorder="1" applyAlignment="1">
      <alignment horizontal="right" wrapText="1"/>
    </xf>
    <xf numFmtId="164" fontId="57" fillId="0" borderId="2" xfId="68" applyNumberFormat="1" applyFont="1" applyFill="1" applyBorder="1" applyAlignment="1">
      <alignment horizontal="left" vertical="center" wrapText="1"/>
    </xf>
    <xf numFmtId="164" fontId="46" fillId="0" borderId="1" xfId="41" applyNumberFormat="1" applyFont="1" applyFill="1" applyBorder="1" applyAlignment="1">
      <alignment horizontal="center" vertical="center" wrapText="1"/>
    </xf>
    <xf numFmtId="164" fontId="46" fillId="0" borderId="1" xfId="41" applyNumberFormat="1" applyFont="1" applyFill="1" applyBorder="1" applyAlignment="1">
      <alignment horizontal="left" vertical="center" wrapText="1"/>
    </xf>
    <xf numFmtId="164" fontId="57" fillId="0" borderId="1" xfId="68" applyNumberFormat="1" applyFont="1" applyFill="1" applyBorder="1" applyAlignment="1">
      <alignment horizontal="left" vertical="center" wrapText="1"/>
    </xf>
    <xf numFmtId="0" fontId="65" fillId="0" borderId="0" xfId="2" applyFont="1" applyFill="1"/>
    <xf numFmtId="0" fontId="65" fillId="0" borderId="0" xfId="2" applyFont="1" applyFill="1" applyAlignment="1">
      <alignment horizontal="left"/>
    </xf>
    <xf numFmtId="0" fontId="41" fillId="0" borderId="36" xfId="2" quotePrefix="1" applyFont="1" applyFill="1" applyBorder="1" applyAlignment="1">
      <alignment horizontal="left" vertical="top" wrapText="1"/>
    </xf>
    <xf numFmtId="0" fontId="67" fillId="0" borderId="0" xfId="69" applyFont="1" applyFill="1" applyAlignment="1"/>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9" fontId="36" fillId="0" borderId="45" xfId="7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170" fontId="39" fillId="26" borderId="49" xfId="0" applyNumberFormat="1" applyFont="1" applyFill="1" applyBorder="1" applyAlignment="1">
      <alignment horizontal="left" vertical="center"/>
    </xf>
    <xf numFmtId="170" fontId="39" fillId="26" borderId="49"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1" fontId="46" fillId="0" borderId="1" xfId="49" applyNumberFormat="1" applyFont="1" applyFill="1" applyBorder="1" applyAlignment="1">
      <alignment horizontal="center" vertical="center"/>
    </xf>
    <xf numFmtId="0" fontId="46" fillId="0" borderId="1" xfId="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6"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8"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1" fontId="42" fillId="0" borderId="1" xfId="71" applyNumberFormat="1" applyFont="1" applyBorder="1" applyAlignment="1">
      <alignment vertical="center"/>
    </xf>
    <xf numFmtId="171" fontId="41" fillId="0" borderId="1" xfId="71" applyNumberFormat="1" applyFont="1" applyBorder="1" applyAlignment="1">
      <alignment vertical="center"/>
    </xf>
    <xf numFmtId="171" fontId="42" fillId="0" borderId="25" xfId="71" applyNumberFormat="1" applyFont="1" applyBorder="1" applyAlignment="1">
      <alignment vertical="center"/>
    </xf>
    <xf numFmtId="0" fontId="68" fillId="0" borderId="0" xfId="71" applyFont="1" applyBorder="1" applyAlignment="1">
      <alignment vertical="center"/>
    </xf>
    <xf numFmtId="168" fontId="69" fillId="0" borderId="0" xfId="71" applyNumberFormat="1" applyFont="1" applyBorder="1" applyAlignment="1">
      <alignment horizontal="center" vertical="center"/>
    </xf>
    <xf numFmtId="0" fontId="68" fillId="0" borderId="0" xfId="71" applyFont="1" applyAlignment="1">
      <alignment vertical="center"/>
    </xf>
    <xf numFmtId="171"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1" fontId="11" fillId="0" borderId="0" xfId="71" applyNumberFormat="1" applyFont="1" applyAlignment="1">
      <alignment vertical="center"/>
    </xf>
    <xf numFmtId="174" fontId="11" fillId="0" borderId="0" xfId="7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1" fillId="0" borderId="39" xfId="2" applyFont="1" applyFill="1" applyBorder="1" applyAlignment="1">
      <alignment horizontal="left" vertical="top" wrapText="1"/>
    </xf>
    <xf numFmtId="9" fontId="41" fillId="0" borderId="40" xfId="2" quotePrefix="1" applyNumberFormat="1" applyFont="1" applyFill="1" applyBorder="1" applyAlignment="1">
      <alignment horizontal="justify" vertical="top" wrapText="1"/>
    </xf>
    <xf numFmtId="10" fontId="36" fillId="0" borderId="45" xfId="70" applyNumberFormat="1" applyFont="1" applyFill="1" applyBorder="1" applyAlignment="1">
      <alignment horizontal="left" vertical="center" wrapText="1"/>
    </xf>
    <xf numFmtId="9" fontId="41" fillId="0" borderId="40" xfId="70" quotePrefix="1" applyFont="1" applyFill="1" applyBorder="1" applyAlignment="1">
      <alignment horizontal="justify" vertical="top" wrapText="1"/>
    </xf>
    <xf numFmtId="10" fontId="41" fillId="0" borderId="41" xfId="70"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5" xfId="71" applyFont="1" applyBorder="1" applyAlignment="1">
      <alignment horizontal="left" vertical="center"/>
    </xf>
    <xf numFmtId="0" fontId="11" fillId="0" borderId="27" xfId="71" applyFont="1" applyBorder="1" applyAlignment="1">
      <alignment horizontal="center" vertical="center"/>
    </xf>
    <xf numFmtId="0" fontId="11" fillId="0" borderId="46"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3" xfId="71" applyFont="1" applyBorder="1" applyAlignment="1">
      <alignment horizontal="left" vertical="center"/>
    </xf>
    <xf numFmtId="168" fontId="29" fillId="0" borderId="34" xfId="71" applyNumberFormat="1" applyFont="1" applyFill="1" applyBorder="1" applyAlignment="1">
      <alignment horizontal="center" vertical="center"/>
    </xf>
    <xf numFmtId="168" fontId="29" fillId="0" borderId="44"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5"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5"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5"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5"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9"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7" xfId="71" applyFont="1" applyBorder="1" applyAlignment="1">
      <alignment horizontal="left" vertical="center"/>
    </xf>
    <xf numFmtId="0" fontId="11" fillId="0" borderId="10" xfId="71" applyFont="1" applyBorder="1" applyAlignment="1">
      <alignment horizontal="left" vertical="center"/>
    </xf>
    <xf numFmtId="0" fontId="11" fillId="0" borderId="48"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9"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3"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3" xfId="71"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1" fontId="42" fillId="0" borderId="24" xfId="71" applyNumberFormat="1" applyFont="1" applyBorder="1" applyAlignment="1">
      <alignment horizontal="center" vertical="center"/>
    </xf>
    <xf numFmtId="171" fontId="42" fillId="0" borderId="23" xfId="71" applyNumberFormat="1" applyFont="1" applyBorder="1" applyAlignment="1">
      <alignment horizontal="center"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168" fontId="69" fillId="0" borderId="52"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0" borderId="0" xfId="1" applyFont="1" applyAlignment="1">
      <alignment horizontal="center" vertical="center" wrapText="1"/>
    </xf>
    <xf numFmtId="0" fontId="46" fillId="0" borderId="0" xfId="2" applyFont="1" applyFill="1" applyAlignment="1">
      <alignment horizontal="center"/>
    </xf>
    <xf numFmtId="0" fontId="63" fillId="0" borderId="0" xfId="1" applyFont="1" applyAlignment="1">
      <alignment horizontal="center" vertical="center"/>
    </xf>
    <xf numFmtId="0" fontId="60" fillId="0" borderId="0" xfId="2" applyFont="1" applyFill="1" applyAlignment="1">
      <alignment horizontal="center"/>
    </xf>
    <xf numFmtId="0" fontId="60" fillId="0" borderId="0" xfId="0" applyFont="1" applyFill="1" applyAlignment="1">
      <alignment horizontal="center" vertical="center"/>
    </xf>
    <xf numFmtId="0" fontId="62" fillId="0" borderId="0" xfId="1" applyFont="1" applyAlignment="1">
      <alignment horizontal="center" vertical="center"/>
    </xf>
    <xf numFmtId="0" fontId="61" fillId="0" borderId="0" xfId="1" applyFont="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Fill="1" applyBorder="1" applyAlignment="1">
      <alignment horizontal="center" vertical="center"/>
    </xf>
    <xf numFmtId="0" fontId="60" fillId="0" borderId="1" xfId="52" applyFont="1" applyFill="1" applyBorder="1" applyAlignment="1">
      <alignment horizontal="center" vertical="center" wrapText="1"/>
    </xf>
    <xf numFmtId="0" fontId="60" fillId="0" borderId="4" xfId="52" applyFont="1" applyFill="1" applyBorder="1" applyAlignment="1">
      <alignment horizontal="center" vertical="center"/>
    </xf>
    <xf numFmtId="0" fontId="60"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5" fillId="0" borderId="42" xfId="2" quotePrefix="1" applyNumberFormat="1" applyFont="1" applyFill="1" applyBorder="1" applyAlignment="1">
      <alignment horizontal="left" vertical="top" wrapText="1"/>
    </xf>
    <xf numFmtId="14" fontId="65" fillId="0" borderId="0" xfId="2" applyNumberFormat="1" applyFont="1" applyFill="1" applyBorder="1" applyAlignment="1">
      <alignment horizontal="left" vertical="top"/>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433564201.03192621</c:v>
                </c:pt>
                <c:pt idx="1">
                  <c:v>834513434.17127109</c:v>
                </c:pt>
                <c:pt idx="2">
                  <c:v>1200389799.3099017</c:v>
                </c:pt>
                <c:pt idx="3">
                  <c:v>1534261189.0199318</c:v>
                </c:pt>
                <c:pt idx="4">
                  <c:v>1838927153.5412607</c:v>
                </c:pt>
                <c:pt idx="5">
                  <c:v>2116942370.5198147</c:v>
                </c:pt>
                <c:pt idx="6">
                  <c:v>2370638062.2504258</c:v>
                </c:pt>
                <c:pt idx="7">
                  <c:v>2602141539.8929777</c:v>
                </c:pt>
                <c:pt idx="8">
                  <c:v>2813394038.4414873</c:v>
                </c:pt>
                <c:pt idx="9">
                  <c:v>3006166991.907876</c:v>
                </c:pt>
                <c:pt idx="10">
                  <c:v>3181675249.0321493</c:v>
                </c:pt>
              </c:numCache>
            </c:numRef>
          </c:val>
          <c:smooth val="0"/>
          <c:extLst>
            <c:ext xmlns:c16="http://schemas.microsoft.com/office/drawing/2014/chart" uri="{C3380CC4-5D6E-409C-BE32-E72D297353CC}">
              <c16:uniqueId val="{00000000-F5F8-4368-8917-D513FCD7DA6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494750201.45233303</c:v>
                </c:pt>
                <c:pt idx="1">
                  <c:v>1015549611.6501892</c:v>
                </c:pt>
                <c:pt idx="2">
                  <c:v>1557183714.1382823</c:v>
                </c:pt>
                <c:pt idx="3">
                  <c:v>2120485850.0018167</c:v>
                </c:pt>
                <c:pt idx="4">
                  <c:v>2706322693.9694052</c:v>
                </c:pt>
                <c:pt idx="5">
                  <c:v>3315595587.7588053</c:v>
                </c:pt>
                <c:pt idx="6">
                  <c:v>3949241926.756484</c:v>
                </c:pt>
                <c:pt idx="7">
                  <c:v>4608236602.1643677</c:v>
                </c:pt>
                <c:pt idx="8">
                  <c:v>5293593500.8324604</c:v>
                </c:pt>
                <c:pt idx="9">
                  <c:v>6006367065.0847654</c:v>
                </c:pt>
                <c:pt idx="10">
                  <c:v>6745961414.638092</c:v>
                </c:pt>
              </c:numCache>
            </c:numRef>
          </c:val>
          <c:smooth val="0"/>
          <c:extLst>
            <c:ext xmlns:c16="http://schemas.microsoft.com/office/drawing/2014/chart" uri="{C3380CC4-5D6E-409C-BE32-E72D297353CC}">
              <c16:uniqueId val="{00000001-F5F8-4368-8917-D513FCD7DA6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4+/O_TP1600.PS.018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5" t="s">
        <v>554</v>
      </c>
      <c r="B5" s="315"/>
      <c r="C5" s="315"/>
      <c r="D5" s="163"/>
      <c r="E5" s="163"/>
      <c r="F5" s="163"/>
      <c r="G5" s="163"/>
      <c r="H5" s="163"/>
      <c r="I5" s="163"/>
      <c r="J5" s="163"/>
    </row>
    <row r="6" spans="1:22" s="12" customFormat="1" ht="18.75" x14ac:dyDescent="0.3">
      <c r="A6" s="17"/>
      <c r="F6" s="16"/>
      <c r="G6" s="16"/>
      <c r="H6" s="15"/>
    </row>
    <row r="7" spans="1:22" s="12" customFormat="1" ht="18.75" x14ac:dyDescent="0.2">
      <c r="A7" s="319" t="s">
        <v>9</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488</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8</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553</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7</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321" t="s">
        <v>618</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6</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453</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305</v>
      </c>
      <c r="C22" s="41" t="s">
        <v>471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71"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402</v>
      </c>
      <c r="C25" s="171" t="s">
        <v>625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626</v>
      </c>
      <c r="D26" s="39"/>
      <c r="E26" s="39"/>
      <c r="F26" s="39"/>
      <c r="G26" s="39"/>
      <c r="H26" s="38"/>
      <c r="I26" s="38"/>
      <c r="J26" s="38"/>
      <c r="K26" s="38"/>
      <c r="L26" s="38"/>
      <c r="M26" s="38"/>
      <c r="N26" s="38"/>
      <c r="O26" s="38"/>
      <c r="P26" s="38"/>
      <c r="Q26" s="38"/>
      <c r="R26" s="38"/>
      <c r="S26" s="37"/>
      <c r="T26" s="37"/>
      <c r="U26" s="37"/>
      <c r="V26" s="37"/>
    </row>
    <row r="27" spans="1:22" s="36" customFormat="1" ht="63" customHeight="1" x14ac:dyDescent="0.2">
      <c r="A27" s="28" t="s">
        <v>59</v>
      </c>
      <c r="B27" s="160" t="s">
        <v>74</v>
      </c>
      <c r="C27" s="174"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403</v>
      </c>
      <c r="C28" s="171" t="s">
        <v>480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404</v>
      </c>
      <c r="C29" s="171" t="s">
        <v>480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405</v>
      </c>
      <c r="C30" s="171" t="s">
        <v>480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406</v>
      </c>
      <c r="C31" s="171" t="s">
        <v>480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407</v>
      </c>
      <c r="C32" s="171" t="s">
        <v>480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408</v>
      </c>
      <c r="C33" s="171" t="s">
        <v>628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422</v>
      </c>
      <c r="B34" s="44" t="s">
        <v>409</v>
      </c>
      <c r="C34" s="171" t="s">
        <v>480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412</v>
      </c>
      <c r="B35" s="44" t="s">
        <v>72</v>
      </c>
      <c r="C35" s="171" t="s">
        <v>629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423</v>
      </c>
      <c r="B36" s="44" t="s">
        <v>410</v>
      </c>
      <c r="C36" s="171" t="s">
        <v>629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413</v>
      </c>
      <c r="B37" s="44" t="s">
        <v>411</v>
      </c>
      <c r="C37" s="171"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424</v>
      </c>
      <c r="B38" s="160" t="s">
        <v>230</v>
      </c>
      <c r="C38" s="171" t="s">
        <v>629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414</v>
      </c>
      <c r="B40" s="160" t="s">
        <v>466</v>
      </c>
      <c r="C40" s="171"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425</v>
      </c>
      <c r="B41" s="160" t="s">
        <v>448</v>
      </c>
      <c r="C41" s="171" t="s">
        <v>473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415</v>
      </c>
      <c r="B42" s="160" t="s">
        <v>463</v>
      </c>
      <c r="C42" s="171" t="s">
        <v>473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428</v>
      </c>
      <c r="B43" s="160" t="s">
        <v>429</v>
      </c>
      <c r="C43" s="171" t="s">
        <v>473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416</v>
      </c>
      <c r="B44" s="160" t="s">
        <v>454</v>
      </c>
      <c r="C44" s="171" t="s">
        <v>473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160" t="s">
        <v>455</v>
      </c>
      <c r="C45" s="171"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417</v>
      </c>
      <c r="B46" s="160" t="s">
        <v>456</v>
      </c>
      <c r="C46" s="171"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160" t="s">
        <v>464</v>
      </c>
      <c r="C48" s="196">
        <v>2.2232026399999998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418</v>
      </c>
      <c r="B49" s="160" t="s">
        <v>465</v>
      </c>
      <c r="C49" s="196">
        <v>1.36253712</v>
      </c>
      <c r="D49" s="27"/>
      <c r="E49" s="27"/>
      <c r="F49" s="27"/>
      <c r="G49" s="27"/>
      <c r="H49" s="27"/>
      <c r="I49" s="27"/>
      <c r="J49" s="27"/>
      <c r="K49" s="27"/>
      <c r="L49" s="27"/>
      <c r="M49" s="27"/>
      <c r="N49" s="27"/>
      <c r="O49" s="27"/>
      <c r="P49" s="27"/>
      <c r="Q49" s="27"/>
      <c r="R49" s="27"/>
      <c r="S49" s="27"/>
      <c r="T49" s="27"/>
      <c r="U49" s="27"/>
      <c r="V49" s="27"/>
    </row>
    <row r="50" spans="1:22" x14ac:dyDescent="0.25">
      <c r="A50" s="197"/>
      <c r="B50" s="197"/>
      <c r="C50" s="197"/>
      <c r="D50" s="27"/>
      <c r="E50" s="27"/>
      <c r="F50" s="27"/>
      <c r="G50" s="27"/>
      <c r="H50" s="27"/>
      <c r="I50" s="27"/>
      <c r="J50" s="27"/>
      <c r="K50" s="27"/>
      <c r="L50" s="27"/>
      <c r="M50" s="27"/>
      <c r="N50" s="27"/>
      <c r="O50" s="27"/>
      <c r="P50" s="27"/>
      <c r="Q50" s="27"/>
      <c r="R50" s="27"/>
      <c r="S50" s="27"/>
      <c r="T50" s="27"/>
      <c r="U50" s="27"/>
      <c r="V50" s="27"/>
    </row>
    <row r="51" spans="1:22" x14ac:dyDescent="0.25">
      <c r="A51" s="197"/>
      <c r="B51" s="197"/>
      <c r="C51" s="197"/>
      <c r="D51" s="27"/>
      <c r="E51" s="27"/>
      <c r="F51" s="27"/>
      <c r="G51" s="27"/>
      <c r="H51" s="27"/>
      <c r="I51" s="27"/>
      <c r="J51" s="27"/>
      <c r="K51" s="27"/>
      <c r="L51" s="27"/>
      <c r="M51" s="27"/>
      <c r="N51" s="27"/>
      <c r="O51" s="27"/>
      <c r="P51" s="27"/>
      <c r="Q51" s="27"/>
      <c r="R51" s="27"/>
      <c r="S51" s="27"/>
      <c r="T51" s="27"/>
      <c r="U51" s="27"/>
      <c r="V51" s="27"/>
    </row>
    <row r="52" spans="1:22" x14ac:dyDescent="0.25">
      <c r="A52" s="197"/>
      <c r="B52" s="197"/>
      <c r="C52" s="197"/>
      <c r="D52" s="27"/>
      <c r="E52" s="27"/>
      <c r="F52" s="27"/>
      <c r="G52" s="27"/>
      <c r="H52" s="27"/>
      <c r="I52" s="27"/>
      <c r="J52" s="27"/>
      <c r="K52" s="27"/>
      <c r="L52" s="27"/>
      <c r="M52" s="27"/>
      <c r="N52" s="27"/>
      <c r="O52" s="27"/>
      <c r="P52" s="27"/>
      <c r="Q52" s="27"/>
      <c r="R52" s="27"/>
      <c r="S52" s="27"/>
      <c r="T52" s="27"/>
      <c r="U52" s="27"/>
      <c r="V52" s="27"/>
    </row>
    <row r="53" spans="1:22" x14ac:dyDescent="0.25">
      <c r="A53" s="197"/>
      <c r="B53" s="197"/>
      <c r="C53" s="197"/>
      <c r="D53" s="27"/>
      <c r="E53" s="27"/>
      <c r="F53" s="27"/>
      <c r="G53" s="27"/>
      <c r="H53" s="27"/>
      <c r="I53" s="27"/>
      <c r="J53" s="27"/>
      <c r="K53" s="27"/>
      <c r="L53" s="27"/>
      <c r="M53" s="27"/>
      <c r="N53" s="27"/>
      <c r="O53" s="27"/>
      <c r="P53" s="27"/>
      <c r="Q53" s="27"/>
      <c r="R53" s="27"/>
      <c r="S53" s="27"/>
      <c r="T53" s="27"/>
      <c r="U53" s="27"/>
      <c r="V53" s="27"/>
    </row>
    <row r="54" spans="1:22" x14ac:dyDescent="0.25">
      <c r="A54" s="197"/>
      <c r="B54" s="197"/>
      <c r="C54" s="197"/>
      <c r="D54" s="27"/>
      <c r="E54" s="27"/>
      <c r="F54" s="27"/>
      <c r="G54" s="27"/>
      <c r="H54" s="27"/>
      <c r="I54" s="27"/>
      <c r="J54" s="27"/>
      <c r="K54" s="27"/>
      <c r="L54" s="27"/>
      <c r="M54" s="27"/>
      <c r="N54" s="27"/>
      <c r="O54" s="27"/>
      <c r="P54" s="27"/>
      <c r="Q54" s="27"/>
      <c r="R54" s="27"/>
      <c r="S54" s="27"/>
      <c r="T54" s="27"/>
      <c r="U54" s="27"/>
      <c r="V54" s="27"/>
    </row>
    <row r="55" spans="1:22" x14ac:dyDescent="0.25">
      <c r="A55" s="197"/>
      <c r="B55" s="197"/>
      <c r="C55" s="197"/>
      <c r="D55" s="27"/>
      <c r="E55" s="27"/>
      <c r="F55" s="27"/>
      <c r="G55" s="27"/>
      <c r="H55" s="27"/>
      <c r="I55" s="27"/>
      <c r="J55" s="27"/>
      <c r="K55" s="27"/>
      <c r="L55" s="27"/>
      <c r="M55" s="27"/>
      <c r="N55" s="27"/>
      <c r="O55" s="27"/>
      <c r="P55" s="27"/>
      <c r="Q55" s="27"/>
      <c r="R55" s="27"/>
      <c r="S55" s="27"/>
      <c r="T55" s="27"/>
      <c r="U55" s="27"/>
      <c r="V55" s="27"/>
    </row>
    <row r="56" spans="1:22" x14ac:dyDescent="0.25">
      <c r="A56" s="197"/>
      <c r="B56" s="197"/>
      <c r="C56" s="197"/>
      <c r="D56" s="27"/>
      <c r="E56" s="27"/>
      <c r="F56" s="27"/>
      <c r="G56" s="27"/>
      <c r="H56" s="27"/>
      <c r="I56" s="27"/>
      <c r="J56" s="27"/>
      <c r="K56" s="27"/>
      <c r="L56" s="27"/>
      <c r="M56" s="27"/>
      <c r="N56" s="27"/>
      <c r="O56" s="27"/>
      <c r="P56" s="27"/>
      <c r="Q56" s="27"/>
      <c r="R56" s="27"/>
      <c r="S56" s="27"/>
      <c r="T56" s="27"/>
      <c r="U56" s="27"/>
      <c r="V56" s="27"/>
    </row>
    <row r="57" spans="1:22" x14ac:dyDescent="0.25">
      <c r="A57" s="197"/>
      <c r="B57" s="197"/>
      <c r="C57" s="197"/>
      <c r="D57" s="27"/>
      <c r="E57" s="27"/>
      <c r="F57" s="27"/>
      <c r="G57" s="27"/>
      <c r="H57" s="27"/>
      <c r="I57" s="27"/>
      <c r="J57" s="27"/>
      <c r="K57" s="27"/>
      <c r="L57" s="27"/>
      <c r="M57" s="27"/>
      <c r="N57" s="27"/>
      <c r="O57" s="27"/>
      <c r="P57" s="27"/>
      <c r="Q57" s="27"/>
      <c r="R57" s="27"/>
      <c r="S57" s="27"/>
      <c r="T57" s="27"/>
      <c r="U57" s="27"/>
      <c r="V57" s="27"/>
    </row>
    <row r="58" spans="1:22" x14ac:dyDescent="0.25">
      <c r="A58" s="197"/>
      <c r="B58" s="197"/>
      <c r="C58" s="197"/>
      <c r="D58" s="27"/>
      <c r="E58" s="27"/>
      <c r="F58" s="27"/>
      <c r="G58" s="27"/>
      <c r="H58" s="27"/>
      <c r="I58" s="27"/>
      <c r="J58" s="27"/>
      <c r="K58" s="27"/>
      <c r="L58" s="27"/>
      <c r="M58" s="27"/>
      <c r="N58" s="27"/>
      <c r="O58" s="27"/>
      <c r="P58" s="27"/>
      <c r="Q58" s="27"/>
      <c r="R58" s="27"/>
      <c r="S58" s="27"/>
      <c r="T58" s="27"/>
      <c r="U58" s="27"/>
      <c r="V58" s="27"/>
    </row>
    <row r="59" spans="1:22" x14ac:dyDescent="0.25">
      <c r="A59" s="197"/>
      <c r="B59" s="197"/>
      <c r="C59" s="197"/>
      <c r="D59" s="27"/>
      <c r="E59" s="27"/>
      <c r="F59" s="27"/>
      <c r="G59" s="27"/>
      <c r="H59" s="27"/>
      <c r="I59" s="27"/>
      <c r="J59" s="27"/>
      <c r="K59" s="27"/>
      <c r="L59" s="27"/>
      <c r="M59" s="27"/>
      <c r="N59" s="27"/>
      <c r="O59" s="27"/>
      <c r="P59" s="27"/>
      <c r="Q59" s="27"/>
      <c r="R59" s="27"/>
      <c r="S59" s="27"/>
      <c r="T59" s="27"/>
      <c r="U59" s="27"/>
      <c r="V59" s="27"/>
    </row>
    <row r="60" spans="1:22" x14ac:dyDescent="0.25">
      <c r="A60" s="197"/>
      <c r="B60" s="197"/>
      <c r="C60" s="197"/>
      <c r="D60" s="27"/>
      <c r="E60" s="27"/>
      <c r="F60" s="27"/>
      <c r="G60" s="27"/>
      <c r="H60" s="27"/>
      <c r="I60" s="27"/>
      <c r="J60" s="27"/>
      <c r="K60" s="27"/>
      <c r="L60" s="27"/>
      <c r="M60" s="27"/>
      <c r="N60" s="27"/>
      <c r="O60" s="27"/>
      <c r="P60" s="27"/>
      <c r="Q60" s="27"/>
      <c r="R60" s="27"/>
      <c r="S60" s="27"/>
      <c r="T60" s="27"/>
      <c r="U60" s="27"/>
      <c r="V60" s="27"/>
    </row>
    <row r="61" spans="1:22" x14ac:dyDescent="0.25">
      <c r="A61" s="197"/>
      <c r="B61" s="197"/>
      <c r="C61" s="197"/>
      <c r="D61" s="27"/>
      <c r="E61" s="27"/>
      <c r="F61" s="27"/>
      <c r="G61" s="27"/>
      <c r="H61" s="27"/>
      <c r="I61" s="27"/>
      <c r="J61" s="27"/>
      <c r="K61" s="27"/>
      <c r="L61" s="27"/>
      <c r="M61" s="27"/>
      <c r="N61" s="27"/>
      <c r="O61" s="27"/>
      <c r="P61" s="27"/>
      <c r="Q61" s="27"/>
      <c r="R61" s="27"/>
      <c r="S61" s="27"/>
      <c r="T61" s="27"/>
      <c r="U61" s="27"/>
      <c r="V61" s="27"/>
    </row>
    <row r="62" spans="1:22" x14ac:dyDescent="0.25">
      <c r="A62" s="197"/>
      <c r="B62" s="197"/>
      <c r="C62" s="197"/>
      <c r="D62" s="27"/>
      <c r="E62" s="27"/>
      <c r="F62" s="27"/>
      <c r="G62" s="27"/>
      <c r="H62" s="27"/>
      <c r="I62" s="27"/>
      <c r="J62" s="27"/>
      <c r="K62" s="27"/>
      <c r="L62" s="27"/>
      <c r="M62" s="27"/>
      <c r="N62" s="27"/>
      <c r="O62" s="27"/>
      <c r="P62" s="27"/>
      <c r="Q62" s="27"/>
      <c r="R62" s="27"/>
      <c r="S62" s="27"/>
      <c r="T62" s="27"/>
      <c r="U62" s="27"/>
      <c r="V62" s="27"/>
    </row>
    <row r="63" spans="1:22" x14ac:dyDescent="0.25">
      <c r="A63" s="197"/>
      <c r="B63" s="197"/>
      <c r="C63" s="197"/>
      <c r="D63" s="27"/>
      <c r="E63" s="27"/>
      <c r="F63" s="27"/>
      <c r="G63" s="27"/>
      <c r="H63" s="27"/>
      <c r="I63" s="27"/>
      <c r="J63" s="27"/>
      <c r="K63" s="27"/>
      <c r="L63" s="27"/>
      <c r="M63" s="27"/>
      <c r="N63" s="27"/>
      <c r="O63" s="27"/>
      <c r="P63" s="27"/>
      <c r="Q63" s="27"/>
      <c r="R63" s="27"/>
      <c r="S63" s="27"/>
      <c r="T63" s="27"/>
      <c r="U63" s="27"/>
      <c r="V63" s="27"/>
    </row>
    <row r="64" spans="1:22" x14ac:dyDescent="0.25">
      <c r="A64" s="197"/>
      <c r="B64" s="197"/>
      <c r="C64" s="197"/>
      <c r="D64" s="27"/>
      <c r="E64" s="27"/>
      <c r="F64" s="27"/>
      <c r="G64" s="27"/>
      <c r="H64" s="27"/>
      <c r="I64" s="27"/>
      <c r="J64" s="27"/>
      <c r="K64" s="27"/>
      <c r="L64" s="27"/>
      <c r="M64" s="27"/>
      <c r="N64" s="27"/>
      <c r="O64" s="27"/>
      <c r="P64" s="27"/>
      <c r="Q64" s="27"/>
      <c r="R64" s="27"/>
      <c r="S64" s="27"/>
      <c r="T64" s="27"/>
      <c r="U64" s="27"/>
      <c r="V64" s="27"/>
    </row>
    <row r="65" spans="1:22" x14ac:dyDescent="0.25">
      <c r="A65" s="197"/>
      <c r="B65" s="197"/>
      <c r="C65" s="197"/>
      <c r="D65" s="27"/>
      <c r="E65" s="27"/>
      <c r="F65" s="27"/>
      <c r="G65" s="27"/>
      <c r="H65" s="27"/>
      <c r="I65" s="27"/>
      <c r="J65" s="27"/>
      <c r="K65" s="27"/>
      <c r="L65" s="27"/>
      <c r="M65" s="27"/>
      <c r="N65" s="27"/>
      <c r="O65" s="27"/>
      <c r="P65" s="27"/>
      <c r="Q65" s="27"/>
      <c r="R65" s="27"/>
      <c r="S65" s="27"/>
      <c r="T65" s="27"/>
      <c r="U65" s="27"/>
      <c r="V65" s="27"/>
    </row>
    <row r="66" spans="1:22" x14ac:dyDescent="0.25">
      <c r="A66" s="197"/>
      <c r="B66" s="197"/>
      <c r="C66" s="197"/>
      <c r="D66" s="27"/>
      <c r="E66" s="27"/>
      <c r="F66" s="27"/>
      <c r="G66" s="27"/>
      <c r="H66" s="27"/>
      <c r="I66" s="27"/>
      <c r="J66" s="27"/>
      <c r="K66" s="27"/>
      <c r="L66" s="27"/>
      <c r="M66" s="27"/>
      <c r="N66" s="27"/>
      <c r="O66" s="27"/>
      <c r="P66" s="27"/>
      <c r="Q66" s="27"/>
      <c r="R66" s="27"/>
      <c r="S66" s="27"/>
      <c r="T66" s="27"/>
      <c r="U66" s="27"/>
      <c r="V66" s="27"/>
    </row>
    <row r="67" spans="1:22" x14ac:dyDescent="0.25">
      <c r="A67" s="197"/>
      <c r="B67" s="197"/>
      <c r="C67" s="197"/>
      <c r="D67" s="27"/>
      <c r="E67" s="27"/>
      <c r="F67" s="27"/>
      <c r="G67" s="27"/>
      <c r="H67" s="27"/>
      <c r="I67" s="27"/>
      <c r="J67" s="27"/>
      <c r="K67" s="27"/>
      <c r="L67" s="27"/>
      <c r="M67" s="27"/>
      <c r="N67" s="27"/>
      <c r="O67" s="27"/>
      <c r="P67" s="27"/>
      <c r="Q67" s="27"/>
      <c r="R67" s="27"/>
      <c r="S67" s="27"/>
      <c r="T67" s="27"/>
      <c r="U67" s="27"/>
      <c r="V67" s="27"/>
    </row>
    <row r="68" spans="1:22" x14ac:dyDescent="0.25">
      <c r="A68" s="197"/>
      <c r="B68" s="197"/>
      <c r="C68" s="197"/>
      <c r="D68" s="27"/>
      <c r="E68" s="27"/>
      <c r="F68" s="27"/>
      <c r="G68" s="27"/>
      <c r="H68" s="27"/>
      <c r="I68" s="27"/>
      <c r="J68" s="27"/>
      <c r="K68" s="27"/>
      <c r="L68" s="27"/>
      <c r="M68" s="27"/>
      <c r="N68" s="27"/>
      <c r="O68" s="27"/>
      <c r="P68" s="27"/>
      <c r="Q68" s="27"/>
      <c r="R68" s="27"/>
      <c r="S68" s="27"/>
      <c r="T68" s="27"/>
      <c r="U68" s="27"/>
      <c r="V68" s="27"/>
    </row>
    <row r="69" spans="1:22" x14ac:dyDescent="0.25">
      <c r="A69" s="197"/>
      <c r="B69" s="197"/>
      <c r="C69" s="197"/>
      <c r="D69" s="27"/>
      <c r="E69" s="27"/>
      <c r="F69" s="27"/>
      <c r="G69" s="27"/>
      <c r="H69" s="27"/>
      <c r="I69" s="27"/>
      <c r="J69" s="27"/>
      <c r="K69" s="27"/>
      <c r="L69" s="27"/>
      <c r="M69" s="27"/>
      <c r="N69" s="27"/>
      <c r="O69" s="27"/>
      <c r="P69" s="27"/>
      <c r="Q69" s="27"/>
      <c r="R69" s="27"/>
      <c r="S69" s="27"/>
      <c r="T69" s="27"/>
      <c r="U69" s="27"/>
      <c r="V69" s="27"/>
    </row>
    <row r="70" spans="1:22" x14ac:dyDescent="0.25">
      <c r="A70" s="197"/>
      <c r="B70" s="197"/>
      <c r="C70" s="197"/>
      <c r="D70" s="27"/>
      <c r="E70" s="27"/>
      <c r="F70" s="27"/>
      <c r="G70" s="27"/>
      <c r="H70" s="27"/>
      <c r="I70" s="27"/>
      <c r="J70" s="27"/>
      <c r="K70" s="27"/>
      <c r="L70" s="27"/>
      <c r="M70" s="27"/>
      <c r="N70" s="27"/>
      <c r="O70" s="27"/>
      <c r="P70" s="27"/>
      <c r="Q70" s="27"/>
      <c r="R70" s="27"/>
      <c r="S70" s="27"/>
      <c r="T70" s="27"/>
      <c r="U70" s="27"/>
      <c r="V70" s="27"/>
    </row>
    <row r="71" spans="1:22" x14ac:dyDescent="0.25">
      <c r="A71" s="197"/>
      <c r="B71" s="197"/>
      <c r="C71" s="197"/>
      <c r="D71" s="27"/>
      <c r="E71" s="27"/>
      <c r="F71" s="27"/>
      <c r="G71" s="27"/>
      <c r="H71" s="27"/>
      <c r="I71" s="27"/>
      <c r="J71" s="27"/>
      <c r="K71" s="27"/>
      <c r="L71" s="27"/>
      <c r="M71" s="27"/>
      <c r="N71" s="27"/>
      <c r="O71" s="27"/>
      <c r="P71" s="27"/>
      <c r="Q71" s="27"/>
      <c r="R71" s="27"/>
      <c r="S71" s="27"/>
      <c r="T71" s="27"/>
      <c r="U71" s="27"/>
      <c r="V71" s="27"/>
    </row>
    <row r="72" spans="1:22" x14ac:dyDescent="0.25">
      <c r="A72" s="197"/>
      <c r="B72" s="197"/>
      <c r="C72" s="197"/>
      <c r="D72" s="27"/>
      <c r="E72" s="27"/>
      <c r="F72" s="27"/>
      <c r="G72" s="27"/>
      <c r="H72" s="27"/>
      <c r="I72" s="27"/>
      <c r="J72" s="27"/>
      <c r="K72" s="27"/>
      <c r="L72" s="27"/>
      <c r="M72" s="27"/>
      <c r="N72" s="27"/>
      <c r="O72" s="27"/>
      <c r="P72" s="27"/>
      <c r="Q72" s="27"/>
      <c r="R72" s="27"/>
      <c r="S72" s="27"/>
      <c r="T72" s="27"/>
      <c r="U72" s="27"/>
      <c r="V72" s="27"/>
    </row>
    <row r="73" spans="1:22" x14ac:dyDescent="0.25">
      <c r="A73" s="197"/>
      <c r="B73" s="197"/>
      <c r="C73" s="197"/>
      <c r="D73" s="27"/>
      <c r="E73" s="27"/>
      <c r="F73" s="27"/>
      <c r="G73" s="27"/>
      <c r="H73" s="27"/>
      <c r="I73" s="27"/>
      <c r="J73" s="27"/>
      <c r="K73" s="27"/>
      <c r="L73" s="27"/>
      <c r="M73" s="27"/>
      <c r="N73" s="27"/>
      <c r="O73" s="27"/>
      <c r="P73" s="27"/>
      <c r="Q73" s="27"/>
      <c r="R73" s="27"/>
      <c r="S73" s="27"/>
      <c r="T73" s="27"/>
      <c r="U73" s="27"/>
      <c r="V73" s="27"/>
    </row>
    <row r="74" spans="1:22" x14ac:dyDescent="0.25">
      <c r="A74" s="197"/>
      <c r="B74" s="197"/>
      <c r="C74" s="197"/>
      <c r="D74" s="27"/>
      <c r="E74" s="27"/>
      <c r="F74" s="27"/>
      <c r="G74" s="27"/>
      <c r="H74" s="27"/>
      <c r="I74" s="27"/>
      <c r="J74" s="27"/>
      <c r="K74" s="27"/>
      <c r="L74" s="27"/>
      <c r="M74" s="27"/>
      <c r="N74" s="27"/>
      <c r="O74" s="27"/>
      <c r="P74" s="27"/>
      <c r="Q74" s="27"/>
      <c r="R74" s="27"/>
      <c r="S74" s="27"/>
      <c r="T74" s="27"/>
      <c r="U74" s="27"/>
      <c r="V74" s="27"/>
    </row>
    <row r="75" spans="1:22" x14ac:dyDescent="0.25">
      <c r="A75" s="197"/>
      <c r="B75" s="197"/>
      <c r="C75" s="197"/>
      <c r="D75" s="27"/>
      <c r="E75" s="27"/>
      <c r="F75" s="27"/>
      <c r="G75" s="27"/>
      <c r="H75" s="27"/>
      <c r="I75" s="27"/>
      <c r="J75" s="27"/>
      <c r="K75" s="27"/>
      <c r="L75" s="27"/>
      <c r="M75" s="27"/>
      <c r="N75" s="27"/>
      <c r="O75" s="27"/>
      <c r="P75" s="27"/>
      <c r="Q75" s="27"/>
      <c r="R75" s="27"/>
      <c r="S75" s="27"/>
      <c r="T75" s="27"/>
      <c r="U75" s="27"/>
      <c r="V75" s="27"/>
    </row>
    <row r="76" spans="1:22" x14ac:dyDescent="0.25">
      <c r="A76" s="197"/>
      <c r="B76" s="197"/>
      <c r="C76" s="197"/>
      <c r="D76" s="27"/>
      <c r="E76" s="27"/>
      <c r="F76" s="27"/>
      <c r="G76" s="27"/>
      <c r="H76" s="27"/>
      <c r="I76" s="27"/>
      <c r="J76" s="27"/>
      <c r="K76" s="27"/>
      <c r="L76" s="27"/>
      <c r="M76" s="27"/>
      <c r="N76" s="27"/>
      <c r="O76" s="27"/>
      <c r="P76" s="27"/>
      <c r="Q76" s="27"/>
      <c r="R76" s="27"/>
      <c r="S76" s="27"/>
      <c r="T76" s="27"/>
      <c r="U76" s="27"/>
      <c r="V76" s="27"/>
    </row>
    <row r="77" spans="1:22" x14ac:dyDescent="0.25">
      <c r="A77" s="197"/>
      <c r="B77" s="197"/>
      <c r="C77" s="197"/>
      <c r="D77" s="27"/>
      <c r="E77" s="27"/>
      <c r="F77" s="27"/>
      <c r="G77" s="27"/>
      <c r="H77" s="27"/>
      <c r="I77" s="27"/>
      <c r="J77" s="27"/>
      <c r="K77" s="27"/>
      <c r="L77" s="27"/>
      <c r="M77" s="27"/>
      <c r="N77" s="27"/>
      <c r="O77" s="27"/>
      <c r="P77" s="27"/>
      <c r="Q77" s="27"/>
      <c r="R77" s="27"/>
      <c r="S77" s="27"/>
      <c r="T77" s="27"/>
      <c r="U77" s="27"/>
      <c r="V77" s="27"/>
    </row>
    <row r="78" spans="1:22" x14ac:dyDescent="0.25">
      <c r="A78" s="197"/>
      <c r="B78" s="197"/>
      <c r="C78" s="197"/>
      <c r="D78" s="27"/>
      <c r="E78" s="27"/>
      <c r="F78" s="27"/>
      <c r="G78" s="27"/>
      <c r="H78" s="27"/>
      <c r="I78" s="27"/>
      <c r="J78" s="27"/>
      <c r="K78" s="27"/>
      <c r="L78" s="27"/>
      <c r="M78" s="27"/>
      <c r="N78" s="27"/>
      <c r="O78" s="27"/>
      <c r="P78" s="27"/>
      <c r="Q78" s="27"/>
      <c r="R78" s="27"/>
      <c r="S78" s="27"/>
      <c r="T78" s="27"/>
      <c r="U78" s="27"/>
      <c r="V78" s="27"/>
    </row>
    <row r="79" spans="1:22" x14ac:dyDescent="0.25">
      <c r="A79" s="197"/>
      <c r="B79" s="197"/>
      <c r="C79" s="197"/>
      <c r="D79" s="27"/>
      <c r="E79" s="27"/>
      <c r="F79" s="27"/>
      <c r="G79" s="27"/>
      <c r="H79" s="27"/>
      <c r="I79" s="27"/>
      <c r="J79" s="27"/>
      <c r="K79" s="27"/>
      <c r="L79" s="27"/>
      <c r="M79" s="27"/>
      <c r="N79" s="27"/>
      <c r="O79" s="27"/>
      <c r="P79" s="27"/>
      <c r="Q79" s="27"/>
      <c r="R79" s="27"/>
      <c r="S79" s="27"/>
      <c r="T79" s="27"/>
      <c r="U79" s="27"/>
      <c r="V79" s="27"/>
    </row>
    <row r="80" spans="1:22" x14ac:dyDescent="0.25">
      <c r="A80" s="197"/>
      <c r="B80" s="197"/>
      <c r="C80" s="197"/>
      <c r="D80" s="27"/>
      <c r="E80" s="27"/>
      <c r="F80" s="27"/>
      <c r="G80" s="27"/>
      <c r="H80" s="27"/>
      <c r="I80" s="27"/>
      <c r="J80" s="27"/>
      <c r="K80" s="27"/>
      <c r="L80" s="27"/>
      <c r="M80" s="27"/>
      <c r="N80" s="27"/>
      <c r="O80" s="27"/>
      <c r="P80" s="27"/>
      <c r="Q80" s="27"/>
      <c r="R80" s="27"/>
      <c r="S80" s="27"/>
      <c r="T80" s="27"/>
      <c r="U80" s="27"/>
      <c r="V80" s="27"/>
    </row>
    <row r="81" spans="1:22" x14ac:dyDescent="0.25">
      <c r="A81" s="197"/>
      <c r="B81" s="197"/>
      <c r="C81" s="197"/>
      <c r="D81" s="27"/>
      <c r="E81" s="27"/>
      <c r="F81" s="27"/>
      <c r="G81" s="27"/>
      <c r="H81" s="27"/>
      <c r="I81" s="27"/>
      <c r="J81" s="27"/>
      <c r="K81" s="27"/>
      <c r="L81" s="27"/>
      <c r="M81" s="27"/>
      <c r="N81" s="27"/>
      <c r="O81" s="27"/>
      <c r="P81" s="27"/>
      <c r="Q81" s="27"/>
      <c r="R81" s="27"/>
      <c r="S81" s="27"/>
      <c r="T81" s="27"/>
      <c r="U81" s="27"/>
      <c r="V81" s="27"/>
    </row>
    <row r="82" spans="1:22" x14ac:dyDescent="0.25">
      <c r="A82" s="197"/>
      <c r="B82" s="197"/>
      <c r="C82" s="197"/>
      <c r="D82" s="27"/>
      <c r="E82" s="27"/>
      <c r="F82" s="27"/>
      <c r="G82" s="27"/>
      <c r="H82" s="27"/>
      <c r="I82" s="27"/>
      <c r="J82" s="27"/>
      <c r="K82" s="27"/>
      <c r="L82" s="27"/>
      <c r="M82" s="27"/>
      <c r="N82" s="27"/>
      <c r="O82" s="27"/>
      <c r="P82" s="27"/>
      <c r="Q82" s="27"/>
      <c r="R82" s="27"/>
      <c r="S82" s="27"/>
      <c r="T82" s="27"/>
      <c r="U82" s="27"/>
      <c r="V82" s="27"/>
    </row>
    <row r="83" spans="1:22" x14ac:dyDescent="0.25">
      <c r="A83" s="197"/>
      <c r="B83" s="197"/>
      <c r="C83" s="197"/>
      <c r="D83" s="27"/>
      <c r="E83" s="27"/>
      <c r="F83" s="27"/>
      <c r="G83" s="27"/>
      <c r="H83" s="27"/>
      <c r="I83" s="27"/>
      <c r="J83" s="27"/>
      <c r="K83" s="27"/>
      <c r="L83" s="27"/>
      <c r="M83" s="27"/>
      <c r="N83" s="27"/>
      <c r="O83" s="27"/>
      <c r="P83" s="27"/>
      <c r="Q83" s="27"/>
      <c r="R83" s="27"/>
      <c r="S83" s="27"/>
      <c r="T83" s="27"/>
      <c r="U83" s="27"/>
      <c r="V83" s="27"/>
    </row>
    <row r="84" spans="1:22" x14ac:dyDescent="0.25">
      <c r="A84" s="197"/>
      <c r="B84" s="197"/>
      <c r="C84" s="197"/>
      <c r="D84" s="27"/>
      <c r="E84" s="27"/>
      <c r="F84" s="27"/>
      <c r="G84" s="27"/>
      <c r="H84" s="27"/>
      <c r="I84" s="27"/>
      <c r="J84" s="27"/>
      <c r="K84" s="27"/>
      <c r="L84" s="27"/>
      <c r="M84" s="27"/>
      <c r="N84" s="27"/>
      <c r="O84" s="27"/>
      <c r="P84" s="27"/>
      <c r="Q84" s="27"/>
      <c r="R84" s="27"/>
      <c r="S84" s="27"/>
      <c r="T84" s="27"/>
      <c r="U84" s="27"/>
      <c r="V84" s="27"/>
    </row>
    <row r="85" spans="1:22" x14ac:dyDescent="0.25">
      <c r="A85" s="197"/>
      <c r="B85" s="197"/>
      <c r="C85" s="197"/>
      <c r="D85" s="27"/>
      <c r="E85" s="27"/>
      <c r="F85" s="27"/>
      <c r="G85" s="27"/>
      <c r="H85" s="27"/>
      <c r="I85" s="27"/>
      <c r="J85" s="27"/>
      <c r="K85" s="27"/>
      <c r="L85" s="27"/>
      <c r="M85" s="27"/>
      <c r="N85" s="27"/>
      <c r="O85" s="27"/>
      <c r="P85" s="27"/>
      <c r="Q85" s="27"/>
      <c r="R85" s="27"/>
      <c r="S85" s="27"/>
      <c r="T85" s="27"/>
      <c r="U85" s="27"/>
      <c r="V85" s="27"/>
    </row>
    <row r="86" spans="1:22" x14ac:dyDescent="0.25">
      <c r="A86" s="197"/>
      <c r="B86" s="197"/>
      <c r="C86" s="197"/>
      <c r="D86" s="27"/>
      <c r="E86" s="27"/>
      <c r="F86" s="27"/>
      <c r="G86" s="27"/>
      <c r="H86" s="27"/>
      <c r="I86" s="27"/>
      <c r="J86" s="27"/>
      <c r="K86" s="27"/>
      <c r="L86" s="27"/>
      <c r="M86" s="27"/>
      <c r="N86" s="27"/>
      <c r="O86" s="27"/>
      <c r="P86" s="27"/>
      <c r="Q86" s="27"/>
      <c r="R86" s="27"/>
      <c r="S86" s="27"/>
      <c r="T86" s="27"/>
      <c r="U86" s="27"/>
      <c r="V86" s="27"/>
    </row>
    <row r="87" spans="1:22" x14ac:dyDescent="0.25">
      <c r="A87" s="197"/>
      <c r="B87" s="197"/>
      <c r="C87" s="197"/>
      <c r="D87" s="27"/>
      <c r="E87" s="27"/>
      <c r="F87" s="27"/>
      <c r="G87" s="27"/>
      <c r="H87" s="27"/>
      <c r="I87" s="27"/>
      <c r="J87" s="27"/>
      <c r="K87" s="27"/>
      <c r="L87" s="27"/>
      <c r="M87" s="27"/>
      <c r="N87" s="27"/>
      <c r="O87" s="27"/>
      <c r="P87" s="27"/>
      <c r="Q87" s="27"/>
      <c r="R87" s="27"/>
      <c r="S87" s="27"/>
      <c r="T87" s="27"/>
      <c r="U87" s="27"/>
      <c r="V87" s="27"/>
    </row>
    <row r="88" spans="1:22" x14ac:dyDescent="0.25">
      <c r="A88" s="197"/>
      <c r="B88" s="197"/>
      <c r="C88" s="197"/>
      <c r="D88" s="27"/>
      <c r="E88" s="27"/>
      <c r="F88" s="27"/>
      <c r="G88" s="27"/>
      <c r="H88" s="27"/>
      <c r="I88" s="27"/>
      <c r="J88" s="27"/>
      <c r="K88" s="27"/>
      <c r="L88" s="27"/>
      <c r="M88" s="27"/>
      <c r="N88" s="27"/>
      <c r="O88" s="27"/>
      <c r="P88" s="27"/>
      <c r="Q88" s="27"/>
      <c r="R88" s="27"/>
      <c r="S88" s="27"/>
      <c r="T88" s="27"/>
      <c r="U88" s="27"/>
      <c r="V88" s="27"/>
    </row>
    <row r="89" spans="1:22" x14ac:dyDescent="0.25">
      <c r="A89" s="197"/>
      <c r="B89" s="197"/>
      <c r="C89" s="197"/>
      <c r="D89" s="27"/>
      <c r="E89" s="27"/>
      <c r="F89" s="27"/>
      <c r="G89" s="27"/>
      <c r="H89" s="27"/>
      <c r="I89" s="27"/>
      <c r="J89" s="27"/>
      <c r="K89" s="27"/>
      <c r="L89" s="27"/>
      <c r="M89" s="27"/>
      <c r="N89" s="27"/>
      <c r="O89" s="27"/>
      <c r="P89" s="27"/>
      <c r="Q89" s="27"/>
      <c r="R89" s="27"/>
      <c r="S89" s="27"/>
      <c r="T89" s="27"/>
      <c r="U89" s="27"/>
      <c r="V89" s="27"/>
    </row>
    <row r="90" spans="1:22" x14ac:dyDescent="0.25">
      <c r="A90" s="197"/>
      <c r="B90" s="197"/>
      <c r="C90" s="197"/>
      <c r="D90" s="27"/>
      <c r="E90" s="27"/>
      <c r="F90" s="27"/>
      <c r="G90" s="27"/>
      <c r="H90" s="27"/>
      <c r="I90" s="27"/>
      <c r="J90" s="27"/>
      <c r="K90" s="27"/>
      <c r="L90" s="27"/>
      <c r="M90" s="27"/>
      <c r="N90" s="27"/>
      <c r="O90" s="27"/>
      <c r="P90" s="27"/>
      <c r="Q90" s="27"/>
      <c r="R90" s="27"/>
      <c r="S90" s="27"/>
      <c r="T90" s="27"/>
      <c r="U90" s="27"/>
      <c r="V90" s="27"/>
    </row>
    <row r="91" spans="1:22" x14ac:dyDescent="0.25">
      <c r="A91" s="197"/>
      <c r="B91" s="197"/>
      <c r="C91" s="197"/>
      <c r="D91" s="27"/>
      <c r="E91" s="27"/>
      <c r="F91" s="27"/>
      <c r="G91" s="27"/>
      <c r="H91" s="27"/>
      <c r="I91" s="27"/>
      <c r="J91" s="27"/>
      <c r="K91" s="27"/>
      <c r="L91" s="27"/>
      <c r="M91" s="27"/>
      <c r="N91" s="27"/>
      <c r="O91" s="27"/>
      <c r="P91" s="27"/>
      <c r="Q91" s="27"/>
      <c r="R91" s="27"/>
      <c r="S91" s="27"/>
      <c r="T91" s="27"/>
      <c r="U91" s="27"/>
      <c r="V91" s="27"/>
    </row>
    <row r="92" spans="1:22" x14ac:dyDescent="0.25">
      <c r="A92" s="197"/>
      <c r="B92" s="197"/>
      <c r="C92" s="197"/>
      <c r="D92" s="27"/>
      <c r="E92" s="27"/>
      <c r="F92" s="27"/>
      <c r="G92" s="27"/>
      <c r="H92" s="27"/>
      <c r="I92" s="27"/>
      <c r="J92" s="27"/>
      <c r="K92" s="27"/>
      <c r="L92" s="27"/>
      <c r="M92" s="27"/>
      <c r="N92" s="27"/>
      <c r="O92" s="27"/>
      <c r="P92" s="27"/>
      <c r="Q92" s="27"/>
      <c r="R92" s="27"/>
      <c r="S92" s="27"/>
      <c r="T92" s="27"/>
      <c r="U92" s="27"/>
      <c r="V92" s="27"/>
    </row>
    <row r="93" spans="1:22" x14ac:dyDescent="0.25">
      <c r="A93" s="197"/>
      <c r="B93" s="197"/>
      <c r="C93" s="197"/>
      <c r="D93" s="27"/>
      <c r="E93" s="27"/>
      <c r="F93" s="27"/>
      <c r="G93" s="27"/>
      <c r="H93" s="27"/>
      <c r="I93" s="27"/>
      <c r="J93" s="27"/>
      <c r="K93" s="27"/>
      <c r="L93" s="27"/>
      <c r="M93" s="27"/>
      <c r="N93" s="27"/>
      <c r="O93" s="27"/>
      <c r="P93" s="27"/>
      <c r="Q93" s="27"/>
      <c r="R93" s="27"/>
      <c r="S93" s="27"/>
      <c r="T93" s="27"/>
      <c r="U93" s="27"/>
      <c r="V93" s="27"/>
    </row>
    <row r="94" spans="1:22" x14ac:dyDescent="0.25">
      <c r="A94" s="197"/>
      <c r="B94" s="197"/>
      <c r="C94" s="197"/>
      <c r="D94" s="27"/>
      <c r="E94" s="27"/>
      <c r="F94" s="27"/>
      <c r="G94" s="27"/>
      <c r="H94" s="27"/>
      <c r="I94" s="27"/>
      <c r="J94" s="27"/>
      <c r="K94" s="27"/>
      <c r="L94" s="27"/>
      <c r="M94" s="27"/>
      <c r="N94" s="27"/>
      <c r="O94" s="27"/>
      <c r="P94" s="27"/>
      <c r="Q94" s="27"/>
      <c r="R94" s="27"/>
      <c r="S94" s="27"/>
      <c r="T94" s="27"/>
      <c r="U94" s="27"/>
      <c r="V94" s="27"/>
    </row>
    <row r="95" spans="1:22" x14ac:dyDescent="0.25">
      <c r="A95" s="197"/>
      <c r="B95" s="197"/>
      <c r="C95" s="197"/>
      <c r="D95" s="27"/>
      <c r="E95" s="27"/>
      <c r="F95" s="27"/>
      <c r="G95" s="27"/>
      <c r="H95" s="27"/>
      <c r="I95" s="27"/>
      <c r="J95" s="27"/>
      <c r="K95" s="27"/>
      <c r="L95" s="27"/>
      <c r="M95" s="27"/>
      <c r="N95" s="27"/>
      <c r="O95" s="27"/>
      <c r="P95" s="27"/>
      <c r="Q95" s="27"/>
      <c r="R95" s="27"/>
      <c r="S95" s="27"/>
      <c r="T95" s="27"/>
      <c r="U95" s="27"/>
      <c r="V95" s="27"/>
    </row>
    <row r="96" spans="1:22" x14ac:dyDescent="0.25">
      <c r="A96" s="197"/>
      <c r="B96" s="197"/>
      <c r="C96" s="197"/>
      <c r="D96" s="27"/>
      <c r="E96" s="27"/>
      <c r="F96" s="27"/>
      <c r="G96" s="27"/>
      <c r="H96" s="27"/>
      <c r="I96" s="27"/>
      <c r="J96" s="27"/>
      <c r="K96" s="27"/>
      <c r="L96" s="27"/>
      <c r="M96" s="27"/>
      <c r="N96" s="27"/>
      <c r="O96" s="27"/>
      <c r="P96" s="27"/>
      <c r="Q96" s="27"/>
      <c r="R96" s="27"/>
      <c r="S96" s="27"/>
      <c r="T96" s="27"/>
      <c r="U96" s="27"/>
      <c r="V96" s="27"/>
    </row>
    <row r="97" spans="1:22" x14ac:dyDescent="0.25">
      <c r="A97" s="197"/>
      <c r="B97" s="197"/>
      <c r="C97" s="197"/>
      <c r="D97" s="27"/>
      <c r="E97" s="27"/>
      <c r="F97" s="27"/>
      <c r="G97" s="27"/>
      <c r="H97" s="27"/>
      <c r="I97" s="27"/>
      <c r="J97" s="27"/>
      <c r="K97" s="27"/>
      <c r="L97" s="27"/>
      <c r="M97" s="27"/>
      <c r="N97" s="27"/>
      <c r="O97" s="27"/>
      <c r="P97" s="27"/>
      <c r="Q97" s="27"/>
      <c r="R97" s="27"/>
      <c r="S97" s="27"/>
      <c r="T97" s="27"/>
      <c r="U97" s="27"/>
      <c r="V97" s="27"/>
    </row>
    <row r="98" spans="1:22" x14ac:dyDescent="0.25">
      <c r="A98" s="197"/>
      <c r="B98" s="197"/>
      <c r="C98" s="197"/>
      <c r="D98" s="27"/>
      <c r="E98" s="27"/>
      <c r="F98" s="27"/>
      <c r="G98" s="27"/>
      <c r="H98" s="27"/>
      <c r="I98" s="27"/>
      <c r="J98" s="27"/>
      <c r="K98" s="27"/>
      <c r="L98" s="27"/>
      <c r="M98" s="27"/>
      <c r="N98" s="27"/>
      <c r="O98" s="27"/>
      <c r="P98" s="27"/>
      <c r="Q98" s="27"/>
      <c r="R98" s="27"/>
      <c r="S98" s="27"/>
      <c r="T98" s="27"/>
      <c r="U98" s="27"/>
      <c r="V98" s="27"/>
    </row>
    <row r="99" spans="1:22" x14ac:dyDescent="0.25">
      <c r="A99" s="197"/>
      <c r="B99" s="197"/>
      <c r="C99" s="197"/>
      <c r="D99" s="27"/>
      <c r="E99" s="27"/>
      <c r="F99" s="27"/>
      <c r="G99" s="27"/>
      <c r="H99" s="27"/>
      <c r="I99" s="27"/>
      <c r="J99" s="27"/>
      <c r="K99" s="27"/>
      <c r="L99" s="27"/>
      <c r="M99" s="27"/>
      <c r="N99" s="27"/>
      <c r="O99" s="27"/>
      <c r="P99" s="27"/>
      <c r="Q99" s="27"/>
      <c r="R99" s="27"/>
      <c r="S99" s="27"/>
      <c r="T99" s="27"/>
      <c r="U99" s="27"/>
      <c r="V99" s="27"/>
    </row>
    <row r="100" spans="1:22" x14ac:dyDescent="0.25">
      <c r="A100" s="197"/>
      <c r="B100" s="197"/>
      <c r="C100" s="197"/>
      <c r="D100" s="27"/>
      <c r="E100" s="27"/>
      <c r="F100" s="27"/>
      <c r="G100" s="27"/>
      <c r="H100" s="27"/>
      <c r="I100" s="27"/>
      <c r="J100" s="27"/>
      <c r="K100" s="27"/>
      <c r="L100" s="27"/>
      <c r="M100" s="27"/>
      <c r="N100" s="27"/>
      <c r="O100" s="27"/>
      <c r="P100" s="27"/>
      <c r="Q100" s="27"/>
      <c r="R100" s="27"/>
      <c r="S100" s="27"/>
      <c r="T100" s="27"/>
      <c r="U100" s="27"/>
      <c r="V100" s="27"/>
    </row>
    <row r="101" spans="1:22" x14ac:dyDescent="0.25">
      <c r="A101" s="197"/>
      <c r="B101" s="197"/>
      <c r="C101" s="197"/>
      <c r="D101" s="27"/>
      <c r="E101" s="27"/>
      <c r="F101" s="27"/>
      <c r="G101" s="27"/>
      <c r="H101" s="27"/>
      <c r="I101" s="27"/>
      <c r="J101" s="27"/>
      <c r="K101" s="27"/>
      <c r="L101" s="27"/>
      <c r="M101" s="27"/>
      <c r="N101" s="27"/>
      <c r="O101" s="27"/>
      <c r="P101" s="27"/>
      <c r="Q101" s="27"/>
      <c r="R101" s="27"/>
      <c r="S101" s="27"/>
      <c r="T101" s="27"/>
      <c r="U101" s="27"/>
      <c r="V101" s="27"/>
    </row>
    <row r="102" spans="1:22" x14ac:dyDescent="0.25">
      <c r="A102" s="197"/>
      <c r="B102" s="197"/>
      <c r="C102" s="197"/>
      <c r="D102" s="27"/>
      <c r="E102" s="27"/>
      <c r="F102" s="27"/>
      <c r="G102" s="27"/>
      <c r="H102" s="27"/>
      <c r="I102" s="27"/>
      <c r="J102" s="27"/>
      <c r="K102" s="27"/>
      <c r="L102" s="27"/>
      <c r="M102" s="27"/>
      <c r="N102" s="27"/>
      <c r="O102" s="27"/>
      <c r="P102" s="27"/>
      <c r="Q102" s="27"/>
      <c r="R102" s="27"/>
      <c r="S102" s="27"/>
      <c r="T102" s="27"/>
      <c r="U102" s="27"/>
      <c r="V102" s="27"/>
    </row>
    <row r="103" spans="1:22" x14ac:dyDescent="0.25">
      <c r="A103" s="197"/>
      <c r="B103" s="197"/>
      <c r="C103" s="197"/>
      <c r="D103" s="27"/>
      <c r="E103" s="27"/>
      <c r="F103" s="27"/>
      <c r="G103" s="27"/>
      <c r="H103" s="27"/>
      <c r="I103" s="27"/>
      <c r="J103" s="27"/>
      <c r="K103" s="27"/>
      <c r="L103" s="27"/>
      <c r="M103" s="27"/>
      <c r="N103" s="27"/>
      <c r="O103" s="27"/>
      <c r="P103" s="27"/>
      <c r="Q103" s="27"/>
      <c r="R103" s="27"/>
      <c r="S103" s="27"/>
      <c r="T103" s="27"/>
      <c r="U103" s="27"/>
      <c r="V103" s="27"/>
    </row>
    <row r="104" spans="1:22" x14ac:dyDescent="0.25">
      <c r="A104" s="197"/>
      <c r="B104" s="197"/>
      <c r="C104" s="197"/>
      <c r="D104" s="27"/>
      <c r="E104" s="27"/>
      <c r="F104" s="27"/>
      <c r="G104" s="27"/>
      <c r="H104" s="27"/>
      <c r="I104" s="27"/>
      <c r="J104" s="27"/>
      <c r="K104" s="27"/>
      <c r="L104" s="27"/>
      <c r="M104" s="27"/>
      <c r="N104" s="27"/>
      <c r="O104" s="27"/>
      <c r="P104" s="27"/>
      <c r="Q104" s="27"/>
      <c r="R104" s="27"/>
      <c r="S104" s="27"/>
      <c r="T104" s="27"/>
      <c r="U104" s="27"/>
      <c r="V104" s="27"/>
    </row>
    <row r="105" spans="1:22" x14ac:dyDescent="0.25">
      <c r="A105" s="197"/>
      <c r="B105" s="197"/>
      <c r="C105" s="197"/>
      <c r="D105" s="27"/>
      <c r="E105" s="27"/>
      <c r="F105" s="27"/>
      <c r="G105" s="27"/>
      <c r="H105" s="27"/>
      <c r="I105" s="27"/>
      <c r="J105" s="27"/>
      <c r="K105" s="27"/>
      <c r="L105" s="27"/>
      <c r="M105" s="27"/>
      <c r="N105" s="27"/>
      <c r="O105" s="27"/>
      <c r="P105" s="27"/>
      <c r="Q105" s="27"/>
      <c r="R105" s="27"/>
      <c r="S105" s="27"/>
      <c r="T105" s="27"/>
      <c r="U105" s="27"/>
      <c r="V105" s="27"/>
    </row>
    <row r="106" spans="1:22" x14ac:dyDescent="0.25">
      <c r="A106" s="197"/>
      <c r="B106" s="197"/>
      <c r="C106" s="197"/>
      <c r="D106" s="27"/>
      <c r="E106" s="27"/>
      <c r="F106" s="27"/>
      <c r="G106" s="27"/>
      <c r="H106" s="27"/>
      <c r="I106" s="27"/>
      <c r="J106" s="27"/>
      <c r="K106" s="27"/>
      <c r="L106" s="27"/>
      <c r="M106" s="27"/>
      <c r="N106" s="27"/>
      <c r="O106" s="27"/>
      <c r="P106" s="27"/>
      <c r="Q106" s="27"/>
      <c r="R106" s="27"/>
      <c r="S106" s="27"/>
      <c r="T106" s="27"/>
      <c r="U106" s="27"/>
      <c r="V106" s="27"/>
    </row>
    <row r="107" spans="1:22" x14ac:dyDescent="0.25">
      <c r="A107" s="197"/>
      <c r="B107" s="197"/>
      <c r="C107" s="197"/>
      <c r="D107" s="27"/>
      <c r="E107" s="27"/>
      <c r="F107" s="27"/>
      <c r="G107" s="27"/>
      <c r="H107" s="27"/>
      <c r="I107" s="27"/>
      <c r="J107" s="27"/>
      <c r="K107" s="27"/>
      <c r="L107" s="27"/>
      <c r="M107" s="27"/>
      <c r="N107" s="27"/>
      <c r="O107" s="27"/>
      <c r="P107" s="27"/>
      <c r="Q107" s="27"/>
      <c r="R107" s="27"/>
      <c r="S107" s="27"/>
      <c r="T107" s="27"/>
      <c r="U107" s="27"/>
      <c r="V107" s="27"/>
    </row>
    <row r="108" spans="1:22" x14ac:dyDescent="0.25">
      <c r="A108" s="197"/>
      <c r="B108" s="197"/>
      <c r="C108" s="197"/>
      <c r="D108" s="27"/>
      <c r="E108" s="27"/>
      <c r="F108" s="27"/>
      <c r="G108" s="27"/>
      <c r="H108" s="27"/>
      <c r="I108" s="27"/>
      <c r="J108" s="27"/>
      <c r="K108" s="27"/>
      <c r="L108" s="27"/>
      <c r="M108" s="27"/>
      <c r="N108" s="27"/>
      <c r="O108" s="27"/>
      <c r="P108" s="27"/>
      <c r="Q108" s="27"/>
      <c r="R108" s="27"/>
      <c r="S108" s="27"/>
      <c r="T108" s="27"/>
      <c r="U108" s="27"/>
      <c r="V108" s="27"/>
    </row>
    <row r="109" spans="1:22" x14ac:dyDescent="0.25">
      <c r="A109" s="197"/>
      <c r="B109" s="197"/>
      <c r="C109" s="197"/>
      <c r="D109" s="27"/>
      <c r="E109" s="27"/>
      <c r="F109" s="27"/>
      <c r="G109" s="27"/>
      <c r="H109" s="27"/>
      <c r="I109" s="27"/>
      <c r="J109" s="27"/>
      <c r="K109" s="27"/>
      <c r="L109" s="27"/>
      <c r="M109" s="27"/>
      <c r="N109" s="27"/>
      <c r="O109" s="27"/>
      <c r="P109" s="27"/>
      <c r="Q109" s="27"/>
      <c r="R109" s="27"/>
      <c r="S109" s="27"/>
      <c r="T109" s="27"/>
      <c r="U109" s="27"/>
      <c r="V109" s="27"/>
    </row>
    <row r="110" spans="1:22" x14ac:dyDescent="0.25">
      <c r="A110" s="197"/>
      <c r="B110" s="197"/>
      <c r="C110" s="197"/>
      <c r="D110" s="27"/>
      <c r="E110" s="27"/>
      <c r="F110" s="27"/>
      <c r="G110" s="27"/>
      <c r="H110" s="27"/>
      <c r="I110" s="27"/>
      <c r="J110" s="27"/>
      <c r="K110" s="27"/>
      <c r="L110" s="27"/>
      <c r="M110" s="27"/>
      <c r="N110" s="27"/>
      <c r="O110" s="27"/>
      <c r="P110" s="27"/>
      <c r="Q110" s="27"/>
      <c r="R110" s="27"/>
      <c r="S110" s="27"/>
      <c r="T110" s="27"/>
      <c r="U110" s="27"/>
      <c r="V110" s="27"/>
    </row>
    <row r="111" spans="1:22" x14ac:dyDescent="0.25">
      <c r="A111" s="197"/>
      <c r="B111" s="197"/>
      <c r="C111" s="197"/>
      <c r="D111" s="27"/>
      <c r="E111" s="27"/>
      <c r="F111" s="27"/>
      <c r="G111" s="27"/>
      <c r="H111" s="27"/>
      <c r="I111" s="27"/>
      <c r="J111" s="27"/>
      <c r="K111" s="27"/>
      <c r="L111" s="27"/>
      <c r="M111" s="27"/>
      <c r="N111" s="27"/>
      <c r="O111" s="27"/>
      <c r="P111" s="27"/>
      <c r="Q111" s="27"/>
      <c r="R111" s="27"/>
      <c r="S111" s="27"/>
      <c r="T111" s="27"/>
      <c r="U111" s="27"/>
      <c r="V111" s="27"/>
    </row>
    <row r="112" spans="1:22" x14ac:dyDescent="0.25">
      <c r="A112" s="197"/>
      <c r="B112" s="197"/>
      <c r="C112" s="197"/>
      <c r="D112" s="27"/>
      <c r="E112" s="27"/>
      <c r="F112" s="27"/>
      <c r="G112" s="27"/>
      <c r="H112" s="27"/>
      <c r="I112" s="27"/>
      <c r="J112" s="27"/>
      <c r="K112" s="27"/>
      <c r="L112" s="27"/>
      <c r="M112" s="27"/>
      <c r="N112" s="27"/>
      <c r="O112" s="27"/>
      <c r="P112" s="27"/>
      <c r="Q112" s="27"/>
      <c r="R112" s="27"/>
      <c r="S112" s="27"/>
      <c r="T112" s="27"/>
      <c r="U112" s="27"/>
      <c r="V112" s="27"/>
    </row>
    <row r="113" spans="1:22" x14ac:dyDescent="0.25">
      <c r="A113" s="197"/>
      <c r="B113" s="197"/>
      <c r="C113" s="197"/>
      <c r="D113" s="27"/>
      <c r="E113" s="27"/>
      <c r="F113" s="27"/>
      <c r="G113" s="27"/>
      <c r="H113" s="27"/>
      <c r="I113" s="27"/>
      <c r="J113" s="27"/>
      <c r="K113" s="27"/>
      <c r="L113" s="27"/>
      <c r="M113" s="27"/>
      <c r="N113" s="27"/>
      <c r="O113" s="27"/>
      <c r="P113" s="27"/>
      <c r="Q113" s="27"/>
      <c r="R113" s="27"/>
      <c r="S113" s="27"/>
      <c r="T113" s="27"/>
      <c r="U113" s="27"/>
      <c r="V113" s="27"/>
    </row>
    <row r="114" spans="1:22" x14ac:dyDescent="0.25">
      <c r="A114" s="197"/>
      <c r="B114" s="197"/>
      <c r="C114" s="197"/>
      <c r="D114" s="27"/>
      <c r="E114" s="27"/>
      <c r="F114" s="27"/>
      <c r="G114" s="27"/>
      <c r="H114" s="27"/>
      <c r="I114" s="27"/>
      <c r="J114" s="27"/>
      <c r="K114" s="27"/>
      <c r="L114" s="27"/>
      <c r="M114" s="27"/>
      <c r="N114" s="27"/>
      <c r="O114" s="27"/>
      <c r="P114" s="27"/>
      <c r="Q114" s="27"/>
      <c r="R114" s="27"/>
      <c r="S114" s="27"/>
      <c r="T114" s="27"/>
      <c r="U114" s="27"/>
      <c r="V114" s="27"/>
    </row>
    <row r="115" spans="1:22" x14ac:dyDescent="0.25">
      <c r="A115" s="197"/>
      <c r="B115" s="197"/>
      <c r="C115" s="197"/>
      <c r="D115" s="27"/>
      <c r="E115" s="27"/>
      <c r="F115" s="27"/>
      <c r="G115" s="27"/>
      <c r="H115" s="27"/>
      <c r="I115" s="27"/>
      <c r="J115" s="27"/>
      <c r="K115" s="27"/>
      <c r="L115" s="27"/>
      <c r="M115" s="27"/>
      <c r="N115" s="27"/>
      <c r="O115" s="27"/>
      <c r="P115" s="27"/>
      <c r="Q115" s="27"/>
      <c r="R115" s="27"/>
      <c r="S115" s="27"/>
      <c r="T115" s="27"/>
      <c r="U115" s="27"/>
      <c r="V115" s="27"/>
    </row>
    <row r="116" spans="1:22" x14ac:dyDescent="0.25">
      <c r="A116" s="197"/>
      <c r="B116" s="197"/>
      <c r="C116" s="197"/>
      <c r="D116" s="27"/>
      <c r="E116" s="27"/>
      <c r="F116" s="27"/>
      <c r="G116" s="27"/>
      <c r="H116" s="27"/>
      <c r="I116" s="27"/>
      <c r="J116" s="27"/>
      <c r="K116" s="27"/>
      <c r="L116" s="27"/>
      <c r="M116" s="27"/>
      <c r="N116" s="27"/>
      <c r="O116" s="27"/>
      <c r="P116" s="27"/>
      <c r="Q116" s="27"/>
      <c r="R116" s="27"/>
      <c r="S116" s="27"/>
      <c r="T116" s="27"/>
      <c r="U116" s="27"/>
      <c r="V116" s="27"/>
    </row>
    <row r="117" spans="1:22" x14ac:dyDescent="0.25">
      <c r="A117" s="197"/>
      <c r="B117" s="197"/>
      <c r="C117" s="197"/>
      <c r="D117" s="27"/>
      <c r="E117" s="27"/>
      <c r="F117" s="27"/>
      <c r="G117" s="27"/>
      <c r="H117" s="27"/>
      <c r="I117" s="27"/>
      <c r="J117" s="27"/>
      <c r="K117" s="27"/>
      <c r="L117" s="27"/>
      <c r="M117" s="27"/>
      <c r="N117" s="27"/>
      <c r="O117" s="27"/>
      <c r="P117" s="27"/>
      <c r="Q117" s="27"/>
      <c r="R117" s="27"/>
      <c r="S117" s="27"/>
      <c r="T117" s="27"/>
      <c r="U117" s="27"/>
      <c r="V117" s="27"/>
    </row>
    <row r="118" spans="1:22" x14ac:dyDescent="0.25">
      <c r="A118" s="197"/>
      <c r="B118" s="197"/>
      <c r="C118" s="197"/>
      <c r="D118" s="27"/>
      <c r="E118" s="27"/>
      <c r="F118" s="27"/>
      <c r="G118" s="27"/>
      <c r="H118" s="27"/>
      <c r="I118" s="27"/>
      <c r="J118" s="27"/>
      <c r="K118" s="27"/>
      <c r="L118" s="27"/>
      <c r="M118" s="27"/>
      <c r="N118" s="27"/>
      <c r="O118" s="27"/>
      <c r="P118" s="27"/>
      <c r="Q118" s="27"/>
      <c r="R118" s="27"/>
      <c r="S118" s="27"/>
      <c r="T118" s="27"/>
      <c r="U118" s="27"/>
      <c r="V118" s="27"/>
    </row>
    <row r="119" spans="1:22" x14ac:dyDescent="0.25">
      <c r="A119" s="197"/>
      <c r="B119" s="197"/>
      <c r="C119" s="197"/>
      <c r="D119" s="27"/>
      <c r="E119" s="27"/>
      <c r="F119" s="27"/>
      <c r="G119" s="27"/>
      <c r="H119" s="27"/>
      <c r="I119" s="27"/>
      <c r="J119" s="27"/>
      <c r="K119" s="27"/>
      <c r="L119" s="27"/>
      <c r="M119" s="27"/>
      <c r="N119" s="27"/>
      <c r="O119" s="27"/>
      <c r="P119" s="27"/>
      <c r="Q119" s="27"/>
      <c r="R119" s="27"/>
      <c r="S119" s="27"/>
      <c r="T119" s="27"/>
      <c r="U119" s="27"/>
      <c r="V119" s="27"/>
    </row>
    <row r="120" spans="1:22" x14ac:dyDescent="0.25">
      <c r="A120" s="197"/>
      <c r="B120" s="197"/>
      <c r="C120" s="197"/>
      <c r="D120" s="27"/>
      <c r="E120" s="27"/>
      <c r="F120" s="27"/>
      <c r="G120" s="27"/>
      <c r="H120" s="27"/>
      <c r="I120" s="27"/>
      <c r="J120" s="27"/>
      <c r="K120" s="27"/>
      <c r="L120" s="27"/>
      <c r="M120" s="27"/>
      <c r="N120" s="27"/>
      <c r="O120" s="27"/>
      <c r="P120" s="27"/>
      <c r="Q120" s="27"/>
      <c r="R120" s="27"/>
      <c r="S120" s="27"/>
      <c r="T120" s="27"/>
      <c r="U120" s="27"/>
      <c r="V120" s="27"/>
    </row>
    <row r="121" spans="1:22" x14ac:dyDescent="0.25">
      <c r="A121" s="197"/>
      <c r="B121" s="197"/>
      <c r="C121" s="197"/>
      <c r="D121" s="27"/>
      <c r="E121" s="27"/>
      <c r="F121" s="27"/>
      <c r="G121" s="27"/>
      <c r="H121" s="27"/>
      <c r="I121" s="27"/>
      <c r="J121" s="27"/>
      <c r="K121" s="27"/>
      <c r="L121" s="27"/>
      <c r="M121" s="27"/>
      <c r="N121" s="27"/>
      <c r="O121" s="27"/>
      <c r="P121" s="27"/>
      <c r="Q121" s="27"/>
      <c r="R121" s="27"/>
      <c r="S121" s="27"/>
      <c r="T121" s="27"/>
      <c r="U121" s="27"/>
      <c r="V121" s="27"/>
    </row>
    <row r="122" spans="1:22" x14ac:dyDescent="0.25">
      <c r="A122" s="197"/>
      <c r="B122" s="197"/>
      <c r="C122" s="197"/>
      <c r="D122" s="27"/>
      <c r="E122" s="27"/>
      <c r="F122" s="27"/>
      <c r="G122" s="27"/>
      <c r="H122" s="27"/>
      <c r="I122" s="27"/>
      <c r="J122" s="27"/>
      <c r="K122" s="27"/>
      <c r="L122" s="27"/>
      <c r="M122" s="27"/>
      <c r="N122" s="27"/>
      <c r="O122" s="27"/>
      <c r="P122" s="27"/>
      <c r="Q122" s="27"/>
      <c r="R122" s="27"/>
      <c r="S122" s="27"/>
      <c r="T122" s="27"/>
      <c r="U122" s="27"/>
      <c r="V122" s="27"/>
    </row>
    <row r="123" spans="1:22" x14ac:dyDescent="0.25">
      <c r="A123" s="197"/>
      <c r="B123" s="197"/>
      <c r="C123" s="197"/>
      <c r="D123" s="27"/>
      <c r="E123" s="27"/>
      <c r="F123" s="27"/>
      <c r="G123" s="27"/>
      <c r="H123" s="27"/>
      <c r="I123" s="27"/>
      <c r="J123" s="27"/>
      <c r="K123" s="27"/>
      <c r="L123" s="27"/>
      <c r="M123" s="27"/>
      <c r="N123" s="27"/>
      <c r="O123" s="27"/>
      <c r="P123" s="27"/>
      <c r="Q123" s="27"/>
      <c r="R123" s="27"/>
      <c r="S123" s="27"/>
      <c r="T123" s="27"/>
      <c r="U123" s="27"/>
      <c r="V123" s="27"/>
    </row>
    <row r="124" spans="1:22" x14ac:dyDescent="0.25">
      <c r="A124" s="197"/>
      <c r="B124" s="197"/>
      <c r="C124" s="197"/>
      <c r="D124" s="27"/>
      <c r="E124" s="27"/>
      <c r="F124" s="27"/>
      <c r="G124" s="27"/>
      <c r="H124" s="27"/>
      <c r="I124" s="27"/>
      <c r="J124" s="27"/>
      <c r="K124" s="27"/>
      <c r="L124" s="27"/>
      <c r="M124" s="27"/>
      <c r="N124" s="27"/>
      <c r="O124" s="27"/>
      <c r="P124" s="27"/>
      <c r="Q124" s="27"/>
      <c r="R124" s="27"/>
      <c r="S124" s="27"/>
      <c r="T124" s="27"/>
      <c r="U124" s="27"/>
      <c r="V124" s="27"/>
    </row>
    <row r="125" spans="1:22" x14ac:dyDescent="0.25">
      <c r="A125" s="197"/>
      <c r="B125" s="197"/>
      <c r="C125" s="197"/>
      <c r="D125" s="27"/>
      <c r="E125" s="27"/>
      <c r="F125" s="27"/>
      <c r="G125" s="27"/>
      <c r="H125" s="27"/>
      <c r="I125" s="27"/>
      <c r="J125" s="27"/>
      <c r="K125" s="27"/>
      <c r="L125" s="27"/>
      <c r="M125" s="27"/>
      <c r="N125" s="27"/>
      <c r="O125" s="27"/>
      <c r="P125" s="27"/>
      <c r="Q125" s="27"/>
      <c r="R125" s="27"/>
      <c r="S125" s="27"/>
      <c r="T125" s="27"/>
      <c r="U125" s="27"/>
      <c r="V125" s="27"/>
    </row>
    <row r="126" spans="1:22" x14ac:dyDescent="0.25">
      <c r="A126" s="197"/>
      <c r="B126" s="197"/>
      <c r="C126" s="197"/>
      <c r="D126" s="27"/>
      <c r="E126" s="27"/>
      <c r="F126" s="27"/>
      <c r="G126" s="27"/>
      <c r="H126" s="27"/>
      <c r="I126" s="27"/>
      <c r="J126" s="27"/>
      <c r="K126" s="27"/>
      <c r="L126" s="27"/>
      <c r="M126" s="27"/>
      <c r="N126" s="27"/>
      <c r="O126" s="27"/>
      <c r="P126" s="27"/>
      <c r="Q126" s="27"/>
      <c r="R126" s="27"/>
      <c r="S126" s="27"/>
      <c r="T126" s="27"/>
      <c r="U126" s="27"/>
      <c r="V126" s="27"/>
    </row>
    <row r="127" spans="1:22" x14ac:dyDescent="0.25">
      <c r="A127" s="197"/>
      <c r="B127" s="197"/>
      <c r="C127" s="197"/>
      <c r="D127" s="27"/>
      <c r="E127" s="27"/>
      <c r="F127" s="27"/>
      <c r="G127" s="27"/>
      <c r="H127" s="27"/>
      <c r="I127" s="27"/>
      <c r="J127" s="27"/>
      <c r="K127" s="27"/>
      <c r="L127" s="27"/>
      <c r="M127" s="27"/>
      <c r="N127" s="27"/>
      <c r="O127" s="27"/>
      <c r="P127" s="27"/>
      <c r="Q127" s="27"/>
      <c r="R127" s="27"/>
      <c r="S127" s="27"/>
      <c r="T127" s="27"/>
      <c r="U127" s="27"/>
      <c r="V127" s="27"/>
    </row>
    <row r="128" spans="1:22" x14ac:dyDescent="0.25">
      <c r="A128" s="197"/>
      <c r="B128" s="197"/>
      <c r="C128" s="197"/>
      <c r="D128" s="27"/>
      <c r="E128" s="27"/>
      <c r="F128" s="27"/>
      <c r="G128" s="27"/>
      <c r="H128" s="27"/>
      <c r="I128" s="27"/>
      <c r="J128" s="27"/>
      <c r="K128" s="27"/>
      <c r="L128" s="27"/>
      <c r="M128" s="27"/>
      <c r="N128" s="27"/>
      <c r="O128" s="27"/>
      <c r="P128" s="27"/>
      <c r="Q128" s="27"/>
      <c r="R128" s="27"/>
      <c r="S128" s="27"/>
      <c r="T128" s="27"/>
      <c r="U128" s="27"/>
      <c r="V128" s="27"/>
    </row>
    <row r="129" spans="1:22" x14ac:dyDescent="0.25">
      <c r="A129" s="197"/>
      <c r="B129" s="197"/>
      <c r="C129" s="197"/>
      <c r="D129" s="27"/>
      <c r="E129" s="27"/>
      <c r="F129" s="27"/>
      <c r="G129" s="27"/>
      <c r="H129" s="27"/>
      <c r="I129" s="27"/>
      <c r="J129" s="27"/>
      <c r="K129" s="27"/>
      <c r="L129" s="27"/>
      <c r="M129" s="27"/>
      <c r="N129" s="27"/>
      <c r="O129" s="27"/>
      <c r="P129" s="27"/>
      <c r="Q129" s="27"/>
      <c r="R129" s="27"/>
      <c r="S129" s="27"/>
      <c r="T129" s="27"/>
      <c r="U129" s="27"/>
      <c r="V129" s="27"/>
    </row>
    <row r="130" spans="1:22" x14ac:dyDescent="0.25">
      <c r="A130" s="197"/>
      <c r="B130" s="197"/>
      <c r="C130" s="197"/>
      <c r="D130" s="27"/>
      <c r="E130" s="27"/>
      <c r="F130" s="27"/>
      <c r="G130" s="27"/>
      <c r="H130" s="27"/>
      <c r="I130" s="27"/>
      <c r="J130" s="27"/>
      <c r="K130" s="27"/>
      <c r="L130" s="27"/>
      <c r="M130" s="27"/>
      <c r="N130" s="27"/>
      <c r="O130" s="27"/>
      <c r="P130" s="27"/>
      <c r="Q130" s="27"/>
      <c r="R130" s="27"/>
      <c r="S130" s="27"/>
      <c r="T130" s="27"/>
      <c r="U130" s="27"/>
      <c r="V130" s="27"/>
    </row>
    <row r="131" spans="1:22" x14ac:dyDescent="0.25">
      <c r="A131" s="197"/>
      <c r="B131" s="197"/>
      <c r="C131" s="197"/>
      <c r="D131" s="27"/>
      <c r="E131" s="27"/>
      <c r="F131" s="27"/>
      <c r="G131" s="27"/>
      <c r="H131" s="27"/>
      <c r="I131" s="27"/>
      <c r="J131" s="27"/>
      <c r="K131" s="27"/>
      <c r="L131" s="27"/>
      <c r="M131" s="27"/>
      <c r="N131" s="27"/>
      <c r="O131" s="27"/>
      <c r="P131" s="27"/>
      <c r="Q131" s="27"/>
      <c r="R131" s="27"/>
      <c r="S131" s="27"/>
      <c r="T131" s="27"/>
      <c r="U131" s="27"/>
      <c r="V131" s="27"/>
    </row>
    <row r="132" spans="1:22" x14ac:dyDescent="0.25">
      <c r="A132" s="197"/>
      <c r="B132" s="197"/>
      <c r="C132" s="197"/>
      <c r="D132" s="27"/>
      <c r="E132" s="27"/>
      <c r="F132" s="27"/>
      <c r="G132" s="27"/>
      <c r="H132" s="27"/>
      <c r="I132" s="27"/>
      <c r="J132" s="27"/>
      <c r="K132" s="27"/>
      <c r="L132" s="27"/>
      <c r="M132" s="27"/>
      <c r="N132" s="27"/>
      <c r="O132" s="27"/>
      <c r="P132" s="27"/>
      <c r="Q132" s="27"/>
      <c r="R132" s="27"/>
      <c r="S132" s="27"/>
      <c r="T132" s="27"/>
      <c r="U132" s="27"/>
      <c r="V132" s="27"/>
    </row>
    <row r="133" spans="1:22" x14ac:dyDescent="0.25">
      <c r="A133" s="197"/>
      <c r="B133" s="197"/>
      <c r="C133" s="197"/>
      <c r="D133" s="27"/>
      <c r="E133" s="27"/>
      <c r="F133" s="27"/>
      <c r="G133" s="27"/>
      <c r="H133" s="27"/>
      <c r="I133" s="27"/>
      <c r="J133" s="27"/>
      <c r="K133" s="27"/>
      <c r="L133" s="27"/>
      <c r="M133" s="27"/>
      <c r="N133" s="27"/>
      <c r="O133" s="27"/>
      <c r="P133" s="27"/>
      <c r="Q133" s="27"/>
      <c r="R133" s="27"/>
      <c r="S133" s="27"/>
      <c r="T133" s="27"/>
      <c r="U133" s="27"/>
      <c r="V133" s="27"/>
    </row>
    <row r="134" spans="1:22" x14ac:dyDescent="0.25">
      <c r="A134" s="197"/>
      <c r="B134" s="197"/>
      <c r="C134" s="197"/>
      <c r="D134" s="27"/>
      <c r="E134" s="27"/>
      <c r="F134" s="27"/>
      <c r="G134" s="27"/>
      <c r="H134" s="27"/>
      <c r="I134" s="27"/>
      <c r="J134" s="27"/>
      <c r="K134" s="27"/>
      <c r="L134" s="27"/>
      <c r="M134" s="27"/>
      <c r="N134" s="27"/>
      <c r="O134" s="27"/>
      <c r="P134" s="27"/>
      <c r="Q134" s="27"/>
      <c r="R134" s="27"/>
      <c r="S134" s="27"/>
      <c r="T134" s="27"/>
      <c r="U134" s="27"/>
      <c r="V134" s="27"/>
    </row>
    <row r="135" spans="1:22" x14ac:dyDescent="0.25">
      <c r="A135" s="197"/>
      <c r="B135" s="197"/>
      <c r="C135" s="197"/>
      <c r="D135" s="27"/>
      <c r="E135" s="27"/>
      <c r="F135" s="27"/>
      <c r="G135" s="27"/>
      <c r="H135" s="27"/>
      <c r="I135" s="27"/>
      <c r="J135" s="27"/>
      <c r="K135" s="27"/>
      <c r="L135" s="27"/>
      <c r="M135" s="27"/>
      <c r="N135" s="27"/>
      <c r="O135" s="27"/>
      <c r="P135" s="27"/>
      <c r="Q135" s="27"/>
      <c r="R135" s="27"/>
      <c r="S135" s="27"/>
      <c r="T135" s="27"/>
      <c r="U135" s="27"/>
      <c r="V135" s="27"/>
    </row>
    <row r="136" spans="1:22" x14ac:dyDescent="0.25">
      <c r="A136" s="197"/>
      <c r="B136" s="197"/>
      <c r="C136" s="19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
        <v>477</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28.5" customHeight="1" x14ac:dyDescent="0.2">
      <c r="A11" s="327" t="str">
        <f>'1. паспорт местоположение'!A12:C12</f>
        <v>O_TP1600.PS.0184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42" customHeight="1" x14ac:dyDescent="0.2">
      <c r="A14"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7" t="s">
        <v>427</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2" t="s">
        <v>5</v>
      </c>
      <c r="B19" s="322" t="s">
        <v>100</v>
      </c>
      <c r="C19" s="324" t="s">
        <v>322</v>
      </c>
      <c r="D19" s="322" t="s">
        <v>321</v>
      </c>
      <c r="E19" s="322" t="s">
        <v>99</v>
      </c>
      <c r="F19" s="322" t="s">
        <v>98</v>
      </c>
      <c r="G19" s="322" t="s">
        <v>317</v>
      </c>
      <c r="H19" s="322" t="s">
        <v>97</v>
      </c>
      <c r="I19" s="322" t="s">
        <v>96</v>
      </c>
      <c r="J19" s="322" t="s">
        <v>95</v>
      </c>
      <c r="K19" s="322" t="s">
        <v>94</v>
      </c>
      <c r="L19" s="322" t="s">
        <v>93</v>
      </c>
      <c r="M19" s="322" t="s">
        <v>92</v>
      </c>
      <c r="N19" s="322" t="s">
        <v>91</v>
      </c>
      <c r="O19" s="322" t="s">
        <v>90</v>
      </c>
      <c r="P19" s="322" t="s">
        <v>89</v>
      </c>
      <c r="Q19" s="322" t="s">
        <v>320</v>
      </c>
      <c r="R19" s="322"/>
      <c r="S19" s="326" t="s">
        <v>421</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6" t="s">
        <v>318</v>
      </c>
      <c r="R20" s="47" t="s">
        <v>319</v>
      </c>
      <c r="S20" s="326"/>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262.5" x14ac:dyDescent="0.2">
      <c r="A22" s="46">
        <v>1</v>
      </c>
      <c r="B22" s="175" t="s">
        <v>484</v>
      </c>
      <c r="C22" s="175" t="s">
        <v>474</v>
      </c>
      <c r="D22" s="175" t="s">
        <v>475</v>
      </c>
      <c r="E22" s="175" t="s">
        <v>489</v>
      </c>
      <c r="F22" s="175" t="s">
        <v>486</v>
      </c>
      <c r="G22" s="175" t="s">
        <v>492</v>
      </c>
      <c r="H22" s="175">
        <v>20</v>
      </c>
      <c r="I22" s="175">
        <v>0</v>
      </c>
      <c r="J22" s="175">
        <v>20</v>
      </c>
      <c r="K22" s="175">
        <v>10</v>
      </c>
      <c r="L22" s="175">
        <v>3</v>
      </c>
      <c r="M22" s="175">
        <v>25</v>
      </c>
      <c r="N22" s="175">
        <v>10</v>
      </c>
      <c r="O22" s="175">
        <v>0</v>
      </c>
      <c r="P22" s="175">
        <v>0</v>
      </c>
      <c r="Q22" s="176" t="s">
        <v>493</v>
      </c>
      <c r="R22" s="177" t="s">
        <v>490</v>
      </c>
      <c r="S22" s="178">
        <v>0.16703899999999999</v>
      </c>
      <c r="T22" s="32"/>
      <c r="U22" s="32"/>
      <c r="V22" s="32"/>
      <c r="W22" s="32"/>
      <c r="X22" s="32"/>
      <c r="Y22" s="32"/>
      <c r="Z22" s="31"/>
      <c r="AA22" s="31"/>
      <c r="AB22" s="31"/>
    </row>
    <row r="23" spans="1:28" s="3" customFormat="1" ht="18.75" x14ac:dyDescent="0.2">
      <c r="A23" s="46"/>
      <c r="B23" s="51"/>
      <c r="C23" s="51"/>
      <c r="D23" s="51"/>
      <c r="E23" s="173"/>
      <c r="F23" s="51"/>
      <c r="G23" s="51"/>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c r="C24" s="51"/>
      <c r="D24" s="51"/>
      <c r="E24" s="173"/>
      <c r="F24" s="51"/>
      <c r="G24" s="51"/>
      <c r="H24" s="35"/>
      <c r="I24" s="35"/>
      <c r="J24" s="35"/>
      <c r="K24" s="35"/>
      <c r="L24" s="35"/>
      <c r="M24" s="35"/>
      <c r="N24" s="35"/>
      <c r="O24" s="35"/>
      <c r="P24" s="35"/>
      <c r="Q24" s="35"/>
      <c r="R24" s="5"/>
      <c r="S24" s="15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51" t="s">
        <v>315</v>
      </c>
      <c r="C29" s="51"/>
      <c r="D29" s="51"/>
      <c r="E29" s="113" t="s">
        <v>316</v>
      </c>
      <c r="F29" s="113" t="s">
        <v>316</v>
      </c>
      <c r="G29" s="113" t="s">
        <v>316</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1" sqref="Q21:R2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'2. паспорт  ТП'!A4:S4</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3" t="s">
        <v>477</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O_TP1600.PS.0184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54.75" customHeight="1" x14ac:dyDescent="0.2">
      <c r="A16"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8" t="s">
        <v>432</v>
      </c>
      <c r="B19" s="318"/>
      <c r="C19" s="318"/>
      <c r="D19" s="318"/>
      <c r="E19" s="318"/>
      <c r="F19" s="318"/>
      <c r="G19" s="318"/>
      <c r="H19" s="318"/>
      <c r="I19" s="318"/>
      <c r="J19" s="318"/>
      <c r="K19" s="318"/>
      <c r="L19" s="318"/>
      <c r="M19" s="318"/>
      <c r="N19" s="318"/>
      <c r="O19" s="318"/>
      <c r="P19" s="318"/>
      <c r="Q19" s="318"/>
      <c r="R19" s="318"/>
      <c r="S19" s="318"/>
      <c r="T19" s="318"/>
    </row>
    <row r="20" spans="1:113" s="6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5</v>
      </c>
      <c r="B21" s="332" t="s">
        <v>221</v>
      </c>
      <c r="C21" s="333"/>
      <c r="D21" s="336" t="s">
        <v>122</v>
      </c>
      <c r="E21" s="332" t="s">
        <v>461</v>
      </c>
      <c r="F21" s="333"/>
      <c r="G21" s="332" t="s">
        <v>240</v>
      </c>
      <c r="H21" s="333"/>
      <c r="I21" s="332" t="s">
        <v>121</v>
      </c>
      <c r="J21" s="333"/>
      <c r="K21" s="336" t="s">
        <v>120</v>
      </c>
      <c r="L21" s="332" t="s">
        <v>119</v>
      </c>
      <c r="M21" s="333"/>
      <c r="N21" s="332" t="s">
        <v>457</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97" t="s">
        <v>115</v>
      </c>
      <c r="R22" s="97" t="s">
        <v>431</v>
      </c>
      <c r="S22" s="97" t="s">
        <v>114</v>
      </c>
      <c r="T22" s="97" t="s">
        <v>113</v>
      </c>
    </row>
    <row r="23" spans="1:113" ht="51.75" customHeight="1" x14ac:dyDescent="0.25">
      <c r="A23" s="341"/>
      <c r="B23" s="161" t="s">
        <v>111</v>
      </c>
      <c r="C23" s="161" t="s">
        <v>112</v>
      </c>
      <c r="D23" s="337"/>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97" t="s">
        <v>111</v>
      </c>
      <c r="R23" s="97" t="s">
        <v>111</v>
      </c>
      <c r="S23" s="97" t="s">
        <v>111</v>
      </c>
      <c r="T23" s="97"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31" t="s">
        <v>467</v>
      </c>
      <c r="C29" s="331"/>
      <c r="D29" s="331"/>
      <c r="E29" s="331"/>
      <c r="F29" s="331"/>
      <c r="G29" s="331"/>
      <c r="H29" s="331"/>
      <c r="I29" s="331"/>
      <c r="J29" s="331"/>
      <c r="K29" s="331"/>
      <c r="L29" s="331"/>
      <c r="M29" s="331"/>
      <c r="N29" s="331"/>
      <c r="O29" s="331"/>
      <c r="P29" s="331"/>
      <c r="Q29" s="331"/>
      <c r="R29" s="33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'3.1. паспорт Техсостояние ПС'!A6:T6</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476</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
        <v>533</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3" customHeight="1" x14ac:dyDescent="0.2">
      <c r="E15" s="353" t="s">
        <v>532</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434</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3" customFormat="1" ht="21" customHeight="1" x14ac:dyDescent="0.25"/>
    <row r="21" spans="1:27" ht="15.75" customHeight="1" x14ac:dyDescent="0.25">
      <c r="A21" s="346" t="s">
        <v>5</v>
      </c>
      <c r="B21" s="349" t="s">
        <v>441</v>
      </c>
      <c r="C21" s="350"/>
      <c r="D21" s="349" t="s">
        <v>443</v>
      </c>
      <c r="E21" s="350"/>
      <c r="F21" s="342" t="s">
        <v>94</v>
      </c>
      <c r="G21" s="344"/>
      <c r="H21" s="344"/>
      <c r="I21" s="343"/>
      <c r="J21" s="346" t="s">
        <v>444</v>
      </c>
      <c r="K21" s="349" t="s">
        <v>445</v>
      </c>
      <c r="L21" s="350"/>
      <c r="M21" s="349" t="s">
        <v>446</v>
      </c>
      <c r="N21" s="350"/>
      <c r="O21" s="349" t="s">
        <v>433</v>
      </c>
      <c r="P21" s="350"/>
      <c r="Q21" s="349" t="s">
        <v>127</v>
      </c>
      <c r="R21" s="350"/>
      <c r="S21" s="346" t="s">
        <v>126</v>
      </c>
      <c r="T21" s="346" t="s">
        <v>447</v>
      </c>
      <c r="U21" s="346" t="s">
        <v>442</v>
      </c>
      <c r="V21" s="349" t="s">
        <v>125</v>
      </c>
      <c r="W21" s="350"/>
      <c r="X21" s="342" t="s">
        <v>117</v>
      </c>
      <c r="Y21" s="344"/>
      <c r="Z21" s="342" t="s">
        <v>116</v>
      </c>
      <c r="AA21" s="344"/>
    </row>
    <row r="22" spans="1:27" ht="216" customHeight="1" x14ac:dyDescent="0.25">
      <c r="A22" s="347"/>
      <c r="B22" s="351"/>
      <c r="C22" s="352"/>
      <c r="D22" s="351"/>
      <c r="E22" s="352"/>
      <c r="F22" s="342" t="s">
        <v>124</v>
      </c>
      <c r="G22" s="343"/>
      <c r="H22" s="342" t="s">
        <v>123</v>
      </c>
      <c r="I22" s="343"/>
      <c r="J22" s="348"/>
      <c r="K22" s="351"/>
      <c r="L22" s="352"/>
      <c r="M22" s="351"/>
      <c r="N22" s="352"/>
      <c r="O22" s="351"/>
      <c r="P22" s="352"/>
      <c r="Q22" s="351"/>
      <c r="R22" s="352"/>
      <c r="S22" s="348"/>
      <c r="T22" s="348"/>
      <c r="U22" s="348"/>
      <c r="V22" s="351"/>
      <c r="W22" s="352"/>
      <c r="X22" s="97" t="s">
        <v>115</v>
      </c>
      <c r="Y22" s="97" t="s">
        <v>431</v>
      </c>
      <c r="Z22" s="97" t="s">
        <v>114</v>
      </c>
      <c r="AA22" s="97" t="s">
        <v>113</v>
      </c>
    </row>
    <row r="23" spans="1:27" ht="60" customHeight="1" x14ac:dyDescent="0.25">
      <c r="A23" s="348"/>
      <c r="B23" s="159" t="s">
        <v>111</v>
      </c>
      <c r="C23" s="15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4" zoomScaleNormal="84" zoomScaleSheetLayoutView="115" workbookViewId="0">
      <selection activeCell="D16" sqref="D16:D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2025 год</v>
      </c>
      <c r="B5" s="315"/>
      <c r="C5" s="31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487</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O_TP1600.PS.0184</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7" t="s">
        <v>426</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5" t="s">
        <v>439</v>
      </c>
      <c r="C22" s="34" t="s">
        <v>494</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459</v>
      </c>
      <c r="C24" s="41" t="s">
        <v>534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460</v>
      </c>
      <c r="C25" s="41" t="s">
        <v>535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474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440</v>
      </c>
      <c r="C27" s="204" t="s">
        <v>485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5" t="str">
        <f>'3.3 паспорт описание'!A5:C5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6"/>
      <c r="AB6" s="15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6"/>
      <c r="AB7" s="156"/>
    </row>
    <row r="8" spans="1:28" ht="15.75" x14ac:dyDescent="0.25">
      <c r="A8" s="323" t="s">
        <v>478</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57"/>
      <c r="AB8" s="157"/>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8"/>
      <c r="AB9" s="15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6"/>
      <c r="AB10" s="156"/>
    </row>
    <row r="11" spans="1:28" x14ac:dyDescent="0.25">
      <c r="A11" s="320" t="str">
        <f>'1. паспорт местоположение'!A12:C12</f>
        <v>O_TP1600.PS.0184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7"/>
      <c r="AB11" s="157"/>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8"/>
      <c r="AB12" s="15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39.75" customHeight="1" x14ac:dyDescent="0.25">
      <c r="A14"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7"/>
      <c r="AB14" s="157"/>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8"/>
      <c r="AB15" s="15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7"/>
      <c r="AB16" s="16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7"/>
      <c r="AB17" s="16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7"/>
      <c r="AB18" s="16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7"/>
      <c r="AB19" s="16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8"/>
      <c r="AB20" s="16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8"/>
      <c r="AB21" s="168"/>
    </row>
    <row r="22" spans="1:28" x14ac:dyDescent="0.25">
      <c r="A22" s="355" t="s">
        <v>458</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9"/>
      <c r="AB22" s="169"/>
    </row>
    <row r="23" spans="1:28" ht="32.25" customHeight="1" x14ac:dyDescent="0.25">
      <c r="A23" s="357" t="s">
        <v>313</v>
      </c>
      <c r="B23" s="358"/>
      <c r="C23" s="358"/>
      <c r="D23" s="358"/>
      <c r="E23" s="358"/>
      <c r="F23" s="358"/>
      <c r="G23" s="358"/>
      <c r="H23" s="358"/>
      <c r="I23" s="358"/>
      <c r="J23" s="358"/>
      <c r="K23" s="358"/>
      <c r="L23" s="359"/>
      <c r="M23" s="356" t="s">
        <v>314</v>
      </c>
      <c r="N23" s="356"/>
      <c r="O23" s="356"/>
      <c r="P23" s="356"/>
      <c r="Q23" s="356"/>
      <c r="R23" s="356"/>
      <c r="S23" s="356"/>
      <c r="T23" s="356"/>
      <c r="U23" s="356"/>
      <c r="V23" s="356"/>
      <c r="W23" s="356"/>
      <c r="X23" s="356"/>
      <c r="Y23" s="356"/>
      <c r="Z23" s="356"/>
    </row>
    <row r="24" spans="1:28" ht="151.5" customHeight="1" x14ac:dyDescent="0.25">
      <c r="A24" s="94" t="s">
        <v>231</v>
      </c>
      <c r="B24" s="95" t="s">
        <v>238</v>
      </c>
      <c r="C24" s="94" t="s">
        <v>307</v>
      </c>
      <c r="D24" s="94" t="s">
        <v>232</v>
      </c>
      <c r="E24" s="94" t="s">
        <v>308</v>
      </c>
      <c r="F24" s="94" t="s">
        <v>310</v>
      </c>
      <c r="G24" s="94" t="s">
        <v>309</v>
      </c>
      <c r="H24" s="94" t="s">
        <v>233</v>
      </c>
      <c r="I24" s="94" t="s">
        <v>311</v>
      </c>
      <c r="J24" s="94" t="s">
        <v>239</v>
      </c>
      <c r="K24" s="95" t="s">
        <v>237</v>
      </c>
      <c r="L24" s="95" t="s">
        <v>234</v>
      </c>
      <c r="M24" s="96" t="s">
        <v>246</v>
      </c>
      <c r="N24" s="95" t="s">
        <v>469</v>
      </c>
      <c r="O24" s="94" t="s">
        <v>244</v>
      </c>
      <c r="P24" s="94" t="s">
        <v>245</v>
      </c>
      <c r="Q24" s="94" t="s">
        <v>243</v>
      </c>
      <c r="R24" s="94" t="s">
        <v>233</v>
      </c>
      <c r="S24" s="94" t="s">
        <v>242</v>
      </c>
      <c r="T24" s="94" t="s">
        <v>241</v>
      </c>
      <c r="U24" s="94" t="s">
        <v>306</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3" t="s">
        <v>477</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O_TP1600.PS.0184</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36" customHeight="1" x14ac:dyDescent="0.2">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1" t="s">
        <v>435</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2" t="s">
        <v>86</v>
      </c>
      <c r="F19" s="363"/>
      <c r="G19" s="363"/>
      <c r="H19" s="363"/>
      <c r="I19" s="364"/>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K25" sqref="AK25:AL25"/>
    </sheetView>
  </sheetViews>
  <sheetFormatPr defaultRowHeight="15.75" outlineLevelRow="1" x14ac:dyDescent="0.25"/>
  <cols>
    <col min="1" max="1" width="61.7109375" style="257" customWidth="1"/>
    <col min="2" max="3" width="4.140625" style="257" customWidth="1"/>
    <col min="4" max="4" width="4.28515625" style="257" customWidth="1"/>
    <col min="5" max="22" width="4.140625" style="257" hidden="1" customWidth="1"/>
    <col min="23" max="36" width="5" style="257" hidden="1" customWidth="1"/>
    <col min="37" max="37" width="5" style="257" customWidth="1"/>
    <col min="38" max="38" width="11.7109375" style="257" customWidth="1"/>
    <col min="39" max="39" width="16.7109375" style="257" customWidth="1"/>
    <col min="40" max="40" width="22.140625" style="257" customWidth="1"/>
    <col min="41" max="41" width="20.28515625" style="257" customWidth="1"/>
    <col min="42" max="55" width="16.7109375" style="257" customWidth="1"/>
    <col min="56" max="56" width="18.85546875" style="257" customWidth="1"/>
    <col min="57" max="57" width="20.5703125" style="257" customWidth="1"/>
    <col min="58" max="59" width="16.7109375" style="257" customWidth="1"/>
    <col min="60" max="60" width="26.28515625" style="257" customWidth="1"/>
    <col min="61" max="79" width="16.7109375" style="257" customWidth="1"/>
    <col min="80" max="95" width="17.85546875" style="257" customWidth="1"/>
    <col min="96" max="125" width="16.7109375" style="257" customWidth="1"/>
    <col min="126" max="16384" width="9.140625" style="257"/>
  </cols>
  <sheetData>
    <row r="1" spans="1:49" ht="18.75" x14ac:dyDescent="0.25">
      <c r="AW1" s="43" t="s">
        <v>69</v>
      </c>
    </row>
    <row r="2" spans="1:49" ht="18.75" x14ac:dyDescent="0.3">
      <c r="AW2" s="15" t="s">
        <v>10</v>
      </c>
    </row>
    <row r="3" spans="1:49" ht="18.75"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W3" s="15" t="s">
        <v>68</v>
      </c>
    </row>
    <row r="4" spans="1:49" s="12"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5"/>
      <c r="AG4" s="365"/>
      <c r="AH4" s="365"/>
      <c r="AI4" s="365"/>
      <c r="AJ4" s="365"/>
      <c r="AK4" s="365"/>
      <c r="AL4" s="365"/>
      <c r="AM4" s="365"/>
      <c r="AN4" s="365"/>
      <c r="AO4" s="365"/>
      <c r="AP4" s="365"/>
      <c r="AQ4" s="365"/>
      <c r="AR4" s="365"/>
    </row>
    <row r="5" spans="1:49" s="12" customFormat="1" ht="18.75" x14ac:dyDescent="0.3">
      <c r="A5" s="17"/>
      <c r="I5" s="16"/>
      <c r="J5" s="16"/>
      <c r="K5" s="15"/>
    </row>
    <row r="6" spans="1:49" s="12" customFormat="1" ht="18.75" x14ac:dyDescent="0.2">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c r="AP6" s="319"/>
      <c r="AQ6" s="319"/>
      <c r="AR6" s="319"/>
    </row>
    <row r="7" spans="1:49" s="12" customFormat="1" ht="18.75" x14ac:dyDescent="0.2">
      <c r="A7" s="254"/>
      <c r="B7" s="254"/>
      <c r="C7" s="254"/>
      <c r="D7" s="254"/>
      <c r="E7" s="254"/>
      <c r="F7" s="254"/>
      <c r="G7" s="254"/>
      <c r="H7" s="254"/>
      <c r="I7" s="254"/>
      <c r="J7" s="254"/>
      <c r="K7" s="254"/>
      <c r="L7" s="156"/>
      <c r="M7" s="156"/>
      <c r="N7" s="156"/>
      <c r="O7" s="156"/>
      <c r="P7" s="156"/>
      <c r="Q7" s="156"/>
      <c r="R7" s="156"/>
      <c r="S7" s="156"/>
      <c r="T7" s="156"/>
      <c r="U7" s="156"/>
      <c r="V7" s="156"/>
      <c r="W7" s="156"/>
      <c r="X7" s="156"/>
      <c r="Y7" s="156"/>
    </row>
    <row r="8" spans="1:49" s="12" customFormat="1" ht="18.75" customHeight="1" x14ac:dyDescent="0.2">
      <c r="A8" s="320" t="str">
        <f>'1. паспорт местоположение'!A9:C9</f>
        <v xml:space="preserve">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row>
    <row r="9" spans="1:49" s="12" customFormat="1" ht="18.75" customHeight="1" x14ac:dyDescent="0.2">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9" s="12" customFormat="1" ht="18.75" x14ac:dyDescent="0.2">
      <c r="A10" s="254"/>
      <c r="B10" s="254"/>
      <c r="C10" s="254"/>
      <c r="D10" s="254"/>
      <c r="E10" s="254"/>
      <c r="F10" s="254"/>
      <c r="G10" s="254"/>
      <c r="H10" s="254"/>
      <c r="I10" s="254"/>
      <c r="J10" s="254"/>
      <c r="K10" s="254"/>
      <c r="L10" s="156"/>
      <c r="M10" s="156"/>
      <c r="N10" s="156"/>
      <c r="O10" s="156"/>
      <c r="P10" s="156"/>
      <c r="Q10" s="156"/>
      <c r="R10" s="156"/>
      <c r="S10" s="156"/>
      <c r="T10" s="156"/>
      <c r="U10" s="156"/>
      <c r="V10" s="156"/>
      <c r="W10" s="156"/>
      <c r="X10" s="156"/>
      <c r="Y10" s="156"/>
    </row>
    <row r="11" spans="1:49" s="12" customFormat="1" ht="18.75" customHeight="1" x14ac:dyDescent="0.2">
      <c r="A11" s="353" t="str">
        <f>'1. паспорт местоположение'!A12:C12</f>
        <v>O_TP1600.PS.0184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row>
    <row r="12" spans="1:49" s="12" customFormat="1" ht="18.75" customHeight="1" x14ac:dyDescent="0.2">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9"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6"/>
      <c r="AA13" s="306"/>
      <c r="AB13" s="306"/>
      <c r="AC13" s="306"/>
      <c r="AD13" s="306"/>
      <c r="AE13" s="306"/>
      <c r="AF13" s="306"/>
      <c r="AG13" s="306"/>
      <c r="AH13" s="306"/>
      <c r="AI13" s="306"/>
      <c r="AJ13" s="306"/>
      <c r="AK13" s="306"/>
      <c r="AL13" s="306"/>
      <c r="AM13" s="306"/>
      <c r="AN13" s="306"/>
      <c r="AO13" s="306"/>
      <c r="AP13" s="306"/>
      <c r="AQ13" s="306"/>
      <c r="AR13" s="306"/>
    </row>
    <row r="14" spans="1:49" s="3" customFormat="1" ht="12" x14ac:dyDescent="0.2">
      <c r="A14" s="353"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row>
    <row r="15" spans="1:49"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9"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255"/>
      <c r="U16" s="255"/>
      <c r="V16" s="255"/>
    </row>
    <row r="17" spans="1:61" s="3" customFormat="1" ht="15" customHeight="1" x14ac:dyDescent="0.2">
      <c r="A17" s="318" t="s">
        <v>436</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61" s="12" customFormat="1" ht="18.75" customHeight="1" x14ac:dyDescent="0.2">
      <c r="A18" s="18"/>
      <c r="I18" s="16"/>
      <c r="J18" s="16"/>
      <c r="K18" s="43"/>
      <c r="AR18" s="4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U22" s="259"/>
      <c r="BD22" s="221"/>
      <c r="BE22" s="260"/>
      <c r="BF22" s="260"/>
      <c r="BG22" s="260"/>
      <c r="BH22" s="260"/>
      <c r="BI22" s="260"/>
    </row>
    <row r="23" spans="1:61" ht="27.75" x14ac:dyDescent="0.4">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U23" s="259"/>
      <c r="BD23" s="221"/>
      <c r="BE23" s="260"/>
      <c r="BF23" s="260"/>
      <c r="BG23" s="260"/>
      <c r="BH23" s="260"/>
      <c r="BI23" s="260"/>
    </row>
    <row r="24" spans="1:61" ht="18.75" customHeight="1" thickBot="1" x14ac:dyDescent="0.3">
      <c r="A24" s="261" t="s">
        <v>303</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N24" s="263"/>
      <c r="AO24" s="264"/>
      <c r="AP24" s="264"/>
      <c r="AQ24" s="264"/>
      <c r="AR24" s="264"/>
    </row>
    <row r="25" spans="1:61" ht="18.75" customHeight="1" x14ac:dyDescent="0.25">
      <c r="A25" s="376" t="s">
        <v>541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8"/>
      <c r="AK25" s="379">
        <f>'6.2. Паспорт фин осв ввод'!D30*1000000</f>
        <v>2027230.2499999998</v>
      </c>
      <c r="AL25" s="380"/>
      <c r="AN25" s="258" t="s">
        <v>302</v>
      </c>
      <c r="AO25" s="265"/>
      <c r="AP25" s="265"/>
    </row>
    <row r="26" spans="1:61" ht="15.75" customHeight="1" x14ac:dyDescent="0.25">
      <c r="A26" s="366" t="s">
        <v>301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8"/>
      <c r="AK26" s="369"/>
      <c r="AL26" s="370"/>
      <c r="AN26" s="371" t="s">
        <v>300</v>
      </c>
      <c r="AO26" s="372"/>
      <c r="AP26" s="266">
        <v>8.8491170240911909E-3</v>
      </c>
    </row>
    <row r="27" spans="1:61" x14ac:dyDescent="0.25">
      <c r="A27" s="366" t="s">
        <v>299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373">
        <v>29</v>
      </c>
      <c r="AL27" s="374"/>
      <c r="AN27" s="371" t="s">
        <v>298</v>
      </c>
      <c r="AO27" s="372"/>
      <c r="AP27" s="266">
        <v>1.0085338672356725E-2</v>
      </c>
    </row>
    <row r="28" spans="1:61" ht="15" customHeight="1" x14ac:dyDescent="0.25">
      <c r="A28" s="366" t="s">
        <v>297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73">
        <v>1</v>
      </c>
      <c r="AL28" s="374"/>
      <c r="AN28" s="371" t="s">
        <v>542</v>
      </c>
      <c r="AO28" s="372"/>
      <c r="AP28" s="267">
        <v>3181675249.0321493</v>
      </c>
      <c r="AU28" s="268"/>
      <c r="AW28" s="269"/>
      <c r="AX28" s="269"/>
    </row>
    <row r="29" spans="1:61" ht="15" customHeight="1" x14ac:dyDescent="0.25">
      <c r="A29" s="366" t="s">
        <v>296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81">
        <v>0</v>
      </c>
      <c r="AL29" s="382"/>
      <c r="AN29" s="371" t="s">
        <v>543</v>
      </c>
      <c r="AO29" s="372"/>
      <c r="AP29" s="270" t="s">
        <v>544</v>
      </c>
      <c r="AU29" s="268"/>
    </row>
    <row r="30" spans="1:61" ht="15" customHeight="1" x14ac:dyDescent="0.25">
      <c r="A30" s="366" t="s">
        <v>545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8"/>
      <c r="AK30" s="381">
        <v>1</v>
      </c>
      <c r="AL30" s="382"/>
      <c r="AU30" s="268"/>
    </row>
    <row r="31" spans="1:6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8"/>
      <c r="AK31" s="383">
        <v>1</v>
      </c>
      <c r="AL31" s="384"/>
      <c r="AU31" s="268"/>
    </row>
    <row r="32" spans="1:6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8"/>
      <c r="AK32" s="383">
        <v>0</v>
      </c>
      <c r="AL32" s="384"/>
    </row>
    <row r="33" spans="1:95"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8"/>
      <c r="AK33" s="383">
        <v>1</v>
      </c>
      <c r="AL33" s="384"/>
    </row>
    <row r="34" spans="1:95"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8"/>
      <c r="AK34" s="383">
        <v>1</v>
      </c>
      <c r="AL34" s="384"/>
    </row>
    <row r="35" spans="1:95"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8"/>
      <c r="AK35" s="387"/>
      <c r="AL35" s="388"/>
    </row>
    <row r="36" spans="1:95" x14ac:dyDescent="0.25">
      <c r="A36" s="366" t="s">
        <v>262</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85">
        <v>0.2</v>
      </c>
      <c r="AL36" s="386"/>
    </row>
    <row r="37" spans="1:95" x14ac:dyDescent="0.25">
      <c r="A37" s="366" t="s">
        <v>499</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8"/>
      <c r="AK37" s="383">
        <v>0</v>
      </c>
      <c r="AL37" s="384"/>
    </row>
    <row r="38" spans="1:95"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8"/>
      <c r="AK38" s="387"/>
      <c r="AL38" s="388"/>
    </row>
    <row r="39" spans="1:95" x14ac:dyDescent="0.25">
      <c r="A39" s="366" t="s">
        <v>291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89">
        <v>0</v>
      </c>
      <c r="AL39" s="390"/>
    </row>
    <row r="40" spans="1:95" x14ac:dyDescent="0.25">
      <c r="A40" s="366" t="s">
        <v>290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8"/>
      <c r="AK40" s="387"/>
      <c r="AL40" s="388"/>
    </row>
    <row r="41" spans="1:95" x14ac:dyDescent="0.25">
      <c r="A41" s="366" t="s">
        <v>289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8"/>
      <c r="AK41" s="385">
        <v>0</v>
      </c>
      <c r="AL41" s="386"/>
    </row>
    <row r="42" spans="1:95" x14ac:dyDescent="0.25">
      <c r="A42" s="366" t="s">
        <v>288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8"/>
      <c r="AK42" s="385">
        <v>0</v>
      </c>
      <c r="AL42" s="386"/>
    </row>
    <row r="43" spans="1:95" x14ac:dyDescent="0.25">
      <c r="A43" s="366" t="s">
        <v>287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8"/>
      <c r="AK43" s="385">
        <v>0</v>
      </c>
      <c r="AL43" s="386"/>
      <c r="BJ43" s="271"/>
    </row>
    <row r="44" spans="1:95" x14ac:dyDescent="0.25">
      <c r="A44" s="366" t="s">
        <v>286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8"/>
      <c r="AK44" s="385">
        <v>0.13969999999999999</v>
      </c>
      <c r="AL44" s="386"/>
      <c r="BE44" s="272"/>
      <c r="BF44" s="272"/>
      <c r="BG44" s="272"/>
      <c r="BH44" s="272"/>
      <c r="BI44" s="272"/>
      <c r="BJ44" s="272"/>
    </row>
    <row r="45" spans="1:95" x14ac:dyDescent="0.25">
      <c r="A45" s="366" t="s">
        <v>285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85">
        <v>1</v>
      </c>
      <c r="AL45" s="386"/>
    </row>
    <row r="46" spans="1:95" ht="16.5" thickBot="1" x14ac:dyDescent="0.3">
      <c r="A46" s="398" t="s">
        <v>284</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1">
        <v>0.13969999999999999</v>
      </c>
      <c r="AL46" s="402"/>
    </row>
    <row r="47" spans="1:95"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2025</v>
      </c>
      <c r="AL47" s="407"/>
      <c r="AM47" s="273">
        <v>2026</v>
      </c>
      <c r="AN47" s="274">
        <v>2027</v>
      </c>
      <c r="AO47" s="274">
        <v>2028</v>
      </c>
      <c r="AP47" s="274">
        <v>2029</v>
      </c>
      <c r="AQ47" s="274">
        <v>2030</v>
      </c>
      <c r="AR47" s="274">
        <v>2031</v>
      </c>
      <c r="AS47" s="274">
        <v>2032</v>
      </c>
      <c r="AT47" s="274">
        <v>2033</v>
      </c>
      <c r="AU47" s="274">
        <v>2034</v>
      </c>
      <c r="AV47" s="274">
        <v>2035</v>
      </c>
      <c r="AW47" s="274">
        <v>2036</v>
      </c>
      <c r="AX47" s="274">
        <v>2037</v>
      </c>
      <c r="AY47" s="274">
        <v>2038</v>
      </c>
      <c r="AZ47" s="274">
        <v>2039</v>
      </c>
      <c r="BA47" s="274">
        <v>2040</v>
      </c>
      <c r="BB47" s="274">
        <v>2041</v>
      </c>
      <c r="BC47" s="274">
        <v>2042</v>
      </c>
      <c r="BD47" s="274">
        <v>2043</v>
      </c>
      <c r="BE47" s="274">
        <v>2044</v>
      </c>
      <c r="BF47" s="274">
        <v>2045</v>
      </c>
      <c r="BG47" s="274">
        <v>2046</v>
      </c>
      <c r="BH47" s="274">
        <v>2047</v>
      </c>
      <c r="BI47" s="274">
        <v>2048</v>
      </c>
      <c r="BJ47" s="274">
        <v>2049</v>
      </c>
      <c r="BK47" s="274">
        <v>2050</v>
      </c>
      <c r="BL47" s="274">
        <v>2051</v>
      </c>
      <c r="BM47" s="274">
        <v>2052</v>
      </c>
      <c r="BN47" s="274">
        <v>2053</v>
      </c>
      <c r="BO47" s="274">
        <v>2054</v>
      </c>
      <c r="BP47" s="274" t="s">
        <v>499</v>
      </c>
      <c r="BQ47" s="274" t="s">
        <v>499</v>
      </c>
      <c r="BR47" s="274" t="s">
        <v>499</v>
      </c>
      <c r="BS47" s="274" t="s">
        <v>499</v>
      </c>
      <c r="BT47" s="274" t="s">
        <v>499</v>
      </c>
      <c r="BU47" s="274" t="s">
        <v>499</v>
      </c>
      <c r="BV47" s="274" t="s">
        <v>499</v>
      </c>
      <c r="BW47" s="274" t="s">
        <v>499</v>
      </c>
      <c r="BX47" s="274" t="s">
        <v>499</v>
      </c>
      <c r="BY47" s="274" t="s">
        <v>499</v>
      </c>
      <c r="BZ47" s="274" t="s">
        <v>499</v>
      </c>
      <c r="CA47" s="274" t="s">
        <v>499</v>
      </c>
      <c r="CB47" s="274" t="s">
        <v>499</v>
      </c>
      <c r="CC47" s="274" t="s">
        <v>499</v>
      </c>
      <c r="CD47" s="274" t="s">
        <v>499</v>
      </c>
      <c r="CE47" s="274" t="s">
        <v>499</v>
      </c>
      <c r="CF47" s="274" t="s">
        <v>499</v>
      </c>
      <c r="CG47" s="274" t="s">
        <v>499</v>
      </c>
      <c r="CH47" s="274" t="s">
        <v>499</v>
      </c>
      <c r="CI47" s="274" t="s">
        <v>499</v>
      </c>
      <c r="CJ47" s="274" t="s">
        <v>499</v>
      </c>
      <c r="CK47" s="274" t="s">
        <v>499</v>
      </c>
      <c r="CL47" s="274" t="s">
        <v>499</v>
      </c>
      <c r="CM47" s="274" t="s">
        <v>499</v>
      </c>
      <c r="CN47" s="274" t="s">
        <v>499</v>
      </c>
      <c r="CO47" s="274" t="s">
        <v>499</v>
      </c>
      <c r="CP47" s="274" t="s">
        <v>499</v>
      </c>
      <c r="CQ47" s="274" t="s">
        <v>499</v>
      </c>
    </row>
    <row r="48" spans="1:95" outlineLevel="1" x14ac:dyDescent="0.25">
      <c r="A48" s="366" t="s">
        <v>282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91">
        <v>0.04</v>
      </c>
      <c r="AL48" s="392"/>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c r="BA48" s="275">
        <v>0.04</v>
      </c>
      <c r="BB48" s="275">
        <v>0.04</v>
      </c>
      <c r="BC48" s="275">
        <v>0.04</v>
      </c>
      <c r="BD48" s="275">
        <v>0.04</v>
      </c>
      <c r="BE48" s="275">
        <v>0.04</v>
      </c>
      <c r="BF48" s="275">
        <v>0.04</v>
      </c>
      <c r="BG48" s="275">
        <v>0.04</v>
      </c>
      <c r="BH48" s="275">
        <v>0.04</v>
      </c>
      <c r="BI48" s="275">
        <v>0.04</v>
      </c>
      <c r="BJ48" s="275">
        <v>0.04</v>
      </c>
      <c r="BK48" s="275">
        <v>0.04</v>
      </c>
      <c r="BL48" s="275">
        <v>0.04</v>
      </c>
      <c r="BM48" s="275">
        <v>0.04</v>
      </c>
      <c r="BN48" s="275">
        <v>0.04</v>
      </c>
      <c r="BO48" s="275">
        <v>0.04</v>
      </c>
      <c r="BP48" s="275">
        <v>0.04</v>
      </c>
      <c r="BQ48" s="275">
        <v>0.04</v>
      </c>
      <c r="BR48" s="275">
        <v>0.04</v>
      </c>
      <c r="BS48" s="275">
        <v>0.04</v>
      </c>
      <c r="BT48" s="275">
        <v>0.04</v>
      </c>
      <c r="BU48" s="275">
        <v>0.04</v>
      </c>
      <c r="BV48" s="275">
        <v>0.04</v>
      </c>
      <c r="BW48" s="275">
        <v>0.04</v>
      </c>
      <c r="BX48" s="275">
        <v>0.04</v>
      </c>
      <c r="BY48" s="275">
        <v>0.04</v>
      </c>
      <c r="BZ48" s="275">
        <v>0.04</v>
      </c>
      <c r="CA48" s="275">
        <v>0.04</v>
      </c>
      <c r="CB48" s="275">
        <v>0.04</v>
      </c>
      <c r="CC48" s="275">
        <v>0.04</v>
      </c>
      <c r="CD48" s="275">
        <v>0.04</v>
      </c>
      <c r="CE48" s="275">
        <v>0.04</v>
      </c>
      <c r="CF48" s="275">
        <v>0.04</v>
      </c>
      <c r="CG48" s="275">
        <v>0.04</v>
      </c>
      <c r="CH48" s="275">
        <v>0.04</v>
      </c>
      <c r="CI48" s="275">
        <v>0.04</v>
      </c>
      <c r="CJ48" s="275">
        <v>0.04</v>
      </c>
      <c r="CK48" s="275">
        <v>0.04</v>
      </c>
      <c r="CL48" s="275">
        <v>0.04</v>
      </c>
      <c r="CM48" s="275">
        <v>0.04</v>
      </c>
      <c r="CN48" s="275">
        <v>0.04</v>
      </c>
      <c r="CO48" s="275">
        <v>0.04</v>
      </c>
      <c r="CP48" s="275">
        <v>0.04</v>
      </c>
      <c r="CQ48" s="275">
        <v>0.04</v>
      </c>
    </row>
    <row r="49" spans="1:95" outlineLevel="1" x14ac:dyDescent="0.25">
      <c r="A49" s="366" t="s">
        <v>281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8"/>
      <c r="AK49" s="391">
        <v>0.04</v>
      </c>
      <c r="AL49" s="392"/>
      <c r="AM49" s="275">
        <v>8.1600000000000117E-2</v>
      </c>
      <c r="AN49" s="276">
        <v>0.12486400000000009</v>
      </c>
      <c r="AO49" s="276">
        <v>0.16985856000000021</v>
      </c>
      <c r="AP49" s="276">
        <v>0.21665290240000035</v>
      </c>
      <c r="AQ49" s="276">
        <v>0.26531901849600037</v>
      </c>
      <c r="AR49" s="276">
        <v>0.31593177923584048</v>
      </c>
      <c r="AS49" s="276">
        <v>0.3685690504052741</v>
      </c>
      <c r="AT49" s="276">
        <v>0.42331181242148519</v>
      </c>
      <c r="AU49" s="276">
        <v>0.48024428491834459</v>
      </c>
      <c r="AV49" s="276">
        <v>0.53945405631507848</v>
      </c>
      <c r="AW49" s="276">
        <v>0.60103221856768174</v>
      </c>
      <c r="AX49" s="276">
        <v>0.66507350731038906</v>
      </c>
      <c r="AY49" s="276">
        <v>0.73167644760280459</v>
      </c>
      <c r="AZ49" s="276">
        <v>0.80094350550691673</v>
      </c>
      <c r="BA49" s="276">
        <v>0.87298124572719349</v>
      </c>
      <c r="BB49" s="276">
        <v>0.94790049555628131</v>
      </c>
      <c r="BC49" s="276">
        <v>1.0258165153785326</v>
      </c>
      <c r="BD49" s="276">
        <v>1.1068491759936738</v>
      </c>
      <c r="BE49" s="276">
        <v>1.1911231430334208</v>
      </c>
      <c r="BF49" s="276">
        <v>1.2787680687547578</v>
      </c>
      <c r="BG49" s="276">
        <v>1.369918791504948</v>
      </c>
      <c r="BH49" s="276">
        <v>1.4647155431651462</v>
      </c>
      <c r="BI49" s="276">
        <v>1.5633041648917523</v>
      </c>
      <c r="BJ49" s="276">
        <v>1.6658363314874225</v>
      </c>
      <c r="BK49" s="276">
        <v>1.7724697847469195</v>
      </c>
      <c r="BL49" s="276">
        <v>1.8833685761367964</v>
      </c>
      <c r="BM49" s="276">
        <v>1.9987033191822685</v>
      </c>
      <c r="BN49" s="276">
        <v>2.1186514519495594</v>
      </c>
      <c r="BO49" s="276">
        <v>2.2433975100275418</v>
      </c>
      <c r="BP49" s="276">
        <v>2.3731334104286437</v>
      </c>
      <c r="BQ49" s="276">
        <v>2.5080587468457893</v>
      </c>
      <c r="BR49" s="276">
        <v>2.6483810967196209</v>
      </c>
      <c r="BS49" s="276">
        <v>2.7943163405884057</v>
      </c>
      <c r="BT49" s="276">
        <v>2.9460889942119421</v>
      </c>
      <c r="BU49" s="276">
        <v>3.1039325539804201</v>
      </c>
      <c r="BV49" s="276">
        <v>3.2680898561396372</v>
      </c>
      <c r="BW49" s="276">
        <v>3.438813450385223</v>
      </c>
      <c r="BX49" s="276">
        <v>3.6163659884006325</v>
      </c>
      <c r="BY49" s="276">
        <v>3.8010206279366576</v>
      </c>
      <c r="BZ49" s="276">
        <v>3.993061453054124</v>
      </c>
      <c r="CA49" s="276">
        <v>4.1927839111762895</v>
      </c>
      <c r="CB49" s="276">
        <v>4.4004952676233415</v>
      </c>
      <c r="CC49" s="276">
        <v>4.6165150783282751</v>
      </c>
      <c r="CD49" s="276">
        <v>4.8411756814614062</v>
      </c>
      <c r="CE49" s="276">
        <v>5.0748227087198625</v>
      </c>
      <c r="CF49" s="276">
        <v>5.317815617068657</v>
      </c>
      <c r="CG49" s="276">
        <v>5.5705282417514033</v>
      </c>
      <c r="CH49" s="276">
        <v>5.8333493714214599</v>
      </c>
      <c r="CI49" s="276">
        <v>6.1066833462783183</v>
      </c>
      <c r="CJ49" s="276">
        <v>6.3909506801294516</v>
      </c>
      <c r="CK49" s="276">
        <v>6.6865887073346295</v>
      </c>
      <c r="CL49" s="276">
        <v>6.9940522556280147</v>
      </c>
      <c r="CM49" s="276">
        <v>7.3138143458531353</v>
      </c>
      <c r="CN49" s="276">
        <v>7.6463669196872601</v>
      </c>
      <c r="CO49" s="276">
        <v>7.9922215964747512</v>
      </c>
      <c r="CP49" s="276">
        <v>8.3519104603337411</v>
      </c>
      <c r="CQ49" s="276">
        <v>8.7259868787470918</v>
      </c>
    </row>
    <row r="50" spans="1:95" s="258" customFormat="1" ht="16.5" thickBot="1" x14ac:dyDescent="0.3">
      <c r="A50" s="393" t="s">
        <v>546</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158740</v>
      </c>
      <c r="AL50" s="397"/>
      <c r="AM50" s="277">
        <v>623088908.61293757</v>
      </c>
      <c r="AN50" s="278">
        <v>651047722.81606436</v>
      </c>
      <c r="AO50" s="278">
        <v>677089631.72870696</v>
      </c>
      <c r="AP50" s="278">
        <v>704173216.99785507</v>
      </c>
      <c r="AQ50" s="278">
        <v>732340145.67776942</v>
      </c>
      <c r="AR50" s="278">
        <v>761633751.50488019</v>
      </c>
      <c r="AS50" s="278">
        <v>792099101.5650754</v>
      </c>
      <c r="AT50" s="278">
        <v>823783065.62767839</v>
      </c>
      <c r="AU50" s="278">
        <v>856734388.2527858</v>
      </c>
      <c r="AV50" s="278">
        <v>891003763.78289711</v>
      </c>
      <c r="AW50" s="278">
        <v>924528288.95902085</v>
      </c>
      <c r="AX50" s="278">
        <v>961509420.51738179</v>
      </c>
      <c r="AY50" s="278">
        <v>999969797.33807695</v>
      </c>
      <c r="AZ50" s="278">
        <v>1039968589.2316</v>
      </c>
      <c r="BA50" s="278">
        <v>1081567332.8008642</v>
      </c>
      <c r="BB50" s="278">
        <v>1124830026.1128988</v>
      </c>
      <c r="BC50" s="278">
        <v>1169823227.1574149</v>
      </c>
      <c r="BD50" s="278">
        <v>1216616156.2437115</v>
      </c>
      <c r="BE50" s="278">
        <v>1265280802.4934599</v>
      </c>
      <c r="BF50" s="278">
        <v>1315892034.5931985</v>
      </c>
      <c r="BG50" s="278">
        <v>1365396073.6062698</v>
      </c>
      <c r="BH50" s="278">
        <v>1420011916.5505207</v>
      </c>
      <c r="BI50" s="278">
        <v>1476812393.2125416</v>
      </c>
      <c r="BJ50" s="278">
        <v>1535884888.9410434</v>
      </c>
      <c r="BK50" s="278">
        <v>1597320284.4986851</v>
      </c>
      <c r="BL50" s="278">
        <v>1661213095.8786325</v>
      </c>
      <c r="BM50" s="278">
        <v>1727661619.713778</v>
      </c>
      <c r="BN50" s="278">
        <v>1796768084.5023291</v>
      </c>
      <c r="BO50" s="278">
        <v>1868638807.8824224</v>
      </c>
      <c r="BP50" s="278" t="s">
        <v>499</v>
      </c>
      <c r="BQ50" s="278" t="s">
        <v>499</v>
      </c>
      <c r="BR50" s="278" t="s">
        <v>499</v>
      </c>
      <c r="BS50" s="278" t="s">
        <v>499</v>
      </c>
      <c r="BT50" s="278" t="s">
        <v>499</v>
      </c>
      <c r="BU50" s="278" t="s">
        <v>499</v>
      </c>
      <c r="BV50" s="278" t="s">
        <v>499</v>
      </c>
      <c r="BW50" s="278" t="s">
        <v>499</v>
      </c>
      <c r="BX50" s="278" t="s">
        <v>499</v>
      </c>
      <c r="BY50" s="278" t="s">
        <v>499</v>
      </c>
      <c r="BZ50" s="278" t="s">
        <v>499</v>
      </c>
      <c r="CA50" s="278" t="s">
        <v>499</v>
      </c>
      <c r="CB50" s="278" t="s">
        <v>499</v>
      </c>
      <c r="CC50" s="278" t="s">
        <v>499</v>
      </c>
      <c r="CD50" s="278" t="s">
        <v>499</v>
      </c>
      <c r="CE50" s="278" t="s">
        <v>499</v>
      </c>
      <c r="CF50" s="278" t="s">
        <v>499</v>
      </c>
      <c r="CG50" s="278" t="s">
        <v>499</v>
      </c>
      <c r="CH50" s="278" t="s">
        <v>499</v>
      </c>
      <c r="CI50" s="278" t="s">
        <v>499</v>
      </c>
      <c r="CJ50" s="278" t="s">
        <v>499</v>
      </c>
      <c r="CK50" s="278" t="s">
        <v>499</v>
      </c>
      <c r="CL50" s="278" t="s">
        <v>499</v>
      </c>
      <c r="CM50" s="278" t="s">
        <v>499</v>
      </c>
      <c r="CN50" s="278" t="s">
        <v>499</v>
      </c>
      <c r="CO50" s="278" t="s">
        <v>499</v>
      </c>
      <c r="CP50" s="278" t="s">
        <v>499</v>
      </c>
      <c r="CQ50" s="278" t="s">
        <v>499</v>
      </c>
    </row>
    <row r="51" spans="1:95" hidden="1" x14ac:dyDescent="0.25">
      <c r="A51" s="417" t="s">
        <v>547</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9">
        <v>158.74</v>
      </c>
      <c r="AL51" s="419"/>
      <c r="AM51" s="279">
        <v>623088.90861293755</v>
      </c>
      <c r="AN51" s="280">
        <v>651047.72281606437</v>
      </c>
      <c r="AO51" s="280">
        <v>677089.631728707</v>
      </c>
      <c r="AP51" s="280">
        <v>704173.21699785511</v>
      </c>
      <c r="AQ51" s="280">
        <v>732340.14567776944</v>
      </c>
      <c r="AR51" s="280">
        <v>761633.75150488014</v>
      </c>
      <c r="AS51" s="280">
        <v>792099.10156507534</v>
      </c>
      <c r="AT51" s="280">
        <v>823783.06562767841</v>
      </c>
      <c r="AU51" s="280">
        <v>856734.38825278578</v>
      </c>
      <c r="AV51" s="280">
        <v>891003.76378289715</v>
      </c>
      <c r="AW51" s="280">
        <v>924528.28895902087</v>
      </c>
      <c r="AX51" s="280">
        <v>961509.42051738175</v>
      </c>
      <c r="AY51" s="280">
        <v>999969.79733807698</v>
      </c>
      <c r="AZ51" s="280">
        <v>1039968.5892316001</v>
      </c>
      <c r="BA51" s="280">
        <v>1081567.3328008642</v>
      </c>
      <c r="BB51" s="280">
        <v>1124830.0261128987</v>
      </c>
      <c r="BC51" s="280">
        <v>1169823.2271574149</v>
      </c>
      <c r="BD51" s="280">
        <v>1216616.1562437115</v>
      </c>
      <c r="BE51" s="280">
        <v>1265280.80249346</v>
      </c>
      <c r="BF51" s="280">
        <v>1315892.0345931984</v>
      </c>
      <c r="BG51" s="280">
        <v>1365396.0736062699</v>
      </c>
      <c r="BH51" s="280">
        <v>1420011.9165505206</v>
      </c>
      <c r="BI51" s="280">
        <v>1476812.3932125415</v>
      </c>
      <c r="BJ51" s="280">
        <v>1535884.8889410433</v>
      </c>
      <c r="BK51" s="280">
        <v>1597320.284498685</v>
      </c>
      <c r="BL51" s="280">
        <v>1661213.0958786325</v>
      </c>
      <c r="BM51" s="280">
        <v>1727661.6197137779</v>
      </c>
      <c r="BN51" s="280">
        <v>1796768.0845023291</v>
      </c>
      <c r="BO51" s="280">
        <v>1868638.8078824223</v>
      </c>
      <c r="BP51" s="280" t="s">
        <v>499</v>
      </c>
      <c r="BQ51" s="280" t="s">
        <v>499</v>
      </c>
      <c r="BR51" s="280" t="s">
        <v>499</v>
      </c>
      <c r="BS51" s="280" t="s">
        <v>499</v>
      </c>
      <c r="BT51" s="280" t="s">
        <v>499</v>
      </c>
      <c r="BU51" s="280" t="s">
        <v>499</v>
      </c>
      <c r="BV51" s="280" t="s">
        <v>499</v>
      </c>
      <c r="BW51" s="280" t="s">
        <v>499</v>
      </c>
      <c r="BX51" s="280" t="s">
        <v>499</v>
      </c>
      <c r="BY51" s="280" t="s">
        <v>499</v>
      </c>
      <c r="BZ51" s="280" t="s">
        <v>499</v>
      </c>
      <c r="CA51" s="280" t="s">
        <v>499</v>
      </c>
      <c r="CB51" s="280" t="s">
        <v>499</v>
      </c>
      <c r="CC51" s="280" t="s">
        <v>499</v>
      </c>
      <c r="CD51" s="280" t="s">
        <v>499</v>
      </c>
      <c r="CE51" s="280" t="s">
        <v>499</v>
      </c>
      <c r="CF51" s="280" t="s">
        <v>499</v>
      </c>
      <c r="CG51" s="280" t="s">
        <v>499</v>
      </c>
      <c r="CH51" s="280" t="s">
        <v>499</v>
      </c>
      <c r="CI51" s="280" t="s">
        <v>499</v>
      </c>
      <c r="CJ51" s="280" t="s">
        <v>499</v>
      </c>
      <c r="CK51" s="280" t="s">
        <v>499</v>
      </c>
      <c r="CL51" s="280" t="s">
        <v>499</v>
      </c>
      <c r="CM51" s="280" t="s">
        <v>499</v>
      </c>
      <c r="CN51" s="280" t="s">
        <v>499</v>
      </c>
      <c r="CO51" s="280" t="s">
        <v>499</v>
      </c>
      <c r="CP51" s="280" t="s">
        <v>499</v>
      </c>
      <c r="CQ51" s="280" t="s">
        <v>499</v>
      </c>
    </row>
    <row r="52" spans="1:95" hidden="1" x14ac:dyDescent="0.25">
      <c r="A52" s="420" t="s">
        <v>548</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0"/>
      <c r="AL52" s="410"/>
      <c r="AM52" s="281">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v>0</v>
      </c>
      <c r="BD52" s="282">
        <v>0</v>
      </c>
      <c r="BE52" s="282">
        <v>0</v>
      </c>
      <c r="BF52" s="282">
        <v>0</v>
      </c>
      <c r="BG52" s="282">
        <v>0</v>
      </c>
      <c r="BH52" s="282">
        <v>0</v>
      </c>
      <c r="BI52" s="282">
        <v>0</v>
      </c>
      <c r="BJ52" s="282">
        <v>0</v>
      </c>
      <c r="BK52" s="282">
        <v>0</v>
      </c>
      <c r="BL52" s="282">
        <v>0</v>
      </c>
      <c r="BM52" s="282">
        <v>0</v>
      </c>
      <c r="BN52" s="282">
        <v>0</v>
      </c>
      <c r="BO52" s="282">
        <v>0</v>
      </c>
      <c r="BP52" s="282" t="s">
        <v>499</v>
      </c>
      <c r="BQ52" s="282" t="s">
        <v>499</v>
      </c>
      <c r="BR52" s="282" t="s">
        <v>499</v>
      </c>
      <c r="BS52" s="282" t="s">
        <v>499</v>
      </c>
      <c r="BT52" s="282" t="s">
        <v>499</v>
      </c>
      <c r="BU52" s="282" t="s">
        <v>499</v>
      </c>
      <c r="BV52" s="282" t="s">
        <v>499</v>
      </c>
      <c r="BW52" s="282" t="s">
        <v>499</v>
      </c>
      <c r="BX52" s="282" t="s">
        <v>499</v>
      </c>
      <c r="BY52" s="282" t="s">
        <v>499</v>
      </c>
      <c r="BZ52" s="282" t="s">
        <v>499</v>
      </c>
      <c r="CA52" s="282" t="s">
        <v>499</v>
      </c>
      <c r="CB52" s="282" t="s">
        <v>499</v>
      </c>
      <c r="CC52" s="282" t="s">
        <v>499</v>
      </c>
      <c r="CD52" s="282" t="s">
        <v>499</v>
      </c>
      <c r="CE52" s="282" t="s">
        <v>499</v>
      </c>
      <c r="CF52" s="282" t="s">
        <v>499</v>
      </c>
      <c r="CG52" s="282" t="s">
        <v>499</v>
      </c>
      <c r="CH52" s="282" t="s">
        <v>499</v>
      </c>
      <c r="CI52" s="282" t="s">
        <v>499</v>
      </c>
      <c r="CJ52" s="282" t="s">
        <v>499</v>
      </c>
      <c r="CK52" s="282" t="s">
        <v>499</v>
      </c>
      <c r="CL52" s="282" t="s">
        <v>499</v>
      </c>
      <c r="CM52" s="282" t="s">
        <v>499</v>
      </c>
      <c r="CN52" s="282" t="s">
        <v>499</v>
      </c>
      <c r="CO52" s="282" t="s">
        <v>499</v>
      </c>
      <c r="CP52" s="282" t="s">
        <v>499</v>
      </c>
      <c r="CQ52" s="282" t="s">
        <v>499</v>
      </c>
    </row>
    <row r="53" spans="1:95" hidden="1" x14ac:dyDescent="0.25">
      <c r="A53" s="420" t="s">
        <v>549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v>0</v>
      </c>
      <c r="AL53" s="422"/>
      <c r="AM53" s="283">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t="s">
        <v>499</v>
      </c>
      <c r="BQ53" s="284" t="s">
        <v>499</v>
      </c>
      <c r="BR53" s="284" t="s">
        <v>499</v>
      </c>
      <c r="BS53" s="284" t="s">
        <v>499</v>
      </c>
      <c r="BT53" s="284" t="s">
        <v>499</v>
      </c>
      <c r="BU53" s="284" t="s">
        <v>499</v>
      </c>
      <c r="BV53" s="284" t="s">
        <v>499</v>
      </c>
      <c r="BW53" s="284" t="s">
        <v>499</v>
      </c>
      <c r="BX53" s="284" t="s">
        <v>499</v>
      </c>
      <c r="BY53" s="284" t="s">
        <v>499</v>
      </c>
      <c r="BZ53" s="284" t="s">
        <v>499</v>
      </c>
      <c r="CA53" s="284" t="s">
        <v>499</v>
      </c>
      <c r="CB53" s="284" t="s">
        <v>499</v>
      </c>
      <c r="CC53" s="284" t="s">
        <v>499</v>
      </c>
      <c r="CD53" s="284" t="s">
        <v>499</v>
      </c>
      <c r="CE53" s="284" t="s">
        <v>499</v>
      </c>
      <c r="CF53" s="284" t="s">
        <v>499</v>
      </c>
      <c r="CG53" s="284" t="s">
        <v>499</v>
      </c>
      <c r="CH53" s="284" t="s">
        <v>499</v>
      </c>
      <c r="CI53" s="284" t="s">
        <v>499</v>
      </c>
      <c r="CJ53" s="284" t="s">
        <v>499</v>
      </c>
      <c r="CK53" s="284" t="s">
        <v>499</v>
      </c>
      <c r="CL53" s="284" t="s">
        <v>499</v>
      </c>
      <c r="CM53" s="284" t="s">
        <v>499</v>
      </c>
      <c r="CN53" s="284" t="s">
        <v>499</v>
      </c>
      <c r="CO53" s="284" t="s">
        <v>499</v>
      </c>
      <c r="CP53" s="284" t="s">
        <v>499</v>
      </c>
      <c r="CQ53" s="284" t="s">
        <v>499</v>
      </c>
    </row>
    <row r="54" spans="1:95" ht="16.5" hidden="1" thickBot="1" x14ac:dyDescent="0.3">
      <c r="A54" s="408" t="s">
        <v>550</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85"/>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c r="BK54" s="286"/>
      <c r="BL54" s="286"/>
      <c r="BM54" s="286"/>
      <c r="BN54" s="286"/>
      <c r="BO54" s="286"/>
      <c r="BP54" s="286"/>
      <c r="BQ54" s="286"/>
      <c r="BR54" s="286"/>
      <c r="BS54" s="286"/>
      <c r="BT54" s="286"/>
      <c r="BU54" s="286"/>
      <c r="BV54" s="286"/>
      <c r="BW54" s="286"/>
      <c r="BX54" s="286"/>
      <c r="BY54" s="286"/>
      <c r="BZ54" s="286"/>
      <c r="CA54" s="286"/>
      <c r="CB54" s="286"/>
      <c r="CC54" s="286"/>
      <c r="CD54" s="286"/>
      <c r="CE54" s="286"/>
      <c r="CF54" s="286"/>
      <c r="CG54" s="286"/>
      <c r="CH54" s="286"/>
      <c r="CI54" s="286"/>
      <c r="CJ54" s="286"/>
      <c r="CK54" s="286"/>
      <c r="CL54" s="286"/>
      <c r="CM54" s="286"/>
      <c r="CN54" s="286"/>
      <c r="CO54" s="286"/>
      <c r="CP54" s="286"/>
      <c r="CQ54" s="286"/>
    </row>
    <row r="55" spans="1:95" hidden="1" x14ac:dyDescent="0.25"/>
    <row r="56" spans="1:95" hidden="1" x14ac:dyDescent="0.25"/>
    <row r="57" spans="1:95" hidden="1" x14ac:dyDescent="0.25"/>
    <row r="58" spans="1:95" s="112" customFormat="1" ht="24" hidden="1" customHeight="1" x14ac:dyDescent="0.25">
      <c r="A58" s="411" t="s">
        <v>280</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v>2025</v>
      </c>
      <c r="AL58" s="406"/>
      <c r="AM58" s="287">
        <v>2026</v>
      </c>
      <c r="AN58" s="287">
        <v>2027</v>
      </c>
      <c r="AO58" s="287">
        <v>2028</v>
      </c>
      <c r="AP58" s="287">
        <v>2029</v>
      </c>
      <c r="AQ58" s="287">
        <v>2030</v>
      </c>
      <c r="AR58" s="287">
        <v>2031</v>
      </c>
      <c r="AS58" s="287">
        <v>2032</v>
      </c>
      <c r="AT58" s="287">
        <v>2033</v>
      </c>
      <c r="AU58" s="287">
        <v>2034</v>
      </c>
      <c r="AV58" s="287">
        <v>2035</v>
      </c>
      <c r="AW58" s="287">
        <v>2036</v>
      </c>
      <c r="AX58" s="287">
        <v>2037</v>
      </c>
      <c r="AY58" s="287">
        <v>2038</v>
      </c>
      <c r="AZ58" s="287">
        <v>2039</v>
      </c>
      <c r="BA58" s="287">
        <v>2040</v>
      </c>
      <c r="BB58" s="287">
        <v>2041</v>
      </c>
      <c r="BC58" s="287">
        <v>2042</v>
      </c>
      <c r="BD58" s="287">
        <v>2043</v>
      </c>
      <c r="BE58" s="287">
        <v>2044</v>
      </c>
      <c r="BF58" s="287">
        <v>2045</v>
      </c>
      <c r="BG58" s="287">
        <v>2046</v>
      </c>
      <c r="BH58" s="287">
        <v>2047</v>
      </c>
      <c r="BI58" s="287">
        <v>2048</v>
      </c>
      <c r="BJ58" s="287">
        <v>2049</v>
      </c>
      <c r="BK58" s="287">
        <v>2050</v>
      </c>
      <c r="BL58" s="287">
        <v>2051</v>
      </c>
      <c r="BM58" s="287">
        <v>2052</v>
      </c>
      <c r="BN58" s="287">
        <v>2053</v>
      </c>
      <c r="BO58" s="287">
        <v>2054</v>
      </c>
      <c r="BP58" s="287" t="s">
        <v>499</v>
      </c>
      <c r="BQ58" s="287" t="s">
        <v>499</v>
      </c>
      <c r="BR58" s="287" t="s">
        <v>499</v>
      </c>
      <c r="BS58" s="287" t="s">
        <v>499</v>
      </c>
      <c r="BT58" s="287" t="s">
        <v>499</v>
      </c>
      <c r="BU58" s="287" t="s">
        <v>499</v>
      </c>
      <c r="BV58" s="287" t="s">
        <v>499</v>
      </c>
      <c r="BW58" s="287" t="s">
        <v>499</v>
      </c>
      <c r="BX58" s="287" t="s">
        <v>499</v>
      </c>
      <c r="BY58" s="287" t="s">
        <v>499</v>
      </c>
      <c r="BZ58" s="287" t="s">
        <v>499</v>
      </c>
      <c r="CA58" s="287" t="s">
        <v>499</v>
      </c>
      <c r="CB58" s="287" t="s">
        <v>499</v>
      </c>
      <c r="CC58" s="287" t="s">
        <v>499</v>
      </c>
      <c r="CD58" s="287" t="s">
        <v>499</v>
      </c>
      <c r="CE58" s="287" t="s">
        <v>499</v>
      </c>
      <c r="CF58" s="287" t="s">
        <v>499</v>
      </c>
      <c r="CG58" s="287" t="s">
        <v>499</v>
      </c>
      <c r="CH58" s="287" t="s">
        <v>499</v>
      </c>
      <c r="CI58" s="287" t="s">
        <v>499</v>
      </c>
      <c r="CJ58" s="287" t="s">
        <v>499</v>
      </c>
      <c r="CK58" s="287" t="s">
        <v>499</v>
      </c>
      <c r="CL58" s="287" t="s">
        <v>499</v>
      </c>
      <c r="CM58" s="287" t="s">
        <v>499</v>
      </c>
      <c r="CN58" s="287" t="s">
        <v>499</v>
      </c>
      <c r="CO58" s="287" t="s">
        <v>499</v>
      </c>
      <c r="CP58" s="287" t="s">
        <v>499</v>
      </c>
      <c r="CQ58" s="287" t="s">
        <v>499</v>
      </c>
    </row>
    <row r="59" spans="1:95" s="112" customFormat="1" ht="11.25" hidden="1" customHeight="1" x14ac:dyDescent="0.25">
      <c r="A59" s="414" t="s">
        <v>279</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2"/>
      <c r="BL59" s="222"/>
      <c r="BM59" s="222"/>
      <c r="BN59" s="222"/>
      <c r="BO59" s="222"/>
      <c r="BP59" s="222"/>
      <c r="BQ59" s="222"/>
      <c r="BR59" s="222"/>
      <c r="BS59" s="222"/>
      <c r="BT59" s="222"/>
      <c r="BU59" s="222"/>
      <c r="BV59" s="222"/>
      <c r="BW59" s="222"/>
      <c r="BX59" s="222"/>
      <c r="BY59" s="222"/>
      <c r="BZ59" s="222"/>
      <c r="CA59" s="222"/>
      <c r="CB59" s="222"/>
      <c r="CC59" s="222"/>
      <c r="CD59" s="222"/>
      <c r="CE59" s="222"/>
      <c r="CF59" s="222"/>
      <c r="CG59" s="222"/>
      <c r="CH59" s="222"/>
      <c r="CI59" s="222"/>
      <c r="CJ59" s="222"/>
      <c r="CK59" s="222"/>
      <c r="CL59" s="222"/>
      <c r="CM59" s="222"/>
      <c r="CN59" s="222"/>
      <c r="CO59" s="222"/>
      <c r="CP59" s="222"/>
      <c r="CQ59" s="222"/>
    </row>
    <row r="60" spans="1:95" s="112" customFormat="1" ht="12" hidden="1" customHeight="1" x14ac:dyDescent="0.25">
      <c r="A60" s="431" t="s">
        <v>278</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row>
    <row r="61" spans="1:95" s="112" customFormat="1" ht="12" hidden="1" customHeight="1" x14ac:dyDescent="0.25">
      <c r="A61" s="431" t="s">
        <v>277</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row>
    <row r="62" spans="1:95" s="112" customFormat="1" ht="12" hidden="1" customHeight="1" thickBot="1" x14ac:dyDescent="0.3">
      <c r="A62" s="434" t="s">
        <v>276</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224"/>
      <c r="AN62" s="224"/>
      <c r="AO62" s="224"/>
      <c r="AP62" s="224"/>
      <c r="AQ62" s="224"/>
      <c r="AR62" s="224"/>
      <c r="AS62" s="224"/>
      <c r="AT62" s="224"/>
      <c r="AU62" s="224"/>
      <c r="AV62" s="224"/>
      <c r="AW62" s="224"/>
      <c r="AX62" s="224"/>
      <c r="AY62" s="224"/>
      <c r="AZ62" s="224"/>
      <c r="BA62" s="224"/>
      <c r="BB62" s="224"/>
      <c r="BC62" s="224"/>
      <c r="BD62" s="224"/>
      <c r="BE62" s="224"/>
      <c r="BF62" s="224"/>
      <c r="BG62" s="224"/>
      <c r="BH62" s="224"/>
      <c r="BI62" s="224"/>
      <c r="BJ62" s="224"/>
      <c r="BK62" s="224"/>
      <c r="BL62" s="224"/>
      <c r="BM62" s="224"/>
      <c r="BN62" s="224"/>
      <c r="BO62" s="224"/>
      <c r="BP62" s="224"/>
      <c r="BQ62" s="224"/>
      <c r="BR62" s="224"/>
      <c r="BS62" s="224"/>
      <c r="BT62" s="224"/>
      <c r="BU62" s="224"/>
      <c r="BV62" s="224"/>
      <c r="BW62" s="224"/>
      <c r="BX62" s="224"/>
      <c r="BY62" s="224"/>
      <c r="BZ62" s="224"/>
      <c r="CA62" s="224"/>
      <c r="CB62" s="224"/>
      <c r="CC62" s="224"/>
      <c r="CD62" s="224"/>
      <c r="CE62" s="224"/>
      <c r="CF62" s="224"/>
      <c r="CG62" s="224"/>
      <c r="CH62" s="224"/>
      <c r="CI62" s="224"/>
      <c r="CJ62" s="224"/>
      <c r="CK62" s="224"/>
      <c r="CL62" s="224"/>
      <c r="CM62" s="224"/>
      <c r="CN62" s="224"/>
      <c r="CO62" s="224"/>
      <c r="CP62" s="224"/>
      <c r="CQ62" s="224"/>
    </row>
    <row r="63" spans="1:95" ht="16.5" thickBot="1" x14ac:dyDescent="0.3">
      <c r="A63" s="288"/>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8"/>
      <c r="AL63" s="289"/>
      <c r="AM63" s="289"/>
      <c r="AN63" s="289"/>
      <c r="AO63" s="289"/>
      <c r="AP63" s="289"/>
      <c r="AQ63" s="289"/>
      <c r="AR63" s="289"/>
      <c r="AS63" s="289"/>
      <c r="AT63" s="289"/>
      <c r="AU63" s="289"/>
      <c r="AV63" s="290"/>
      <c r="AW63" s="290"/>
      <c r="AX63" s="290"/>
      <c r="AY63" s="290"/>
      <c r="AZ63" s="290"/>
      <c r="BA63" s="290"/>
      <c r="BB63" s="290"/>
      <c r="BC63" s="290"/>
      <c r="BD63" s="290"/>
      <c r="BE63" s="290"/>
      <c r="BF63" s="290"/>
      <c r="BG63" s="290"/>
      <c r="BH63" s="290"/>
      <c r="BI63" s="290"/>
      <c r="BJ63" s="290"/>
      <c r="BK63" s="290"/>
      <c r="BL63" s="290"/>
      <c r="BM63" s="290"/>
      <c r="BN63" s="290"/>
      <c r="BO63" s="290"/>
      <c r="BP63" s="290"/>
      <c r="BQ63" s="290"/>
      <c r="BR63" s="290"/>
      <c r="BS63" s="290"/>
      <c r="BT63" s="290"/>
      <c r="BU63" s="290"/>
      <c r="BV63" s="290"/>
      <c r="BW63" s="290"/>
      <c r="BX63" s="290"/>
      <c r="BY63" s="290"/>
      <c r="BZ63" s="290"/>
      <c r="CA63" s="290"/>
      <c r="CB63" s="290"/>
      <c r="CC63" s="290"/>
      <c r="CD63" s="290"/>
      <c r="CE63" s="290"/>
      <c r="CF63" s="290"/>
      <c r="CG63" s="290"/>
      <c r="CH63" s="290"/>
      <c r="CI63" s="290"/>
      <c r="CJ63" s="290"/>
      <c r="CK63" s="290"/>
      <c r="CL63" s="290"/>
      <c r="CM63" s="290"/>
      <c r="CN63" s="290"/>
      <c r="CO63" s="290"/>
      <c r="CP63" s="290"/>
      <c r="CQ63" s="290"/>
    </row>
    <row r="64" spans="1:95" s="268" customFormat="1" x14ac:dyDescent="0.25">
      <c r="A64" s="423" t="s">
        <v>275</v>
      </c>
      <c r="B64" s="424"/>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13">
        <v>2025</v>
      </c>
      <c r="AL64" s="406"/>
      <c r="AM64" s="287">
        <v>2026</v>
      </c>
      <c r="AN64" s="287">
        <v>2027</v>
      </c>
      <c r="AO64" s="287">
        <v>2028</v>
      </c>
      <c r="AP64" s="287">
        <v>2029</v>
      </c>
      <c r="AQ64" s="287">
        <v>2030</v>
      </c>
      <c r="AR64" s="287">
        <v>2031</v>
      </c>
      <c r="AS64" s="287">
        <v>2032</v>
      </c>
      <c r="AT64" s="287">
        <v>2033</v>
      </c>
      <c r="AU64" s="287">
        <v>2034</v>
      </c>
      <c r="AV64" s="287">
        <v>2035</v>
      </c>
      <c r="AW64" s="287">
        <v>2036</v>
      </c>
      <c r="AX64" s="287">
        <v>2037</v>
      </c>
      <c r="AY64" s="287">
        <v>2038</v>
      </c>
      <c r="AZ64" s="287">
        <v>2039</v>
      </c>
      <c r="BA64" s="287">
        <v>2040</v>
      </c>
      <c r="BB64" s="287">
        <v>2041</v>
      </c>
      <c r="BC64" s="287">
        <v>2042</v>
      </c>
      <c r="BD64" s="287">
        <v>2043</v>
      </c>
      <c r="BE64" s="287">
        <v>2044</v>
      </c>
      <c r="BF64" s="287">
        <v>2045</v>
      </c>
      <c r="BG64" s="287">
        <v>2046</v>
      </c>
      <c r="BH64" s="287">
        <v>2047</v>
      </c>
      <c r="BI64" s="287">
        <v>2048</v>
      </c>
      <c r="BJ64" s="287">
        <v>2049</v>
      </c>
      <c r="BK64" s="287">
        <v>2050</v>
      </c>
      <c r="BL64" s="287">
        <v>2051</v>
      </c>
      <c r="BM64" s="287">
        <v>2052</v>
      </c>
      <c r="BN64" s="287">
        <v>2053</v>
      </c>
      <c r="BO64" s="287">
        <v>2054</v>
      </c>
      <c r="BP64" s="287" t="s">
        <v>499</v>
      </c>
      <c r="BQ64" s="287" t="s">
        <v>499</v>
      </c>
      <c r="BR64" s="287" t="s">
        <v>499</v>
      </c>
      <c r="BS64" s="287" t="s">
        <v>499</v>
      </c>
      <c r="BT64" s="287" t="s">
        <v>499</v>
      </c>
      <c r="BU64" s="287" t="s">
        <v>499</v>
      </c>
      <c r="BV64" s="287" t="s">
        <v>499</v>
      </c>
      <c r="BW64" s="287" t="s">
        <v>499</v>
      </c>
      <c r="BX64" s="287" t="s">
        <v>499</v>
      </c>
      <c r="BY64" s="287" t="s">
        <v>499</v>
      </c>
      <c r="BZ64" s="287" t="s">
        <v>499</v>
      </c>
      <c r="CA64" s="287" t="s">
        <v>499</v>
      </c>
      <c r="CB64" s="287" t="s">
        <v>499</v>
      </c>
      <c r="CC64" s="287" t="s">
        <v>499</v>
      </c>
      <c r="CD64" s="287" t="s">
        <v>499</v>
      </c>
      <c r="CE64" s="287" t="s">
        <v>499</v>
      </c>
      <c r="CF64" s="287" t="s">
        <v>499</v>
      </c>
      <c r="CG64" s="287" t="s">
        <v>499</v>
      </c>
      <c r="CH64" s="287" t="s">
        <v>499</v>
      </c>
      <c r="CI64" s="287" t="s">
        <v>499</v>
      </c>
      <c r="CJ64" s="287" t="s">
        <v>499</v>
      </c>
      <c r="CK64" s="287" t="s">
        <v>499</v>
      </c>
      <c r="CL64" s="287" t="s">
        <v>499</v>
      </c>
      <c r="CM64" s="287" t="s">
        <v>499</v>
      </c>
      <c r="CN64" s="287" t="s">
        <v>499</v>
      </c>
      <c r="CO64" s="287" t="s">
        <v>499</v>
      </c>
      <c r="CP64" s="287" t="s">
        <v>499</v>
      </c>
      <c r="CQ64" s="287" t="s">
        <v>499</v>
      </c>
    </row>
    <row r="65" spans="1:95" s="258" customFormat="1" ht="15" x14ac:dyDescent="0.25">
      <c r="A65" s="425" t="s">
        <v>274</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v>158740</v>
      </c>
      <c r="AL65" s="428"/>
      <c r="AM65" s="291">
        <v>623088908.61293757</v>
      </c>
      <c r="AN65" s="291">
        <v>651047722.81606436</v>
      </c>
      <c r="AO65" s="291">
        <v>677089631.72870696</v>
      </c>
      <c r="AP65" s="291">
        <v>704173216.99785507</v>
      </c>
      <c r="AQ65" s="291">
        <v>732340145.67776942</v>
      </c>
      <c r="AR65" s="291">
        <v>761633751.50488019</v>
      </c>
      <c r="AS65" s="291">
        <v>792099101.5650754</v>
      </c>
      <c r="AT65" s="291">
        <v>823783065.62767839</v>
      </c>
      <c r="AU65" s="291">
        <v>856734388.2527858</v>
      </c>
      <c r="AV65" s="291">
        <v>891003763.78289711</v>
      </c>
      <c r="AW65" s="291">
        <v>924528288.95902085</v>
      </c>
      <c r="AX65" s="291">
        <v>961509420.51738179</v>
      </c>
      <c r="AY65" s="291">
        <v>999969797.33807695</v>
      </c>
      <c r="AZ65" s="291">
        <v>1039968589.2316</v>
      </c>
      <c r="BA65" s="291">
        <v>1081567332.8008642</v>
      </c>
      <c r="BB65" s="291">
        <v>1124830026.1128988</v>
      </c>
      <c r="BC65" s="291">
        <v>1169823227.1574149</v>
      </c>
      <c r="BD65" s="291">
        <v>1216616156.2437115</v>
      </c>
      <c r="BE65" s="291">
        <v>1265280802.4934599</v>
      </c>
      <c r="BF65" s="291">
        <v>1315892034.5931985</v>
      </c>
      <c r="BG65" s="291">
        <v>1365396073.6062698</v>
      </c>
      <c r="BH65" s="291">
        <v>1420011916.5505207</v>
      </c>
      <c r="BI65" s="291">
        <v>1476812393.2125416</v>
      </c>
      <c r="BJ65" s="291">
        <v>1535884888.9410434</v>
      </c>
      <c r="BK65" s="291">
        <v>1597320284.4986851</v>
      </c>
      <c r="BL65" s="291">
        <v>1661213095.8786325</v>
      </c>
      <c r="BM65" s="291">
        <v>1727661619.713778</v>
      </c>
      <c r="BN65" s="291">
        <v>1796768084.5023291</v>
      </c>
      <c r="BO65" s="291">
        <v>1868638807.8824224</v>
      </c>
      <c r="BP65" s="291" t="s">
        <v>499</v>
      </c>
      <c r="BQ65" s="291" t="s">
        <v>499</v>
      </c>
      <c r="BR65" s="291" t="s">
        <v>499</v>
      </c>
      <c r="BS65" s="291" t="s">
        <v>499</v>
      </c>
      <c r="BT65" s="291" t="s">
        <v>499</v>
      </c>
      <c r="BU65" s="291" t="s">
        <v>499</v>
      </c>
      <c r="BV65" s="291" t="s">
        <v>499</v>
      </c>
      <c r="BW65" s="291" t="s">
        <v>499</v>
      </c>
      <c r="BX65" s="291" t="s">
        <v>499</v>
      </c>
      <c r="BY65" s="291" t="s">
        <v>499</v>
      </c>
      <c r="BZ65" s="291" t="s">
        <v>499</v>
      </c>
      <c r="CA65" s="291" t="s">
        <v>499</v>
      </c>
      <c r="CB65" s="291" t="s">
        <v>499</v>
      </c>
      <c r="CC65" s="291" t="s">
        <v>499</v>
      </c>
      <c r="CD65" s="291" t="s">
        <v>499</v>
      </c>
      <c r="CE65" s="291" t="s">
        <v>499</v>
      </c>
      <c r="CF65" s="291" t="s">
        <v>499</v>
      </c>
      <c r="CG65" s="291" t="s">
        <v>499</v>
      </c>
      <c r="CH65" s="291" t="s">
        <v>499</v>
      </c>
      <c r="CI65" s="291" t="s">
        <v>499</v>
      </c>
      <c r="CJ65" s="291" t="s">
        <v>499</v>
      </c>
      <c r="CK65" s="291" t="s">
        <v>499</v>
      </c>
      <c r="CL65" s="291" t="s">
        <v>499</v>
      </c>
      <c r="CM65" s="291" t="s">
        <v>499</v>
      </c>
      <c r="CN65" s="291" t="s">
        <v>499</v>
      </c>
      <c r="CO65" s="291" t="s">
        <v>499</v>
      </c>
      <c r="CP65" s="291" t="s">
        <v>499</v>
      </c>
      <c r="CQ65" s="291" t="s">
        <v>499</v>
      </c>
    </row>
    <row r="66" spans="1:95" x14ac:dyDescent="0.25">
      <c r="A66" s="425" t="s">
        <v>273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9">
        <v>0</v>
      </c>
      <c r="AL66" s="430"/>
      <c r="AM66" s="292">
        <v>-83017.658750260918</v>
      </c>
      <c r="AN66" s="292">
        <v>-81561.208596747572</v>
      </c>
      <c r="AO66" s="292">
        <v>-80104.758443234226</v>
      </c>
      <c r="AP66" s="292">
        <v>-78648.308289720866</v>
      </c>
      <c r="AQ66" s="292">
        <v>-77191.85813620752</v>
      </c>
      <c r="AR66" s="292">
        <v>-75735.407982694174</v>
      </c>
      <c r="AS66" s="292">
        <v>-74278.957829180828</v>
      </c>
      <c r="AT66" s="292">
        <v>-72822.507675667468</v>
      </c>
      <c r="AU66" s="292">
        <v>-71366.057522154122</v>
      </c>
      <c r="AV66" s="292">
        <v>-69909.607368640776</v>
      </c>
      <c r="AW66" s="292">
        <v>-68453.15721512743</v>
      </c>
      <c r="AX66" s="292">
        <v>-66996.70706161407</v>
      </c>
      <c r="AY66" s="292">
        <v>-65540.256908100724</v>
      </c>
      <c r="AZ66" s="292">
        <v>-64083.806754587378</v>
      </c>
      <c r="BA66" s="292">
        <v>-62627.356601074025</v>
      </c>
      <c r="BB66" s="292">
        <v>-61170.906447560687</v>
      </c>
      <c r="BC66" s="292">
        <v>-59714.456294047333</v>
      </c>
      <c r="BD66" s="292">
        <v>-58258.00614053398</v>
      </c>
      <c r="BE66" s="292">
        <v>-56801.555987020634</v>
      </c>
      <c r="BF66" s="292">
        <v>-55345.105833507296</v>
      </c>
      <c r="BG66" s="292">
        <v>-53888.655679993943</v>
      </c>
      <c r="BH66" s="292">
        <v>-52432.205526480589</v>
      </c>
      <c r="BI66" s="292">
        <v>-50975.755372967244</v>
      </c>
      <c r="BJ66" s="292">
        <v>-49519.305219453905</v>
      </c>
      <c r="BK66" s="292">
        <v>-48062.855065940552</v>
      </c>
      <c r="BL66" s="292">
        <v>-46606.404912427199</v>
      </c>
      <c r="BM66" s="292">
        <v>-45149.95475891386</v>
      </c>
      <c r="BN66" s="292">
        <v>-43693.504605400507</v>
      </c>
      <c r="BO66" s="292">
        <v>-42237.054451887161</v>
      </c>
      <c r="BP66" s="292" t="s">
        <v>499</v>
      </c>
      <c r="BQ66" s="292" t="s">
        <v>499</v>
      </c>
      <c r="BR66" s="292" t="s">
        <v>499</v>
      </c>
      <c r="BS66" s="292" t="s">
        <v>499</v>
      </c>
      <c r="BT66" s="292" t="s">
        <v>499</v>
      </c>
      <c r="BU66" s="292" t="s">
        <v>499</v>
      </c>
      <c r="BV66" s="292" t="s">
        <v>499</v>
      </c>
      <c r="BW66" s="292" t="s">
        <v>499</v>
      </c>
      <c r="BX66" s="292" t="s">
        <v>499</v>
      </c>
      <c r="BY66" s="292" t="s">
        <v>499</v>
      </c>
      <c r="BZ66" s="292" t="s">
        <v>499</v>
      </c>
      <c r="CA66" s="292" t="s">
        <v>499</v>
      </c>
      <c r="CB66" s="292" t="s">
        <v>499</v>
      </c>
      <c r="CC66" s="292" t="s">
        <v>499</v>
      </c>
      <c r="CD66" s="292" t="s">
        <v>499</v>
      </c>
      <c r="CE66" s="292" t="s">
        <v>499</v>
      </c>
      <c r="CF66" s="292" t="s">
        <v>499</v>
      </c>
      <c r="CG66" s="292" t="s">
        <v>499</v>
      </c>
      <c r="CH66" s="292" t="s">
        <v>499</v>
      </c>
      <c r="CI66" s="292" t="s">
        <v>499</v>
      </c>
      <c r="CJ66" s="292" t="s">
        <v>499</v>
      </c>
      <c r="CK66" s="292" t="s">
        <v>499</v>
      </c>
      <c r="CL66" s="292" t="s">
        <v>499</v>
      </c>
      <c r="CM66" s="292" t="s">
        <v>499</v>
      </c>
      <c r="CN66" s="292" t="s">
        <v>499</v>
      </c>
      <c r="CO66" s="292" t="s">
        <v>499</v>
      </c>
      <c r="CP66" s="292" t="s">
        <v>499</v>
      </c>
      <c r="CQ66" s="292" t="s">
        <v>499</v>
      </c>
    </row>
    <row r="67" spans="1:95" x14ac:dyDescent="0.25">
      <c r="A67" s="425" t="s">
        <v>272</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9">
        <v>0</v>
      </c>
      <c r="AL67" s="430"/>
      <c r="AM67" s="292">
        <v>0</v>
      </c>
      <c r="AN67" s="292">
        <v>0</v>
      </c>
      <c r="AO67" s="292">
        <v>0</v>
      </c>
      <c r="AP67" s="292">
        <v>0</v>
      </c>
      <c r="AQ67" s="292">
        <v>0</v>
      </c>
      <c r="AR67" s="292">
        <v>0</v>
      </c>
      <c r="AS67" s="292">
        <v>0</v>
      </c>
      <c r="AT67" s="292">
        <v>0</v>
      </c>
      <c r="AU67" s="292">
        <v>0</v>
      </c>
      <c r="AV67" s="292">
        <v>0</v>
      </c>
      <c r="AW67" s="292">
        <v>0</v>
      </c>
      <c r="AX67" s="292">
        <v>0</v>
      </c>
      <c r="AY67" s="292">
        <v>0</v>
      </c>
      <c r="AZ67" s="292">
        <v>0</v>
      </c>
      <c r="BA67" s="292">
        <v>0</v>
      </c>
      <c r="BB67" s="292">
        <v>0</v>
      </c>
      <c r="BC67" s="292">
        <v>0</v>
      </c>
      <c r="BD67" s="292">
        <v>0</v>
      </c>
      <c r="BE67" s="292">
        <v>0</v>
      </c>
      <c r="BF67" s="292">
        <v>0</v>
      </c>
      <c r="BG67" s="292">
        <v>0</v>
      </c>
      <c r="BH67" s="292">
        <v>0</v>
      </c>
      <c r="BI67" s="292">
        <v>0</v>
      </c>
      <c r="BJ67" s="292">
        <v>0</v>
      </c>
      <c r="BK67" s="292">
        <v>0</v>
      </c>
      <c r="BL67" s="292">
        <v>0</v>
      </c>
      <c r="BM67" s="292">
        <v>0</v>
      </c>
      <c r="BN67" s="292">
        <v>0</v>
      </c>
      <c r="BO67" s="292">
        <v>0</v>
      </c>
      <c r="BP67" s="292" t="s">
        <v>499</v>
      </c>
      <c r="BQ67" s="292" t="s">
        <v>499</v>
      </c>
      <c r="BR67" s="292" t="s">
        <v>499</v>
      </c>
      <c r="BS67" s="292" t="s">
        <v>499</v>
      </c>
      <c r="BT67" s="292" t="s">
        <v>499</v>
      </c>
      <c r="BU67" s="292" t="s">
        <v>499</v>
      </c>
      <c r="BV67" s="292" t="s">
        <v>499</v>
      </c>
      <c r="BW67" s="292" t="s">
        <v>499</v>
      </c>
      <c r="BX67" s="292" t="s">
        <v>499</v>
      </c>
      <c r="BY67" s="292" t="s">
        <v>499</v>
      </c>
      <c r="BZ67" s="292" t="s">
        <v>499</v>
      </c>
      <c r="CA67" s="292" t="s">
        <v>499</v>
      </c>
      <c r="CB67" s="292" t="s">
        <v>499</v>
      </c>
      <c r="CC67" s="292" t="s">
        <v>499</v>
      </c>
      <c r="CD67" s="292" t="s">
        <v>499</v>
      </c>
      <c r="CE67" s="292" t="s">
        <v>499</v>
      </c>
      <c r="CF67" s="292" t="s">
        <v>499</v>
      </c>
      <c r="CG67" s="292" t="s">
        <v>499</v>
      </c>
      <c r="CH67" s="292" t="s">
        <v>499</v>
      </c>
      <c r="CI67" s="292" t="s">
        <v>499</v>
      </c>
      <c r="CJ67" s="292" t="s">
        <v>499</v>
      </c>
      <c r="CK67" s="292" t="s">
        <v>499</v>
      </c>
      <c r="CL67" s="292" t="s">
        <v>499</v>
      </c>
      <c r="CM67" s="292" t="s">
        <v>499</v>
      </c>
      <c r="CN67" s="292" t="s">
        <v>499</v>
      </c>
      <c r="CO67" s="292" t="s">
        <v>499</v>
      </c>
      <c r="CP67" s="292" t="s">
        <v>499</v>
      </c>
      <c r="CQ67" s="292" t="s">
        <v>499</v>
      </c>
    </row>
    <row r="68" spans="1:95" x14ac:dyDescent="0.25">
      <c r="A68" s="425" t="s">
        <v>271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29">
        <v>0</v>
      </c>
      <c r="AL68" s="430"/>
      <c r="AM68" s="292">
        <v>0</v>
      </c>
      <c r="AN68" s="292">
        <v>0</v>
      </c>
      <c r="AO68" s="292">
        <v>0</v>
      </c>
      <c r="AP68" s="292">
        <v>0</v>
      </c>
      <c r="AQ68" s="292">
        <v>0</v>
      </c>
      <c r="AR68" s="292">
        <v>0</v>
      </c>
      <c r="AS68" s="292">
        <v>0</v>
      </c>
      <c r="AT68" s="292">
        <v>0</v>
      </c>
      <c r="AU68" s="292">
        <v>0</v>
      </c>
      <c r="AV68" s="292">
        <v>0</v>
      </c>
      <c r="AW68" s="292">
        <v>0</v>
      </c>
      <c r="AX68" s="292">
        <v>0</v>
      </c>
      <c r="AY68" s="292">
        <v>0</v>
      </c>
      <c r="AZ68" s="292">
        <v>0</v>
      </c>
      <c r="BA68" s="292">
        <v>0</v>
      </c>
      <c r="BB68" s="292">
        <v>0</v>
      </c>
      <c r="BC68" s="292">
        <v>0</v>
      </c>
      <c r="BD68" s="292">
        <v>0</v>
      </c>
      <c r="BE68" s="292">
        <v>0</v>
      </c>
      <c r="BF68" s="292">
        <v>0</v>
      </c>
      <c r="BG68" s="292">
        <v>0</v>
      </c>
      <c r="BH68" s="292">
        <v>0</v>
      </c>
      <c r="BI68" s="292">
        <v>0</v>
      </c>
      <c r="BJ68" s="292">
        <v>0</v>
      </c>
      <c r="BK68" s="292">
        <v>0</v>
      </c>
      <c r="BL68" s="292">
        <v>0</v>
      </c>
      <c r="BM68" s="292">
        <v>0</v>
      </c>
      <c r="BN68" s="292">
        <v>0</v>
      </c>
      <c r="BO68" s="292">
        <v>0</v>
      </c>
      <c r="BP68" s="292" t="s">
        <v>499</v>
      </c>
      <c r="BQ68" s="292" t="s">
        <v>499</v>
      </c>
      <c r="BR68" s="292" t="s">
        <v>499</v>
      </c>
      <c r="BS68" s="292" t="s">
        <v>499</v>
      </c>
      <c r="BT68" s="292" t="s">
        <v>499</v>
      </c>
      <c r="BU68" s="292" t="s">
        <v>499</v>
      </c>
      <c r="BV68" s="292" t="s">
        <v>499</v>
      </c>
      <c r="BW68" s="292" t="s">
        <v>499</v>
      </c>
      <c r="BX68" s="292" t="s">
        <v>499</v>
      </c>
      <c r="BY68" s="292" t="s">
        <v>499</v>
      </c>
      <c r="BZ68" s="292" t="s">
        <v>499</v>
      </c>
      <c r="CA68" s="292" t="s">
        <v>499</v>
      </c>
      <c r="CB68" s="292" t="s">
        <v>499</v>
      </c>
      <c r="CC68" s="292" t="s">
        <v>499</v>
      </c>
      <c r="CD68" s="292" t="s">
        <v>499</v>
      </c>
      <c r="CE68" s="292" t="s">
        <v>499</v>
      </c>
      <c r="CF68" s="292" t="s">
        <v>499</v>
      </c>
      <c r="CG68" s="292" t="s">
        <v>499</v>
      </c>
      <c r="CH68" s="292" t="s">
        <v>499</v>
      </c>
      <c r="CI68" s="292" t="s">
        <v>499</v>
      </c>
      <c r="CJ68" s="292" t="s">
        <v>499</v>
      </c>
      <c r="CK68" s="292" t="s">
        <v>499</v>
      </c>
      <c r="CL68" s="292" t="s">
        <v>499</v>
      </c>
      <c r="CM68" s="292" t="s">
        <v>499</v>
      </c>
      <c r="CN68" s="292" t="s">
        <v>499</v>
      </c>
      <c r="CO68" s="292" t="s">
        <v>499</v>
      </c>
      <c r="CP68" s="292" t="s">
        <v>499</v>
      </c>
      <c r="CQ68" s="292" t="s">
        <v>499</v>
      </c>
    </row>
    <row r="69" spans="1:95" x14ac:dyDescent="0.25">
      <c r="A69" s="425" t="s">
        <v>499</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9">
        <v>0</v>
      </c>
      <c r="AL69" s="430"/>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v>0</v>
      </c>
      <c r="BD69" s="292">
        <v>0</v>
      </c>
      <c r="BE69" s="292">
        <v>0</v>
      </c>
      <c r="BF69" s="292">
        <v>0</v>
      </c>
      <c r="BG69" s="292">
        <v>0</v>
      </c>
      <c r="BH69" s="292">
        <v>0</v>
      </c>
      <c r="BI69" s="292">
        <v>0</v>
      </c>
      <c r="BJ69" s="292">
        <v>0</v>
      </c>
      <c r="BK69" s="292">
        <v>0</v>
      </c>
      <c r="BL69" s="292">
        <v>0</v>
      </c>
      <c r="BM69" s="292">
        <v>0</v>
      </c>
      <c r="BN69" s="292">
        <v>0</v>
      </c>
      <c r="BO69" s="292">
        <v>0</v>
      </c>
      <c r="BP69" s="292" t="s">
        <v>499</v>
      </c>
      <c r="BQ69" s="292" t="s">
        <v>499</v>
      </c>
      <c r="BR69" s="292" t="s">
        <v>499</v>
      </c>
      <c r="BS69" s="292" t="s">
        <v>499</v>
      </c>
      <c r="BT69" s="292" t="s">
        <v>499</v>
      </c>
      <c r="BU69" s="292" t="s">
        <v>499</v>
      </c>
      <c r="BV69" s="292" t="s">
        <v>499</v>
      </c>
      <c r="BW69" s="292" t="s">
        <v>499</v>
      </c>
      <c r="BX69" s="292" t="s">
        <v>499</v>
      </c>
      <c r="BY69" s="292" t="s">
        <v>499</v>
      </c>
      <c r="BZ69" s="292" t="s">
        <v>499</v>
      </c>
      <c r="CA69" s="292" t="s">
        <v>499</v>
      </c>
      <c r="CB69" s="292" t="s">
        <v>499</v>
      </c>
      <c r="CC69" s="292" t="s">
        <v>499</v>
      </c>
      <c r="CD69" s="292" t="s">
        <v>499</v>
      </c>
      <c r="CE69" s="292" t="s">
        <v>499</v>
      </c>
      <c r="CF69" s="292" t="s">
        <v>499</v>
      </c>
      <c r="CG69" s="292" t="s">
        <v>499</v>
      </c>
      <c r="CH69" s="292" t="s">
        <v>499</v>
      </c>
      <c r="CI69" s="292" t="s">
        <v>499</v>
      </c>
      <c r="CJ69" s="292" t="s">
        <v>499</v>
      </c>
      <c r="CK69" s="292" t="s">
        <v>499</v>
      </c>
      <c r="CL69" s="292" t="s">
        <v>499</v>
      </c>
      <c r="CM69" s="292" t="s">
        <v>499</v>
      </c>
      <c r="CN69" s="292" t="s">
        <v>499</v>
      </c>
      <c r="CO69" s="292" t="s">
        <v>499</v>
      </c>
      <c r="CP69" s="292" t="s">
        <v>499</v>
      </c>
      <c r="CQ69" s="292" t="s">
        <v>499</v>
      </c>
    </row>
    <row r="70" spans="1:95" x14ac:dyDescent="0.25">
      <c r="A70" s="425" t="s">
        <v>499</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7"/>
      <c r="AL70" s="438"/>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t="s">
        <v>551</v>
      </c>
      <c r="BQ70" s="292" t="s">
        <v>551</v>
      </c>
      <c r="BR70" s="292" t="s">
        <v>551</v>
      </c>
      <c r="BS70" s="292" t="s">
        <v>551</v>
      </c>
      <c r="BT70" s="292" t="s">
        <v>551</v>
      </c>
      <c r="BU70" s="292" t="s">
        <v>551</v>
      </c>
      <c r="BV70" s="292" t="s">
        <v>551</v>
      </c>
      <c r="BW70" s="292" t="s">
        <v>551</v>
      </c>
      <c r="BX70" s="292" t="s">
        <v>551</v>
      </c>
      <c r="BY70" s="292" t="s">
        <v>551</v>
      </c>
      <c r="BZ70" s="292" t="s">
        <v>551</v>
      </c>
      <c r="CA70" s="292" t="s">
        <v>551</v>
      </c>
      <c r="CB70" s="292" t="s">
        <v>551</v>
      </c>
      <c r="CC70" s="292" t="s">
        <v>551</v>
      </c>
      <c r="CD70" s="292" t="s">
        <v>551</v>
      </c>
      <c r="CE70" s="292" t="s">
        <v>551</v>
      </c>
      <c r="CF70" s="292" t="s">
        <v>551</v>
      </c>
      <c r="CG70" s="292" t="s">
        <v>551</v>
      </c>
      <c r="CH70" s="292" t="s">
        <v>551</v>
      </c>
      <c r="CI70" s="292" t="s">
        <v>551</v>
      </c>
      <c r="CJ70" s="292" t="s">
        <v>551</v>
      </c>
      <c r="CK70" s="292" t="s">
        <v>551</v>
      </c>
      <c r="CL70" s="292" t="s">
        <v>551</v>
      </c>
      <c r="CM70" s="292" t="s">
        <v>551</v>
      </c>
      <c r="CN70" s="292" t="s">
        <v>551</v>
      </c>
      <c r="CO70" s="292" t="s">
        <v>551</v>
      </c>
      <c r="CP70" s="292" t="s">
        <v>551</v>
      </c>
      <c r="CQ70" s="292" t="s">
        <v>551</v>
      </c>
    </row>
    <row r="71" spans="1:95" x14ac:dyDescent="0.25">
      <c r="A71" s="425" t="s">
        <v>270</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37"/>
      <c r="AL71" s="438"/>
      <c r="AM71" s="292">
        <v>-83017.658750260918</v>
      </c>
      <c r="AN71" s="292">
        <v>-81561.208596747572</v>
      </c>
      <c r="AO71" s="292">
        <v>-80104.758443234226</v>
      </c>
      <c r="AP71" s="292">
        <v>-78648.308289720866</v>
      </c>
      <c r="AQ71" s="292">
        <v>-77191.85813620752</v>
      </c>
      <c r="AR71" s="292">
        <v>-75735.407982694174</v>
      </c>
      <c r="AS71" s="292">
        <v>-74278.957829180828</v>
      </c>
      <c r="AT71" s="292">
        <v>-72822.507675667468</v>
      </c>
      <c r="AU71" s="292">
        <v>-71366.057522154122</v>
      </c>
      <c r="AV71" s="292">
        <v>-69909.607368640776</v>
      </c>
      <c r="AW71" s="292">
        <v>-68453.15721512743</v>
      </c>
      <c r="AX71" s="292">
        <v>-66996.70706161407</v>
      </c>
      <c r="AY71" s="292">
        <v>-65540.256908100724</v>
      </c>
      <c r="AZ71" s="292">
        <v>-64083.806754587378</v>
      </c>
      <c r="BA71" s="292">
        <v>-62627.356601074025</v>
      </c>
      <c r="BB71" s="292">
        <v>-61170.906447560687</v>
      </c>
      <c r="BC71" s="292">
        <v>-59714.456294047333</v>
      </c>
      <c r="BD71" s="292">
        <v>-58258.00614053398</v>
      </c>
      <c r="BE71" s="292">
        <v>-56801.555987020634</v>
      </c>
      <c r="BF71" s="292">
        <v>-55345.105833507296</v>
      </c>
      <c r="BG71" s="292">
        <v>-53888.655679993943</v>
      </c>
      <c r="BH71" s="292">
        <v>-52432.205526480589</v>
      </c>
      <c r="BI71" s="292">
        <v>-50975.755372967244</v>
      </c>
      <c r="BJ71" s="292">
        <v>-49519.305219453905</v>
      </c>
      <c r="BK71" s="292">
        <v>-48062.855065940552</v>
      </c>
      <c r="BL71" s="292">
        <v>-46606.404912427199</v>
      </c>
      <c r="BM71" s="292">
        <v>-45149.95475891386</v>
      </c>
      <c r="BN71" s="292">
        <v>-43693.504605400507</v>
      </c>
      <c r="BO71" s="292">
        <v>-42237.054451887161</v>
      </c>
      <c r="BP71" s="292">
        <v>-42237.054451887161</v>
      </c>
      <c r="BQ71" s="292">
        <v>-42237.054451887161</v>
      </c>
      <c r="BR71" s="292">
        <v>-42237.054451887161</v>
      </c>
      <c r="BS71" s="292">
        <v>-42237.054451887161</v>
      </c>
      <c r="BT71" s="292">
        <v>-42237.054451887161</v>
      </c>
      <c r="BU71" s="292">
        <v>-42237.054451887161</v>
      </c>
      <c r="BV71" s="292">
        <v>-42237.054451887161</v>
      </c>
      <c r="BW71" s="292">
        <v>-42237.054451887161</v>
      </c>
      <c r="BX71" s="292">
        <v>-42237.054451887161</v>
      </c>
      <c r="BY71" s="292">
        <v>-42237.054451887161</v>
      </c>
      <c r="BZ71" s="292">
        <v>-42237.054451887161</v>
      </c>
      <c r="CA71" s="292">
        <v>-42237.054451887161</v>
      </c>
      <c r="CB71" s="292">
        <v>-42237.054451887161</v>
      </c>
      <c r="CC71" s="292">
        <v>-42237.054451887161</v>
      </c>
      <c r="CD71" s="292">
        <v>-42237.054451887161</v>
      </c>
      <c r="CE71" s="292">
        <v>-42237.054451887161</v>
      </c>
      <c r="CF71" s="292">
        <v>-42237.054451887161</v>
      </c>
      <c r="CG71" s="292">
        <v>-42237.054451887161</v>
      </c>
      <c r="CH71" s="292">
        <v>-42237.054451887161</v>
      </c>
      <c r="CI71" s="292">
        <v>-42237.054451887161</v>
      </c>
      <c r="CJ71" s="292">
        <v>-42237.054451887161</v>
      </c>
      <c r="CK71" s="292">
        <v>-42237.054451887161</v>
      </c>
      <c r="CL71" s="292">
        <v>-42237.054451887161</v>
      </c>
      <c r="CM71" s="292">
        <v>-42237.054451887161</v>
      </c>
      <c r="CN71" s="292">
        <v>-42237.054451887161</v>
      </c>
      <c r="CO71" s="292">
        <v>-42237.054451887161</v>
      </c>
      <c r="CP71" s="292">
        <v>-42237.054451887161</v>
      </c>
      <c r="CQ71" s="292">
        <v>-42237.054451887161</v>
      </c>
    </row>
    <row r="72" spans="1:95" s="258" customFormat="1" ht="15" x14ac:dyDescent="0.25">
      <c r="A72" s="425" t="s">
        <v>269</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7">
        <v>158740</v>
      </c>
      <c r="AL72" s="428"/>
      <c r="AM72" s="291">
        <v>623005890.95418727</v>
      </c>
      <c r="AN72" s="291">
        <v>650966161.60746765</v>
      </c>
      <c r="AO72" s="291">
        <v>677009526.97026372</v>
      </c>
      <c r="AP72" s="291">
        <v>704094568.6895653</v>
      </c>
      <c r="AQ72" s="291">
        <v>732262953.81963325</v>
      </c>
      <c r="AR72" s="291">
        <v>761558016.09689748</v>
      </c>
      <c r="AS72" s="291">
        <v>792024822.60724616</v>
      </c>
      <c r="AT72" s="291">
        <v>823710243.12000275</v>
      </c>
      <c r="AU72" s="291">
        <v>856663022.19526362</v>
      </c>
      <c r="AV72" s="291">
        <v>890933854.17552853</v>
      </c>
      <c r="AW72" s="291">
        <v>924459835.80180573</v>
      </c>
      <c r="AX72" s="291">
        <v>961442423.81032014</v>
      </c>
      <c r="AY72" s="291">
        <v>999904257.08116889</v>
      </c>
      <c r="AZ72" s="291">
        <v>1039904505.4248455</v>
      </c>
      <c r="BA72" s="291">
        <v>1081504705.4442632</v>
      </c>
      <c r="BB72" s="291">
        <v>1124768855.2064512</v>
      </c>
      <c r="BC72" s="291">
        <v>1169763512.7011209</v>
      </c>
      <c r="BD72" s="291">
        <v>1216557898.237571</v>
      </c>
      <c r="BE72" s="291">
        <v>1265224000.9374728</v>
      </c>
      <c r="BF72" s="291">
        <v>1315836689.487365</v>
      </c>
      <c r="BG72" s="291">
        <v>1365342184.9505899</v>
      </c>
      <c r="BH72" s="291">
        <v>1419959484.3449941</v>
      </c>
      <c r="BI72" s="291">
        <v>1476761417.4571686</v>
      </c>
      <c r="BJ72" s="291">
        <v>1535835369.635824</v>
      </c>
      <c r="BK72" s="291">
        <v>1597272221.6436193</v>
      </c>
      <c r="BL72" s="291">
        <v>1661166489.4737201</v>
      </c>
      <c r="BM72" s="291">
        <v>1727616469.7590191</v>
      </c>
      <c r="BN72" s="291">
        <v>1796724390.9977238</v>
      </c>
      <c r="BO72" s="291">
        <v>1868596570.8279705</v>
      </c>
      <c r="BP72" s="291" t="s">
        <v>499</v>
      </c>
      <c r="BQ72" s="291" t="s">
        <v>499</v>
      </c>
      <c r="BR72" s="291" t="s">
        <v>499</v>
      </c>
      <c r="BS72" s="291" t="s">
        <v>499</v>
      </c>
      <c r="BT72" s="291" t="s">
        <v>499</v>
      </c>
      <c r="BU72" s="291" t="s">
        <v>499</v>
      </c>
      <c r="BV72" s="291" t="s">
        <v>499</v>
      </c>
      <c r="BW72" s="291" t="s">
        <v>499</v>
      </c>
      <c r="BX72" s="291" t="s">
        <v>499</v>
      </c>
      <c r="BY72" s="291" t="s">
        <v>499</v>
      </c>
      <c r="BZ72" s="291" t="s">
        <v>499</v>
      </c>
      <c r="CA72" s="291" t="s">
        <v>499</v>
      </c>
      <c r="CB72" s="291" t="s">
        <v>499</v>
      </c>
      <c r="CC72" s="291" t="s">
        <v>499</v>
      </c>
      <c r="CD72" s="291" t="s">
        <v>499</v>
      </c>
      <c r="CE72" s="291" t="s">
        <v>499</v>
      </c>
      <c r="CF72" s="291" t="s">
        <v>499</v>
      </c>
      <c r="CG72" s="291" t="s">
        <v>499</v>
      </c>
      <c r="CH72" s="291" t="s">
        <v>499</v>
      </c>
      <c r="CI72" s="291" t="s">
        <v>499</v>
      </c>
      <c r="CJ72" s="291" t="s">
        <v>499</v>
      </c>
      <c r="CK72" s="291" t="s">
        <v>499</v>
      </c>
      <c r="CL72" s="291" t="s">
        <v>499</v>
      </c>
      <c r="CM72" s="291" t="s">
        <v>499</v>
      </c>
      <c r="CN72" s="291" t="s">
        <v>499</v>
      </c>
      <c r="CO72" s="291" t="s">
        <v>499</v>
      </c>
      <c r="CP72" s="291" t="s">
        <v>499</v>
      </c>
      <c r="CQ72" s="291" t="s">
        <v>499</v>
      </c>
    </row>
    <row r="73" spans="1:95" x14ac:dyDescent="0.25">
      <c r="A73" s="425" t="s">
        <v>264</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9">
        <v>0</v>
      </c>
      <c r="AL73" s="430"/>
      <c r="AM73" s="292">
        <v>-132404.5594103045</v>
      </c>
      <c r="AN73" s="292">
        <v>-132404.5594103045</v>
      </c>
      <c r="AO73" s="292">
        <v>-132404.5594103045</v>
      </c>
      <c r="AP73" s="292">
        <v>-132404.5594103045</v>
      </c>
      <c r="AQ73" s="292">
        <v>-132404.5594103045</v>
      </c>
      <c r="AR73" s="292">
        <v>-132404.5594103045</v>
      </c>
      <c r="AS73" s="292">
        <v>-132404.5594103045</v>
      </c>
      <c r="AT73" s="292">
        <v>-132404.5594103045</v>
      </c>
      <c r="AU73" s="292">
        <v>-132404.5594103045</v>
      </c>
      <c r="AV73" s="292">
        <v>-132404.5594103045</v>
      </c>
      <c r="AW73" s="292">
        <v>-132404.5594103045</v>
      </c>
      <c r="AX73" s="292">
        <v>-132404.5594103045</v>
      </c>
      <c r="AY73" s="292">
        <v>-132404.5594103045</v>
      </c>
      <c r="AZ73" s="292">
        <v>-132404.5594103045</v>
      </c>
      <c r="BA73" s="292">
        <v>-132404.5594103045</v>
      </c>
      <c r="BB73" s="292">
        <v>-132404.5594103045</v>
      </c>
      <c r="BC73" s="292">
        <v>-132404.5594103045</v>
      </c>
      <c r="BD73" s="292">
        <v>-132404.5594103045</v>
      </c>
      <c r="BE73" s="292">
        <v>-132404.5594103045</v>
      </c>
      <c r="BF73" s="292">
        <v>-132404.5594103045</v>
      </c>
      <c r="BG73" s="292">
        <v>-132404.5594103045</v>
      </c>
      <c r="BH73" s="292">
        <v>-132404.5594103045</v>
      </c>
      <c r="BI73" s="292">
        <v>-132404.5594103045</v>
      </c>
      <c r="BJ73" s="292">
        <v>-132404.5594103045</v>
      </c>
      <c r="BK73" s="292">
        <v>-132404.5594103045</v>
      </c>
      <c r="BL73" s="292">
        <v>-132404.5594103045</v>
      </c>
      <c r="BM73" s="292">
        <v>-132404.5594103045</v>
      </c>
      <c r="BN73" s="292">
        <v>-132404.5594103045</v>
      </c>
      <c r="BO73" s="292">
        <v>-132404.5594103045</v>
      </c>
      <c r="BP73" s="292" t="s">
        <v>551</v>
      </c>
      <c r="BQ73" s="292" t="s">
        <v>551</v>
      </c>
      <c r="BR73" s="292" t="s">
        <v>551</v>
      </c>
      <c r="BS73" s="292" t="s">
        <v>551</v>
      </c>
      <c r="BT73" s="292" t="s">
        <v>551</v>
      </c>
      <c r="BU73" s="292" t="s">
        <v>551</v>
      </c>
      <c r="BV73" s="292" t="s">
        <v>551</v>
      </c>
      <c r="BW73" s="292" t="s">
        <v>551</v>
      </c>
      <c r="BX73" s="292" t="s">
        <v>551</v>
      </c>
      <c r="BY73" s="292" t="s">
        <v>551</v>
      </c>
      <c r="BZ73" s="292" t="s">
        <v>551</v>
      </c>
      <c r="CA73" s="292" t="s">
        <v>551</v>
      </c>
      <c r="CB73" s="292" t="s">
        <v>551</v>
      </c>
      <c r="CC73" s="292" t="s">
        <v>551</v>
      </c>
      <c r="CD73" s="292" t="s">
        <v>551</v>
      </c>
      <c r="CE73" s="292" t="s">
        <v>551</v>
      </c>
      <c r="CF73" s="292" t="s">
        <v>551</v>
      </c>
      <c r="CG73" s="292" t="s">
        <v>551</v>
      </c>
      <c r="CH73" s="292" t="s">
        <v>551</v>
      </c>
      <c r="CI73" s="292" t="s">
        <v>551</v>
      </c>
      <c r="CJ73" s="292" t="s">
        <v>551</v>
      </c>
      <c r="CK73" s="292" t="s">
        <v>551</v>
      </c>
      <c r="CL73" s="292" t="s">
        <v>551</v>
      </c>
      <c r="CM73" s="292" t="s">
        <v>551</v>
      </c>
      <c r="CN73" s="292" t="s">
        <v>551</v>
      </c>
      <c r="CO73" s="292" t="s">
        <v>551</v>
      </c>
      <c r="CP73" s="292" t="s">
        <v>551</v>
      </c>
      <c r="CQ73" s="292" t="s">
        <v>551</v>
      </c>
    </row>
    <row r="74" spans="1:95" s="258" customFormat="1" ht="15" x14ac:dyDescent="0.25">
      <c r="A74" s="425" t="s">
        <v>265</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v>158740</v>
      </c>
      <c r="AL74" s="428"/>
      <c r="AM74" s="291">
        <v>622873486.39477694</v>
      </c>
      <c r="AN74" s="291">
        <v>650833757.04805732</v>
      </c>
      <c r="AO74" s="291">
        <v>676877122.41085339</v>
      </c>
      <c r="AP74" s="291">
        <v>703962164.13015497</v>
      </c>
      <c r="AQ74" s="291">
        <v>732130549.26022291</v>
      </c>
      <c r="AR74" s="291">
        <v>761425611.53748715</v>
      </c>
      <c r="AS74" s="291">
        <v>791892418.04783583</v>
      </c>
      <c r="AT74" s="291">
        <v>823577838.56059241</v>
      </c>
      <c r="AU74" s="291">
        <v>856530617.63585329</v>
      </c>
      <c r="AV74" s="291">
        <v>890801449.61611819</v>
      </c>
      <c r="AW74" s="291">
        <v>924327431.2423954</v>
      </c>
      <c r="AX74" s="291">
        <v>961310019.25090981</v>
      </c>
      <c r="AY74" s="291">
        <v>999771852.52175856</v>
      </c>
      <c r="AZ74" s="291">
        <v>1039772100.8654351</v>
      </c>
      <c r="BA74" s="291">
        <v>1081372300.8848529</v>
      </c>
      <c r="BB74" s="291">
        <v>1124636450.6470408</v>
      </c>
      <c r="BC74" s="291">
        <v>1169631108.1417105</v>
      </c>
      <c r="BD74" s="291">
        <v>1216425493.6781607</v>
      </c>
      <c r="BE74" s="291">
        <v>1265091596.3780625</v>
      </c>
      <c r="BF74" s="291">
        <v>1315704284.9279547</v>
      </c>
      <c r="BG74" s="291">
        <v>1365209780.3911796</v>
      </c>
      <c r="BH74" s="291">
        <v>1419827079.7855837</v>
      </c>
      <c r="BI74" s="291">
        <v>1476629012.8977582</v>
      </c>
      <c r="BJ74" s="291">
        <v>1535702965.0764136</v>
      </c>
      <c r="BK74" s="291">
        <v>1597139817.084209</v>
      </c>
      <c r="BL74" s="291">
        <v>1661034084.9143097</v>
      </c>
      <c r="BM74" s="291">
        <v>1727484065.1996088</v>
      </c>
      <c r="BN74" s="291">
        <v>1796591986.4383135</v>
      </c>
      <c r="BO74" s="291">
        <v>1868464166.2685602</v>
      </c>
      <c r="BP74" s="291" t="s">
        <v>499</v>
      </c>
      <c r="BQ74" s="291" t="s">
        <v>499</v>
      </c>
      <c r="BR74" s="291" t="s">
        <v>499</v>
      </c>
      <c r="BS74" s="291" t="s">
        <v>499</v>
      </c>
      <c r="BT74" s="291" t="s">
        <v>499</v>
      </c>
      <c r="BU74" s="291" t="s">
        <v>499</v>
      </c>
      <c r="BV74" s="291" t="s">
        <v>499</v>
      </c>
      <c r="BW74" s="291" t="s">
        <v>499</v>
      </c>
      <c r="BX74" s="291" t="s">
        <v>499</v>
      </c>
      <c r="BY74" s="291" t="s">
        <v>499</v>
      </c>
      <c r="BZ74" s="291" t="s">
        <v>499</v>
      </c>
      <c r="CA74" s="291" t="s">
        <v>499</v>
      </c>
      <c r="CB74" s="291" t="s">
        <v>499</v>
      </c>
      <c r="CC74" s="291" t="s">
        <v>499</v>
      </c>
      <c r="CD74" s="291" t="s">
        <v>499</v>
      </c>
      <c r="CE74" s="291" t="s">
        <v>499</v>
      </c>
      <c r="CF74" s="291" t="s">
        <v>499</v>
      </c>
      <c r="CG74" s="291" t="s">
        <v>499</v>
      </c>
      <c r="CH74" s="291" t="s">
        <v>499</v>
      </c>
      <c r="CI74" s="291" t="s">
        <v>499</v>
      </c>
      <c r="CJ74" s="291" t="s">
        <v>499</v>
      </c>
      <c r="CK74" s="291" t="s">
        <v>499</v>
      </c>
      <c r="CL74" s="291" t="s">
        <v>499</v>
      </c>
      <c r="CM74" s="291" t="s">
        <v>499</v>
      </c>
      <c r="CN74" s="291" t="s">
        <v>499</v>
      </c>
      <c r="CO74" s="291" t="s">
        <v>499</v>
      </c>
      <c r="CP74" s="291" t="s">
        <v>499</v>
      </c>
      <c r="CQ74" s="291" t="s">
        <v>499</v>
      </c>
    </row>
    <row r="75" spans="1:95" x14ac:dyDescent="0.25">
      <c r="A75" s="425" t="s">
        <v>263</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9">
        <v>0</v>
      </c>
      <c r="AL75" s="430"/>
      <c r="AM75" s="292">
        <v>0</v>
      </c>
      <c r="AN75" s="292">
        <v>0</v>
      </c>
      <c r="AO75" s="292">
        <v>0</v>
      </c>
      <c r="AP75" s="292">
        <v>0</v>
      </c>
      <c r="AQ75" s="292">
        <v>0</v>
      </c>
      <c r="AR75" s="292">
        <v>0</v>
      </c>
      <c r="AS75" s="292">
        <v>0</v>
      </c>
      <c r="AT75" s="292">
        <v>0</v>
      </c>
      <c r="AU75" s="292">
        <v>0</v>
      </c>
      <c r="AV75" s="292">
        <v>0</v>
      </c>
      <c r="AW75" s="292">
        <v>0</v>
      </c>
      <c r="AX75" s="292">
        <v>0</v>
      </c>
      <c r="AY75" s="292">
        <v>0</v>
      </c>
      <c r="AZ75" s="292">
        <v>0</v>
      </c>
      <c r="BA75" s="292">
        <v>0</v>
      </c>
      <c r="BB75" s="292">
        <v>0</v>
      </c>
      <c r="BC75" s="292">
        <v>0</v>
      </c>
      <c r="BD75" s="292">
        <v>0</v>
      </c>
      <c r="BE75" s="292">
        <v>0</v>
      </c>
      <c r="BF75" s="292">
        <v>0</v>
      </c>
      <c r="BG75" s="292">
        <v>0</v>
      </c>
      <c r="BH75" s="292">
        <v>0</v>
      </c>
      <c r="BI75" s="292">
        <v>0</v>
      </c>
      <c r="BJ75" s="292">
        <v>0</v>
      </c>
      <c r="BK75" s="292">
        <v>0</v>
      </c>
      <c r="BL75" s="292">
        <v>0</v>
      </c>
      <c r="BM75" s="292">
        <v>0</v>
      </c>
      <c r="BN75" s="292">
        <v>0</v>
      </c>
      <c r="BO75" s="292">
        <v>0</v>
      </c>
      <c r="BP75" s="292">
        <v>0</v>
      </c>
      <c r="BQ75" s="292">
        <v>0</v>
      </c>
      <c r="BR75" s="292">
        <v>0</v>
      </c>
      <c r="BS75" s="292">
        <v>0</v>
      </c>
      <c r="BT75" s="292">
        <v>0</v>
      </c>
      <c r="BU75" s="292">
        <v>0</v>
      </c>
      <c r="BV75" s="292">
        <v>0</v>
      </c>
      <c r="BW75" s="292">
        <v>0</v>
      </c>
      <c r="BX75" s="292">
        <v>0</v>
      </c>
      <c r="BY75" s="292">
        <v>0</v>
      </c>
      <c r="BZ75" s="292">
        <v>0</v>
      </c>
      <c r="CA75" s="292">
        <v>0</v>
      </c>
      <c r="CB75" s="292">
        <v>0</v>
      </c>
      <c r="CC75" s="292">
        <v>0</v>
      </c>
      <c r="CD75" s="292">
        <v>0</v>
      </c>
      <c r="CE75" s="292">
        <v>0</v>
      </c>
      <c r="CF75" s="292">
        <v>0</v>
      </c>
      <c r="CG75" s="292">
        <v>0</v>
      </c>
      <c r="CH75" s="292">
        <v>0</v>
      </c>
      <c r="CI75" s="292">
        <v>0</v>
      </c>
      <c r="CJ75" s="292">
        <v>0</v>
      </c>
      <c r="CK75" s="292">
        <v>0</v>
      </c>
      <c r="CL75" s="292">
        <v>0</v>
      </c>
      <c r="CM75" s="292">
        <v>0</v>
      </c>
      <c r="CN75" s="292">
        <v>0</v>
      </c>
      <c r="CO75" s="292">
        <v>0</v>
      </c>
      <c r="CP75" s="292">
        <v>0</v>
      </c>
      <c r="CQ75" s="292">
        <v>0</v>
      </c>
    </row>
    <row r="76" spans="1:95" s="258" customFormat="1" ht="15" x14ac:dyDescent="0.25">
      <c r="A76" s="425" t="s">
        <v>268</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v>158740</v>
      </c>
      <c r="AL76" s="428"/>
      <c r="AM76" s="291">
        <v>622873486.39477694</v>
      </c>
      <c r="AN76" s="291">
        <v>650833757.04805732</v>
      </c>
      <c r="AO76" s="291">
        <v>676877122.41085339</v>
      </c>
      <c r="AP76" s="291">
        <v>703962164.13015497</v>
      </c>
      <c r="AQ76" s="291">
        <v>732130549.26022291</v>
      </c>
      <c r="AR76" s="291">
        <v>761425611.53748715</v>
      </c>
      <c r="AS76" s="291">
        <v>791892418.04783583</v>
      </c>
      <c r="AT76" s="291">
        <v>823577838.56059241</v>
      </c>
      <c r="AU76" s="291">
        <v>856530617.63585329</v>
      </c>
      <c r="AV76" s="291">
        <v>890801449.61611819</v>
      </c>
      <c r="AW76" s="291">
        <v>924327431.2423954</v>
      </c>
      <c r="AX76" s="291">
        <v>961310019.25090981</v>
      </c>
      <c r="AY76" s="291">
        <v>999771852.52175856</v>
      </c>
      <c r="AZ76" s="291">
        <v>1039772100.8654351</v>
      </c>
      <c r="BA76" s="291">
        <v>1081372300.8848529</v>
      </c>
      <c r="BB76" s="291">
        <v>1124636450.6470408</v>
      </c>
      <c r="BC76" s="291">
        <v>1169631108.1417105</v>
      </c>
      <c r="BD76" s="291">
        <v>1216425493.6781607</v>
      </c>
      <c r="BE76" s="291">
        <v>1265091596.3780625</v>
      </c>
      <c r="BF76" s="291">
        <v>1315704284.9279547</v>
      </c>
      <c r="BG76" s="291">
        <v>1365209780.3911796</v>
      </c>
      <c r="BH76" s="291">
        <v>1419827079.7855837</v>
      </c>
      <c r="BI76" s="291">
        <v>1476629012.8977582</v>
      </c>
      <c r="BJ76" s="291">
        <v>1535702965.0764136</v>
      </c>
      <c r="BK76" s="291">
        <v>1597139817.084209</v>
      </c>
      <c r="BL76" s="291">
        <v>1661034084.9143097</v>
      </c>
      <c r="BM76" s="291">
        <v>1727484065.1996088</v>
      </c>
      <c r="BN76" s="291">
        <v>1796591986.4383135</v>
      </c>
      <c r="BO76" s="291">
        <v>1868464166.2685602</v>
      </c>
      <c r="BP76" s="291" t="e">
        <v>#VALUE!</v>
      </c>
      <c r="BQ76" s="291" t="e">
        <v>#VALUE!</v>
      </c>
      <c r="BR76" s="291" t="e">
        <v>#VALUE!</v>
      </c>
      <c r="BS76" s="291" t="e">
        <v>#VALUE!</v>
      </c>
      <c r="BT76" s="291" t="e">
        <v>#VALUE!</v>
      </c>
      <c r="BU76" s="291" t="e">
        <v>#VALUE!</v>
      </c>
      <c r="BV76" s="291" t="e">
        <v>#VALUE!</v>
      </c>
      <c r="BW76" s="291" t="e">
        <v>#VALUE!</v>
      </c>
      <c r="BX76" s="291" t="e">
        <v>#VALUE!</v>
      </c>
      <c r="BY76" s="291" t="e">
        <v>#VALUE!</v>
      </c>
      <c r="BZ76" s="291" t="e">
        <v>#VALUE!</v>
      </c>
      <c r="CA76" s="291" t="e">
        <v>#VALUE!</v>
      </c>
      <c r="CB76" s="291" t="e">
        <v>#VALUE!</v>
      </c>
      <c r="CC76" s="291" t="e">
        <v>#VALUE!</v>
      </c>
      <c r="CD76" s="291" t="e">
        <v>#VALUE!</v>
      </c>
      <c r="CE76" s="291" t="e">
        <v>#VALUE!</v>
      </c>
      <c r="CF76" s="291" t="e">
        <v>#VALUE!</v>
      </c>
      <c r="CG76" s="291" t="e">
        <v>#VALUE!</v>
      </c>
      <c r="CH76" s="291" t="e">
        <v>#VALUE!</v>
      </c>
      <c r="CI76" s="291" t="e">
        <v>#VALUE!</v>
      </c>
      <c r="CJ76" s="291" t="e">
        <v>#VALUE!</v>
      </c>
      <c r="CK76" s="291" t="e">
        <v>#VALUE!</v>
      </c>
      <c r="CL76" s="291" t="e">
        <v>#VALUE!</v>
      </c>
      <c r="CM76" s="291" t="e">
        <v>#VALUE!</v>
      </c>
      <c r="CN76" s="291" t="e">
        <v>#VALUE!</v>
      </c>
      <c r="CO76" s="291" t="e">
        <v>#VALUE!</v>
      </c>
      <c r="CP76" s="291" t="e">
        <v>#VALUE!</v>
      </c>
      <c r="CQ76" s="291" t="e">
        <v>#VALUE!</v>
      </c>
    </row>
    <row r="77" spans="1:95" x14ac:dyDescent="0.25">
      <c r="A77" s="425" t="s">
        <v>262</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37"/>
      <c r="AL77" s="438"/>
      <c r="AM77" s="292">
        <v>-124574697.2789554</v>
      </c>
      <c r="AN77" s="292">
        <v>-130166751.40961146</v>
      </c>
      <c r="AO77" s="292">
        <v>-135375424.48217067</v>
      </c>
      <c r="AP77" s="292">
        <v>-140792432.826031</v>
      </c>
      <c r="AQ77" s="292">
        <v>-146426109.85204458</v>
      </c>
      <c r="AR77" s="292">
        <v>-152285122.30749744</v>
      </c>
      <c r="AS77" s="292">
        <v>-158378483.60956717</v>
      </c>
      <c r="AT77" s="292">
        <v>-164715567.71211851</v>
      </c>
      <c r="AU77" s="292">
        <v>-171306123.52717066</v>
      </c>
      <c r="AV77" s="292">
        <v>-178160289.92322364</v>
      </c>
      <c r="AW77" s="292">
        <v>-184865486.2484791</v>
      </c>
      <c r="AX77" s="292">
        <v>-192262003.85018197</v>
      </c>
      <c r="AY77" s="292">
        <v>-199954370.50435174</v>
      </c>
      <c r="AZ77" s="292">
        <v>-207954420.17308703</v>
      </c>
      <c r="BA77" s="292">
        <v>-216274460.1769706</v>
      </c>
      <c r="BB77" s="292">
        <v>-224927290.12940818</v>
      </c>
      <c r="BC77" s="292">
        <v>-233926221.62834212</v>
      </c>
      <c r="BD77" s="292">
        <v>-243285098.73563215</v>
      </c>
      <c r="BE77" s="292">
        <v>-253018319.2756125</v>
      </c>
      <c r="BF77" s="292">
        <v>-263140856.98559093</v>
      </c>
      <c r="BG77" s="292">
        <v>-273041956.07823592</v>
      </c>
      <c r="BH77" s="292">
        <v>-283965415.95711678</v>
      </c>
      <c r="BI77" s="292">
        <v>-295325802.57955164</v>
      </c>
      <c r="BJ77" s="292">
        <v>-307140593.01528275</v>
      </c>
      <c r="BK77" s="292">
        <v>-319427963.4168418</v>
      </c>
      <c r="BL77" s="292">
        <v>-332206816.982862</v>
      </c>
      <c r="BM77" s="292">
        <v>-345496813.03992176</v>
      </c>
      <c r="BN77" s="292">
        <v>-359318397.28766274</v>
      </c>
      <c r="BO77" s="292">
        <v>-373692833.25371206</v>
      </c>
      <c r="BP77" s="292" t="e">
        <v>#VALUE!</v>
      </c>
      <c r="BQ77" s="292" t="e">
        <v>#REF!</v>
      </c>
      <c r="BR77" s="292" t="e">
        <v>#REF!</v>
      </c>
      <c r="BS77" s="292" t="e">
        <v>#REF!</v>
      </c>
      <c r="BT77" s="292" t="e">
        <v>#REF!</v>
      </c>
      <c r="BU77" s="292" t="e">
        <v>#REF!</v>
      </c>
      <c r="BV77" s="292" t="e">
        <v>#REF!</v>
      </c>
      <c r="BW77" s="292" t="e">
        <v>#REF!</v>
      </c>
      <c r="BX77" s="292" t="e">
        <v>#REF!</v>
      </c>
      <c r="BY77" s="292" t="e">
        <v>#REF!</v>
      </c>
      <c r="BZ77" s="292" t="e">
        <v>#REF!</v>
      </c>
      <c r="CA77" s="292" t="e">
        <v>#REF!</v>
      </c>
      <c r="CB77" s="292" t="e">
        <v>#REF!</v>
      </c>
      <c r="CC77" s="292" t="e">
        <v>#REF!</v>
      </c>
      <c r="CD77" s="292" t="e">
        <v>#REF!</v>
      </c>
      <c r="CE77" s="292" t="e">
        <v>#REF!</v>
      </c>
      <c r="CF77" s="292" t="e">
        <v>#REF!</v>
      </c>
      <c r="CG77" s="292" t="e">
        <v>#REF!</v>
      </c>
      <c r="CH77" s="292" t="e">
        <v>#REF!</v>
      </c>
      <c r="CI77" s="292" t="e">
        <v>#REF!</v>
      </c>
      <c r="CJ77" s="292" t="e">
        <v>#REF!</v>
      </c>
      <c r="CK77" s="292" t="e">
        <v>#REF!</v>
      </c>
      <c r="CL77" s="292" t="e">
        <v>#REF!</v>
      </c>
      <c r="CM77" s="292" t="e">
        <v>#REF!</v>
      </c>
      <c r="CN77" s="292" t="e">
        <v>#REF!</v>
      </c>
      <c r="CO77" s="292" t="e">
        <v>#REF!</v>
      </c>
      <c r="CP77" s="292" t="e">
        <v>#REF!</v>
      </c>
      <c r="CQ77" s="292" t="e">
        <v>#REF!</v>
      </c>
    </row>
    <row r="78" spans="1:95" ht="16.5" thickBot="1" x14ac:dyDescent="0.3">
      <c r="A78" s="439" t="s">
        <v>267</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v>158740</v>
      </c>
      <c r="AL78" s="442"/>
      <c r="AM78" s="293">
        <v>498298789.11582154</v>
      </c>
      <c r="AN78" s="293">
        <v>520667005.63844585</v>
      </c>
      <c r="AO78" s="293">
        <v>541501697.92868268</v>
      </c>
      <c r="AP78" s="293">
        <v>563169731.304124</v>
      </c>
      <c r="AQ78" s="293">
        <v>585704439.40817833</v>
      </c>
      <c r="AR78" s="293">
        <v>609140489.22998977</v>
      </c>
      <c r="AS78" s="293">
        <v>633513934.43826866</v>
      </c>
      <c r="AT78" s="293">
        <v>658862270.84847391</v>
      </c>
      <c r="AU78" s="293">
        <v>685224494.10868263</v>
      </c>
      <c r="AV78" s="293">
        <v>712641159.69289458</v>
      </c>
      <c r="AW78" s="293">
        <v>739461944.99391627</v>
      </c>
      <c r="AX78" s="293">
        <v>769048015.40072787</v>
      </c>
      <c r="AY78" s="293">
        <v>799817482.01740682</v>
      </c>
      <c r="AZ78" s="293">
        <v>831817680.69234812</v>
      </c>
      <c r="BA78" s="293">
        <v>865097840.70788229</v>
      </c>
      <c r="BB78" s="293">
        <v>899709160.51763272</v>
      </c>
      <c r="BC78" s="293">
        <v>935704886.51336837</v>
      </c>
      <c r="BD78" s="293">
        <v>973140394.94252849</v>
      </c>
      <c r="BE78" s="293">
        <v>1012073277.10245</v>
      </c>
      <c r="BF78" s="293">
        <v>1052563427.9423637</v>
      </c>
      <c r="BG78" s="293">
        <v>1092167824.3129437</v>
      </c>
      <c r="BH78" s="293">
        <v>1135861663.8284669</v>
      </c>
      <c r="BI78" s="293">
        <v>1181303210.3182065</v>
      </c>
      <c r="BJ78" s="293">
        <v>1228562372.061131</v>
      </c>
      <c r="BK78" s="293">
        <v>1277711853.6673672</v>
      </c>
      <c r="BL78" s="293">
        <v>1328827267.9314477</v>
      </c>
      <c r="BM78" s="293">
        <v>1381987252.159687</v>
      </c>
      <c r="BN78" s="293">
        <v>1437273589.1506507</v>
      </c>
      <c r="BO78" s="293">
        <v>1494771333.0148482</v>
      </c>
      <c r="BP78" s="293" t="s">
        <v>499</v>
      </c>
      <c r="BQ78" s="293" t="s">
        <v>499</v>
      </c>
      <c r="BR78" s="293" t="s">
        <v>499</v>
      </c>
      <c r="BS78" s="293" t="s">
        <v>499</v>
      </c>
      <c r="BT78" s="293" t="s">
        <v>499</v>
      </c>
      <c r="BU78" s="293" t="s">
        <v>499</v>
      </c>
      <c r="BV78" s="293" t="s">
        <v>499</v>
      </c>
      <c r="BW78" s="293" t="s">
        <v>499</v>
      </c>
      <c r="BX78" s="293" t="s">
        <v>499</v>
      </c>
      <c r="BY78" s="293" t="s">
        <v>499</v>
      </c>
      <c r="BZ78" s="293" t="s">
        <v>499</v>
      </c>
      <c r="CA78" s="293" t="s">
        <v>499</v>
      </c>
      <c r="CB78" s="293" t="s">
        <v>499</v>
      </c>
      <c r="CC78" s="293" t="s">
        <v>499</v>
      </c>
      <c r="CD78" s="293" t="s">
        <v>499</v>
      </c>
      <c r="CE78" s="293" t="s">
        <v>499</v>
      </c>
      <c r="CF78" s="293" t="s">
        <v>499</v>
      </c>
      <c r="CG78" s="293" t="s">
        <v>499</v>
      </c>
      <c r="CH78" s="293" t="s">
        <v>499</v>
      </c>
      <c r="CI78" s="293" t="s">
        <v>499</v>
      </c>
      <c r="CJ78" s="293" t="s">
        <v>499</v>
      </c>
      <c r="CK78" s="293" t="s">
        <v>499</v>
      </c>
      <c r="CL78" s="293" t="s">
        <v>499</v>
      </c>
      <c r="CM78" s="293" t="s">
        <v>499</v>
      </c>
      <c r="CN78" s="293" t="s">
        <v>499</v>
      </c>
      <c r="CO78" s="293" t="s">
        <v>499</v>
      </c>
      <c r="CP78" s="293" t="s">
        <v>499</v>
      </c>
      <c r="CQ78" s="293" t="s">
        <v>499</v>
      </c>
    </row>
    <row r="79" spans="1:95" s="296" customFormat="1" ht="16.5" thickBot="1" x14ac:dyDescent="0.3">
      <c r="A79" s="294"/>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445">
        <v>0</v>
      </c>
      <c r="AL79" s="445"/>
      <c r="AM79" s="295">
        <v>1</v>
      </c>
      <c r="AN79" s="295">
        <v>2</v>
      </c>
      <c r="AO79" s="295">
        <v>3</v>
      </c>
      <c r="AP79" s="295">
        <v>4</v>
      </c>
      <c r="AQ79" s="295">
        <v>5</v>
      </c>
      <c r="AR79" s="295">
        <v>6</v>
      </c>
      <c r="AS79" s="295">
        <v>7</v>
      </c>
      <c r="AT79" s="295">
        <v>8</v>
      </c>
      <c r="AU79" s="295">
        <v>9</v>
      </c>
      <c r="AV79" s="295">
        <v>10</v>
      </c>
      <c r="AW79" s="295">
        <v>11</v>
      </c>
      <c r="AX79" s="295">
        <v>12</v>
      </c>
      <c r="AY79" s="295">
        <v>13</v>
      </c>
      <c r="AZ79" s="295">
        <v>14</v>
      </c>
      <c r="BA79" s="295">
        <v>15</v>
      </c>
      <c r="BB79" s="295">
        <v>16</v>
      </c>
      <c r="BC79" s="295">
        <v>17</v>
      </c>
      <c r="BD79" s="295">
        <v>18</v>
      </c>
      <c r="BE79" s="295">
        <v>19</v>
      </c>
      <c r="BF79" s="295">
        <v>20</v>
      </c>
      <c r="BG79" s="295">
        <v>21</v>
      </c>
      <c r="BH79" s="295">
        <v>22</v>
      </c>
      <c r="BI79" s="295">
        <v>23</v>
      </c>
      <c r="BJ79" s="295">
        <v>24</v>
      </c>
      <c r="BK79" s="295">
        <v>25</v>
      </c>
      <c r="BL79" s="295">
        <v>26</v>
      </c>
      <c r="BM79" s="295">
        <v>27</v>
      </c>
      <c r="BN79" s="295">
        <v>28</v>
      </c>
      <c r="BO79" s="295">
        <v>29</v>
      </c>
      <c r="BP79" s="295">
        <v>30</v>
      </c>
      <c r="BQ79" s="295">
        <v>31</v>
      </c>
      <c r="BR79" s="295">
        <v>32</v>
      </c>
      <c r="BS79" s="295">
        <v>33</v>
      </c>
      <c r="BT79" s="295">
        <v>34</v>
      </c>
      <c r="BU79" s="295">
        <v>35</v>
      </c>
      <c r="BV79" s="295">
        <v>36</v>
      </c>
      <c r="BW79" s="295">
        <v>37</v>
      </c>
      <c r="BX79" s="295">
        <v>38</v>
      </c>
      <c r="BY79" s="295">
        <v>39</v>
      </c>
      <c r="BZ79" s="295">
        <v>40</v>
      </c>
      <c r="CA79" s="295">
        <v>41</v>
      </c>
      <c r="CB79" s="295">
        <v>42</v>
      </c>
      <c r="CC79" s="295">
        <v>43</v>
      </c>
      <c r="CD79" s="295">
        <v>44</v>
      </c>
      <c r="CE79" s="295">
        <v>45</v>
      </c>
      <c r="CF79" s="295">
        <v>46</v>
      </c>
      <c r="CG79" s="295">
        <v>47</v>
      </c>
      <c r="CH79" s="295">
        <v>48</v>
      </c>
      <c r="CI79" s="295">
        <v>49</v>
      </c>
      <c r="CJ79" s="295">
        <v>50</v>
      </c>
      <c r="CK79" s="295">
        <v>51</v>
      </c>
      <c r="CL79" s="295">
        <v>52</v>
      </c>
      <c r="CM79" s="295">
        <v>53</v>
      </c>
      <c r="CN79" s="295">
        <v>54</v>
      </c>
      <c r="CO79" s="295">
        <v>55</v>
      </c>
      <c r="CP79" s="295">
        <v>56</v>
      </c>
      <c r="CQ79" s="295">
        <v>57</v>
      </c>
    </row>
    <row r="80" spans="1:95" x14ac:dyDescent="0.25">
      <c r="A80" s="423" t="s">
        <v>266</v>
      </c>
      <c r="B80" s="424"/>
      <c r="C80" s="424"/>
      <c r="D80" s="424"/>
      <c r="E80" s="424"/>
      <c r="F80" s="424"/>
      <c r="G80" s="424"/>
      <c r="H80" s="424"/>
      <c r="I80" s="424"/>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13">
        <v>2025</v>
      </c>
      <c r="AL80" s="406"/>
      <c r="AM80" s="287">
        <v>2026</v>
      </c>
      <c r="AN80" s="287">
        <v>2027</v>
      </c>
      <c r="AO80" s="287">
        <v>2028</v>
      </c>
      <c r="AP80" s="287">
        <v>2029</v>
      </c>
      <c r="AQ80" s="287">
        <v>2030</v>
      </c>
      <c r="AR80" s="287">
        <v>2031</v>
      </c>
      <c r="AS80" s="287">
        <v>2032</v>
      </c>
      <c r="AT80" s="287">
        <v>2033</v>
      </c>
      <c r="AU80" s="287">
        <v>2034</v>
      </c>
      <c r="AV80" s="287">
        <v>2035</v>
      </c>
      <c r="AW80" s="287">
        <v>2036</v>
      </c>
      <c r="AX80" s="287">
        <v>2037</v>
      </c>
      <c r="AY80" s="287">
        <v>2038</v>
      </c>
      <c r="AZ80" s="287">
        <v>2039</v>
      </c>
      <c r="BA80" s="287">
        <v>2040</v>
      </c>
      <c r="BB80" s="287">
        <v>2041</v>
      </c>
      <c r="BC80" s="287">
        <v>2042</v>
      </c>
      <c r="BD80" s="287">
        <v>2043</v>
      </c>
      <c r="BE80" s="287">
        <v>2044</v>
      </c>
      <c r="BF80" s="287">
        <v>2045</v>
      </c>
      <c r="BG80" s="287">
        <v>2046</v>
      </c>
      <c r="BH80" s="287">
        <v>2047</v>
      </c>
      <c r="BI80" s="287">
        <v>2048</v>
      </c>
      <c r="BJ80" s="287">
        <v>2049</v>
      </c>
      <c r="BK80" s="287">
        <v>2050</v>
      </c>
      <c r="BL80" s="287">
        <v>2051</v>
      </c>
      <c r="BM80" s="287">
        <v>2052</v>
      </c>
      <c r="BN80" s="287">
        <v>2053</v>
      </c>
      <c r="BO80" s="287">
        <v>2054</v>
      </c>
      <c r="BP80" s="287" t="s">
        <v>499</v>
      </c>
      <c r="BQ80" s="287" t="s">
        <v>499</v>
      </c>
      <c r="BR80" s="287" t="s">
        <v>499</v>
      </c>
      <c r="BS80" s="287" t="s">
        <v>499</v>
      </c>
      <c r="BT80" s="287" t="s">
        <v>499</v>
      </c>
      <c r="BU80" s="287" t="s">
        <v>499</v>
      </c>
      <c r="BV80" s="287" t="s">
        <v>499</v>
      </c>
      <c r="BW80" s="287" t="s">
        <v>499</v>
      </c>
      <c r="BX80" s="287" t="s">
        <v>499</v>
      </c>
      <c r="BY80" s="287" t="s">
        <v>499</v>
      </c>
      <c r="BZ80" s="287" t="s">
        <v>499</v>
      </c>
      <c r="CA80" s="287" t="s">
        <v>499</v>
      </c>
      <c r="CB80" s="287" t="s">
        <v>499</v>
      </c>
      <c r="CC80" s="287" t="s">
        <v>499</v>
      </c>
      <c r="CD80" s="287" t="s">
        <v>499</v>
      </c>
      <c r="CE80" s="287" t="s">
        <v>499</v>
      </c>
      <c r="CF80" s="287" t="s">
        <v>499</v>
      </c>
      <c r="CG80" s="287" t="s">
        <v>499</v>
      </c>
      <c r="CH80" s="287" t="s">
        <v>499</v>
      </c>
      <c r="CI80" s="287" t="s">
        <v>499</v>
      </c>
      <c r="CJ80" s="287" t="s">
        <v>499</v>
      </c>
      <c r="CK80" s="287" t="s">
        <v>499</v>
      </c>
      <c r="CL80" s="287" t="s">
        <v>499</v>
      </c>
      <c r="CM80" s="287" t="s">
        <v>499</v>
      </c>
      <c r="CN80" s="287" t="s">
        <v>499</v>
      </c>
      <c r="CO80" s="287" t="s">
        <v>499</v>
      </c>
      <c r="CP80" s="287" t="s">
        <v>499</v>
      </c>
      <c r="CQ80" s="287" t="s">
        <v>499</v>
      </c>
    </row>
    <row r="81" spans="1:95" s="258" customFormat="1" ht="15" x14ac:dyDescent="0.25">
      <c r="A81" s="425" t="s">
        <v>265</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v>158740</v>
      </c>
      <c r="AL81" s="428"/>
      <c r="AM81" s="291">
        <v>622873486.39477694</v>
      </c>
      <c r="AN81" s="291">
        <v>650833757.04805732</v>
      </c>
      <c r="AO81" s="291">
        <v>676877122.41085339</v>
      </c>
      <c r="AP81" s="291">
        <v>703962164.13015497</v>
      </c>
      <c r="AQ81" s="291">
        <v>732130549.26022291</v>
      </c>
      <c r="AR81" s="291">
        <v>761425611.53748715</v>
      </c>
      <c r="AS81" s="291">
        <v>791892418.04783583</v>
      </c>
      <c r="AT81" s="291">
        <v>823577838.56059241</v>
      </c>
      <c r="AU81" s="291">
        <v>856530617.63585329</v>
      </c>
      <c r="AV81" s="291">
        <v>890801449.61611819</v>
      </c>
      <c r="AW81" s="291">
        <v>924327431.2423954</v>
      </c>
      <c r="AX81" s="291">
        <v>961310019.25090981</v>
      </c>
      <c r="AY81" s="291">
        <v>999771852.52175856</v>
      </c>
      <c r="AZ81" s="291">
        <v>1039772100.8654351</v>
      </c>
      <c r="BA81" s="291">
        <v>1081372300.8848529</v>
      </c>
      <c r="BB81" s="291">
        <v>1124636450.6470408</v>
      </c>
      <c r="BC81" s="291">
        <v>1169631108.1417105</v>
      </c>
      <c r="BD81" s="291">
        <v>1216425493.6781607</v>
      </c>
      <c r="BE81" s="291">
        <v>1265091596.3780625</v>
      </c>
      <c r="BF81" s="291">
        <v>1315704284.9279547</v>
      </c>
      <c r="BG81" s="291">
        <v>1365209780.3911796</v>
      </c>
      <c r="BH81" s="291">
        <v>1419827079.7855837</v>
      </c>
      <c r="BI81" s="291">
        <v>1476629012.8977582</v>
      </c>
      <c r="BJ81" s="291">
        <v>1535702965.0764136</v>
      </c>
      <c r="BK81" s="291">
        <v>1597139817.084209</v>
      </c>
      <c r="BL81" s="291">
        <v>1661034084.9143097</v>
      </c>
      <c r="BM81" s="291">
        <v>1727484065.1996088</v>
      </c>
      <c r="BN81" s="291">
        <v>1796591986.4383135</v>
      </c>
      <c r="BO81" s="291">
        <v>1868464166.2685602</v>
      </c>
      <c r="BP81" s="291" t="s">
        <v>499</v>
      </c>
      <c r="BQ81" s="291" t="s">
        <v>499</v>
      </c>
      <c r="BR81" s="291" t="s">
        <v>499</v>
      </c>
      <c r="BS81" s="291" t="s">
        <v>499</v>
      </c>
      <c r="BT81" s="291" t="s">
        <v>499</v>
      </c>
      <c r="BU81" s="291" t="s">
        <v>499</v>
      </c>
      <c r="BV81" s="291" t="s">
        <v>499</v>
      </c>
      <c r="BW81" s="291" t="s">
        <v>499</v>
      </c>
      <c r="BX81" s="291" t="s">
        <v>499</v>
      </c>
      <c r="BY81" s="291" t="s">
        <v>499</v>
      </c>
      <c r="BZ81" s="291" t="s">
        <v>499</v>
      </c>
      <c r="CA81" s="291" t="s">
        <v>499</v>
      </c>
      <c r="CB81" s="291" t="s">
        <v>499</v>
      </c>
      <c r="CC81" s="291" t="s">
        <v>499</v>
      </c>
      <c r="CD81" s="291" t="s">
        <v>499</v>
      </c>
      <c r="CE81" s="291" t="s">
        <v>499</v>
      </c>
      <c r="CF81" s="291" t="s">
        <v>499</v>
      </c>
      <c r="CG81" s="291" t="s">
        <v>499</v>
      </c>
      <c r="CH81" s="291" t="s">
        <v>499</v>
      </c>
      <c r="CI81" s="291" t="s">
        <v>499</v>
      </c>
      <c r="CJ81" s="291" t="s">
        <v>499</v>
      </c>
      <c r="CK81" s="291" t="s">
        <v>499</v>
      </c>
      <c r="CL81" s="291" t="s">
        <v>499</v>
      </c>
      <c r="CM81" s="291" t="s">
        <v>499</v>
      </c>
      <c r="CN81" s="291" t="s">
        <v>499</v>
      </c>
      <c r="CO81" s="291" t="s">
        <v>499</v>
      </c>
      <c r="CP81" s="291" t="s">
        <v>499</v>
      </c>
      <c r="CQ81" s="291" t="s">
        <v>499</v>
      </c>
    </row>
    <row r="82" spans="1:95" x14ac:dyDescent="0.25">
      <c r="A82" s="425" t="s">
        <v>264</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9">
        <v>0</v>
      </c>
      <c r="AL82" s="430"/>
      <c r="AM82" s="292">
        <v>132404.5594103045</v>
      </c>
      <c r="AN82" s="292">
        <v>132404.5594103045</v>
      </c>
      <c r="AO82" s="292">
        <v>132404.5594103045</v>
      </c>
      <c r="AP82" s="292">
        <v>132404.5594103045</v>
      </c>
      <c r="AQ82" s="292">
        <v>132404.5594103045</v>
      </c>
      <c r="AR82" s="292">
        <v>132404.5594103045</v>
      </c>
      <c r="AS82" s="292">
        <v>132404.5594103045</v>
      </c>
      <c r="AT82" s="292">
        <v>132404.5594103045</v>
      </c>
      <c r="AU82" s="292">
        <v>132404.5594103045</v>
      </c>
      <c r="AV82" s="292">
        <v>132404.5594103045</v>
      </c>
      <c r="AW82" s="292">
        <v>132404.5594103045</v>
      </c>
      <c r="AX82" s="292">
        <v>132404.5594103045</v>
      </c>
      <c r="AY82" s="292">
        <v>132404.5594103045</v>
      </c>
      <c r="AZ82" s="292">
        <v>132404.5594103045</v>
      </c>
      <c r="BA82" s="292">
        <v>132404.5594103045</v>
      </c>
      <c r="BB82" s="292">
        <v>132404.5594103045</v>
      </c>
      <c r="BC82" s="292">
        <v>132404.5594103045</v>
      </c>
      <c r="BD82" s="292">
        <v>132404.5594103045</v>
      </c>
      <c r="BE82" s="292">
        <v>132404.5594103045</v>
      </c>
      <c r="BF82" s="292">
        <v>132404.5594103045</v>
      </c>
      <c r="BG82" s="292">
        <v>132404.5594103045</v>
      </c>
      <c r="BH82" s="292">
        <v>132404.5594103045</v>
      </c>
      <c r="BI82" s="292">
        <v>132404.5594103045</v>
      </c>
      <c r="BJ82" s="292">
        <v>132404.5594103045</v>
      </c>
      <c r="BK82" s="292">
        <v>132404.5594103045</v>
      </c>
      <c r="BL82" s="292">
        <v>132404.5594103045</v>
      </c>
      <c r="BM82" s="292">
        <v>132404.5594103045</v>
      </c>
      <c r="BN82" s="292">
        <v>132404.5594103045</v>
      </c>
      <c r="BO82" s="292">
        <v>132404.5594103045</v>
      </c>
      <c r="BP82" s="292" t="s">
        <v>551</v>
      </c>
      <c r="BQ82" s="292" t="s">
        <v>551</v>
      </c>
      <c r="BR82" s="292" t="s">
        <v>551</v>
      </c>
      <c r="BS82" s="292" t="s">
        <v>551</v>
      </c>
      <c r="BT82" s="292" t="s">
        <v>551</v>
      </c>
      <c r="BU82" s="292" t="s">
        <v>551</v>
      </c>
      <c r="BV82" s="292" t="s">
        <v>551</v>
      </c>
      <c r="BW82" s="292" t="s">
        <v>551</v>
      </c>
      <c r="BX82" s="292" t="s">
        <v>551</v>
      </c>
      <c r="BY82" s="292" t="s">
        <v>551</v>
      </c>
      <c r="BZ82" s="292" t="s">
        <v>551</v>
      </c>
      <c r="CA82" s="292" t="s">
        <v>551</v>
      </c>
      <c r="CB82" s="292" t="s">
        <v>551</v>
      </c>
      <c r="CC82" s="292" t="s">
        <v>551</v>
      </c>
      <c r="CD82" s="292" t="s">
        <v>551</v>
      </c>
      <c r="CE82" s="292" t="s">
        <v>551</v>
      </c>
      <c r="CF82" s="292" t="s">
        <v>551</v>
      </c>
      <c r="CG82" s="292" t="s">
        <v>551</v>
      </c>
      <c r="CH82" s="292" t="s">
        <v>551</v>
      </c>
      <c r="CI82" s="292" t="s">
        <v>551</v>
      </c>
      <c r="CJ82" s="292" t="s">
        <v>551</v>
      </c>
      <c r="CK82" s="292" t="s">
        <v>551</v>
      </c>
      <c r="CL82" s="292" t="s">
        <v>551</v>
      </c>
      <c r="CM82" s="292" t="s">
        <v>551</v>
      </c>
      <c r="CN82" s="292" t="s">
        <v>551</v>
      </c>
      <c r="CO82" s="292" t="s">
        <v>551</v>
      </c>
      <c r="CP82" s="292" t="s">
        <v>551</v>
      </c>
      <c r="CQ82" s="292" t="s">
        <v>551</v>
      </c>
    </row>
    <row r="83" spans="1:95" x14ac:dyDescent="0.25">
      <c r="A83" s="425" t="s">
        <v>263</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9">
        <v>0</v>
      </c>
      <c r="AL83" s="430"/>
      <c r="AM83" s="292">
        <v>0</v>
      </c>
      <c r="AN83" s="292">
        <v>0</v>
      </c>
      <c r="AO83" s="292">
        <v>0</v>
      </c>
      <c r="AP83" s="292">
        <v>0</v>
      </c>
      <c r="AQ83" s="292">
        <v>0</v>
      </c>
      <c r="AR83" s="292">
        <v>0</v>
      </c>
      <c r="AS83" s="292">
        <v>0</v>
      </c>
      <c r="AT83" s="292">
        <v>0</v>
      </c>
      <c r="AU83" s="292">
        <v>0</v>
      </c>
      <c r="AV83" s="292">
        <v>0</v>
      </c>
      <c r="AW83" s="292">
        <v>0</v>
      </c>
      <c r="AX83" s="292">
        <v>0</v>
      </c>
      <c r="AY83" s="292">
        <v>0</v>
      </c>
      <c r="AZ83" s="292">
        <v>0</v>
      </c>
      <c r="BA83" s="292">
        <v>0</v>
      </c>
      <c r="BB83" s="292">
        <v>0</v>
      </c>
      <c r="BC83" s="292">
        <v>0</v>
      </c>
      <c r="BD83" s="292">
        <v>0</v>
      </c>
      <c r="BE83" s="292">
        <v>0</v>
      </c>
      <c r="BF83" s="292">
        <v>0</v>
      </c>
      <c r="BG83" s="292">
        <v>0</v>
      </c>
      <c r="BH83" s="292">
        <v>0</v>
      </c>
      <c r="BI83" s="292">
        <v>0</v>
      </c>
      <c r="BJ83" s="292">
        <v>0</v>
      </c>
      <c r="BK83" s="292">
        <v>0</v>
      </c>
      <c r="BL83" s="292">
        <v>0</v>
      </c>
      <c r="BM83" s="292">
        <v>0</v>
      </c>
      <c r="BN83" s="292">
        <v>0</v>
      </c>
      <c r="BO83" s="292">
        <v>0</v>
      </c>
      <c r="BP83" s="292">
        <v>0</v>
      </c>
      <c r="BQ83" s="292">
        <v>0</v>
      </c>
      <c r="BR83" s="292">
        <v>0</v>
      </c>
      <c r="BS83" s="292">
        <v>0</v>
      </c>
      <c r="BT83" s="292">
        <v>0</v>
      </c>
      <c r="BU83" s="292">
        <v>0</v>
      </c>
      <c r="BV83" s="292">
        <v>0</v>
      </c>
      <c r="BW83" s="292">
        <v>0</v>
      </c>
      <c r="BX83" s="292">
        <v>0</v>
      </c>
      <c r="BY83" s="292">
        <v>0</v>
      </c>
      <c r="BZ83" s="292">
        <v>0</v>
      </c>
      <c r="CA83" s="292">
        <v>0</v>
      </c>
      <c r="CB83" s="292">
        <v>0</v>
      </c>
      <c r="CC83" s="292">
        <v>0</v>
      </c>
      <c r="CD83" s="292">
        <v>0</v>
      </c>
      <c r="CE83" s="292">
        <v>0</v>
      </c>
      <c r="CF83" s="292">
        <v>0</v>
      </c>
      <c r="CG83" s="292">
        <v>0</v>
      </c>
      <c r="CH83" s="292">
        <v>0</v>
      </c>
      <c r="CI83" s="292">
        <v>0</v>
      </c>
      <c r="CJ83" s="292">
        <v>0</v>
      </c>
      <c r="CK83" s="292">
        <v>0</v>
      </c>
      <c r="CL83" s="292">
        <v>0</v>
      </c>
      <c r="CM83" s="292">
        <v>0</v>
      </c>
      <c r="CN83" s="292">
        <v>0</v>
      </c>
      <c r="CO83" s="292">
        <v>0</v>
      </c>
      <c r="CP83" s="292">
        <v>0</v>
      </c>
      <c r="CQ83" s="292">
        <v>0</v>
      </c>
    </row>
    <row r="84" spans="1:95" x14ac:dyDescent="0.25">
      <c r="A84" s="425" t="s">
        <v>262</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9">
        <v>0</v>
      </c>
      <c r="AL84" s="430"/>
      <c r="AM84" s="292">
        <v>-124574697.2789554</v>
      </c>
      <c r="AN84" s="292">
        <v>-130166751.40961146</v>
      </c>
      <c r="AO84" s="292">
        <v>-135375424.48217064</v>
      </c>
      <c r="AP84" s="292">
        <v>-140792432.82603097</v>
      </c>
      <c r="AQ84" s="292">
        <v>-146426109.85204458</v>
      </c>
      <c r="AR84" s="292">
        <v>-152285122.3074975</v>
      </c>
      <c r="AS84" s="292">
        <v>-158378483.60956717</v>
      </c>
      <c r="AT84" s="292">
        <v>-164715567.71211863</v>
      </c>
      <c r="AU84" s="292">
        <v>-171306123.52717066</v>
      </c>
      <c r="AV84" s="292">
        <v>-178160289.92322373</v>
      </c>
      <c r="AW84" s="292">
        <v>-184865486.24847913</v>
      </c>
      <c r="AX84" s="292">
        <v>-192262003.85018206</v>
      </c>
      <c r="AY84" s="292">
        <v>-199954370.50435162</v>
      </c>
      <c r="AZ84" s="292">
        <v>-207954420.17308712</v>
      </c>
      <c r="BA84" s="292">
        <v>-216274460.17697048</v>
      </c>
      <c r="BB84" s="292">
        <v>-224927290.12940836</v>
      </c>
      <c r="BC84" s="292">
        <v>-233926221.62834215</v>
      </c>
      <c r="BD84" s="292">
        <v>-243285098.73563194</v>
      </c>
      <c r="BE84" s="292">
        <v>-253018319.27561235</v>
      </c>
      <c r="BF84" s="292">
        <v>-263140856.98559093</v>
      </c>
      <c r="BG84" s="292">
        <v>-273041956.0782361</v>
      </c>
      <c r="BH84" s="292">
        <v>-283965415.9571166</v>
      </c>
      <c r="BI84" s="292">
        <v>-295325802.57955122</v>
      </c>
      <c r="BJ84" s="292">
        <v>-307140593.01528263</v>
      </c>
      <c r="BK84" s="292">
        <v>-319427963.41684151</v>
      </c>
      <c r="BL84" s="292">
        <v>-332206816.98286247</v>
      </c>
      <c r="BM84" s="292">
        <v>-345496813.03992176</v>
      </c>
      <c r="BN84" s="292">
        <v>-359318397.28766251</v>
      </c>
      <c r="BO84" s="292">
        <v>-373692833.2537117</v>
      </c>
      <c r="BP84" s="292" t="e">
        <v>#VALUE!</v>
      </c>
      <c r="BQ84" s="292" t="e">
        <v>#VALUE!</v>
      </c>
      <c r="BR84" s="292" t="e">
        <v>#VALUE!</v>
      </c>
      <c r="BS84" s="292" t="e">
        <v>#VALUE!</v>
      </c>
      <c r="BT84" s="292" t="e">
        <v>#VALUE!</v>
      </c>
      <c r="BU84" s="292" t="e">
        <v>#VALUE!</v>
      </c>
      <c r="BV84" s="292" t="e">
        <v>#VALUE!</v>
      </c>
      <c r="BW84" s="292" t="e">
        <v>#VALUE!</v>
      </c>
      <c r="BX84" s="292" t="e">
        <v>#VALUE!</v>
      </c>
      <c r="BY84" s="292" t="e">
        <v>#VALUE!</v>
      </c>
      <c r="BZ84" s="292" t="e">
        <v>#VALUE!</v>
      </c>
      <c r="CA84" s="292" t="e">
        <v>#VALUE!</v>
      </c>
      <c r="CB84" s="292" t="e">
        <v>#VALUE!</v>
      </c>
      <c r="CC84" s="292" t="e">
        <v>#VALUE!</v>
      </c>
      <c r="CD84" s="292" t="e">
        <v>#VALUE!</v>
      </c>
      <c r="CE84" s="292" t="e">
        <v>#VALUE!</v>
      </c>
      <c r="CF84" s="292" t="e">
        <v>#VALUE!</v>
      </c>
      <c r="CG84" s="292" t="e">
        <v>#VALUE!</v>
      </c>
      <c r="CH84" s="292" t="e">
        <v>#VALUE!</v>
      </c>
      <c r="CI84" s="292" t="e">
        <v>#VALUE!</v>
      </c>
      <c r="CJ84" s="292" t="e">
        <v>#VALUE!</v>
      </c>
      <c r="CK84" s="292" t="e">
        <v>#VALUE!</v>
      </c>
      <c r="CL84" s="292" t="e">
        <v>#VALUE!</v>
      </c>
      <c r="CM84" s="292" t="e">
        <v>#VALUE!</v>
      </c>
      <c r="CN84" s="292" t="e">
        <v>#VALUE!</v>
      </c>
      <c r="CO84" s="292" t="e">
        <v>#VALUE!</v>
      </c>
      <c r="CP84" s="292" t="e">
        <v>#VALUE!</v>
      </c>
      <c r="CQ84" s="292" t="e">
        <v>#VALUE!</v>
      </c>
    </row>
    <row r="85" spans="1:95" x14ac:dyDescent="0.25">
      <c r="A85" s="425" t="s">
        <v>261</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43">
        <v>-736198.44457976613</v>
      </c>
      <c r="AL85" s="444"/>
      <c r="AM85" s="297">
        <v>736198.44457976613</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v>0</v>
      </c>
      <c r="BM85" s="297">
        <v>0</v>
      </c>
      <c r="BN85" s="297">
        <v>0</v>
      </c>
      <c r="BO85" s="297">
        <v>0</v>
      </c>
      <c r="BP85" s="297">
        <v>0</v>
      </c>
      <c r="BQ85" s="297">
        <v>0</v>
      </c>
      <c r="BR85" s="297">
        <v>0</v>
      </c>
      <c r="BS85" s="297">
        <v>0</v>
      </c>
      <c r="BT85" s="297">
        <v>0</v>
      </c>
      <c r="BU85" s="297">
        <v>0</v>
      </c>
      <c r="BV85" s="297">
        <v>0</v>
      </c>
      <c r="BW85" s="297">
        <v>0</v>
      </c>
      <c r="BX85" s="297">
        <v>0</v>
      </c>
      <c r="BY85" s="297">
        <v>0</v>
      </c>
      <c r="BZ85" s="297">
        <v>0</v>
      </c>
      <c r="CA85" s="297">
        <v>0</v>
      </c>
      <c r="CB85" s="297">
        <v>0</v>
      </c>
      <c r="CC85" s="297">
        <v>0</v>
      </c>
      <c r="CD85" s="297">
        <v>0</v>
      </c>
      <c r="CE85" s="297">
        <v>0</v>
      </c>
      <c r="CF85" s="297">
        <v>0</v>
      </c>
      <c r="CG85" s="297">
        <v>0</v>
      </c>
      <c r="CH85" s="297">
        <v>0</v>
      </c>
      <c r="CI85" s="297">
        <v>0</v>
      </c>
      <c r="CJ85" s="297">
        <v>0</v>
      </c>
      <c r="CK85" s="297">
        <v>0</v>
      </c>
      <c r="CL85" s="297">
        <v>0</v>
      </c>
      <c r="CM85" s="297">
        <v>0</v>
      </c>
      <c r="CN85" s="297">
        <v>0</v>
      </c>
      <c r="CO85" s="297">
        <v>0</v>
      </c>
      <c r="CP85" s="297">
        <v>0</v>
      </c>
      <c r="CQ85" s="297">
        <v>0</v>
      </c>
    </row>
    <row r="86" spans="1:95" x14ac:dyDescent="0.25">
      <c r="A86" s="425" t="s">
        <v>260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29">
        <v>0</v>
      </c>
      <c r="AL86" s="430"/>
      <c r="AM86" s="292">
        <v>0</v>
      </c>
      <c r="AN86" s="292">
        <v>0</v>
      </c>
      <c r="AO86" s="292">
        <v>0</v>
      </c>
      <c r="AP86" s="292">
        <v>0</v>
      </c>
      <c r="AQ86" s="292">
        <v>0</v>
      </c>
      <c r="AR86" s="292">
        <v>0</v>
      </c>
      <c r="AS86" s="292">
        <v>0</v>
      </c>
      <c r="AT86" s="292">
        <v>0</v>
      </c>
      <c r="AU86" s="292">
        <v>0</v>
      </c>
      <c r="AV86" s="292">
        <v>0</v>
      </c>
      <c r="AW86" s="292">
        <v>0</v>
      </c>
      <c r="AX86" s="292">
        <v>0</v>
      </c>
      <c r="AY86" s="292">
        <v>0</v>
      </c>
      <c r="AZ86" s="292">
        <v>0</v>
      </c>
      <c r="BA86" s="292">
        <v>0</v>
      </c>
      <c r="BB86" s="292">
        <v>0</v>
      </c>
      <c r="BC86" s="292">
        <v>0</v>
      </c>
      <c r="BD86" s="292">
        <v>0</v>
      </c>
      <c r="BE86" s="292">
        <v>0</v>
      </c>
      <c r="BF86" s="292">
        <v>0</v>
      </c>
      <c r="BG86" s="292">
        <v>0</v>
      </c>
      <c r="BH86" s="292">
        <v>0</v>
      </c>
      <c r="BI86" s="292">
        <v>0</v>
      </c>
      <c r="BJ86" s="292">
        <v>0</v>
      </c>
      <c r="BK86" s="292">
        <v>0</v>
      </c>
      <c r="BL86" s="292">
        <v>0</v>
      </c>
      <c r="BM86" s="292">
        <v>0</v>
      </c>
      <c r="BN86" s="292">
        <v>0</v>
      </c>
      <c r="BO86" s="292">
        <v>0</v>
      </c>
      <c r="BP86" s="292" t="s">
        <v>499</v>
      </c>
      <c r="BQ86" s="292" t="s">
        <v>499</v>
      </c>
      <c r="BR86" s="292" t="s">
        <v>499</v>
      </c>
      <c r="BS86" s="292" t="s">
        <v>499</v>
      </c>
      <c r="BT86" s="292" t="s">
        <v>499</v>
      </c>
      <c r="BU86" s="292" t="s">
        <v>499</v>
      </c>
      <c r="BV86" s="292" t="s">
        <v>499</v>
      </c>
      <c r="BW86" s="292" t="s">
        <v>499</v>
      </c>
      <c r="BX86" s="292" t="s">
        <v>499</v>
      </c>
      <c r="BY86" s="292" t="s">
        <v>499</v>
      </c>
      <c r="BZ86" s="292" t="s">
        <v>499</v>
      </c>
      <c r="CA86" s="292" t="s">
        <v>499</v>
      </c>
      <c r="CB86" s="292" t="s">
        <v>499</v>
      </c>
      <c r="CC86" s="292" t="s">
        <v>499</v>
      </c>
      <c r="CD86" s="292" t="s">
        <v>499</v>
      </c>
      <c r="CE86" s="292" t="s">
        <v>499</v>
      </c>
      <c r="CF86" s="292" t="s">
        <v>499</v>
      </c>
      <c r="CG86" s="292" t="s">
        <v>499</v>
      </c>
      <c r="CH86" s="292" t="s">
        <v>499</v>
      </c>
      <c r="CI86" s="292" t="s">
        <v>499</v>
      </c>
      <c r="CJ86" s="292" t="s">
        <v>499</v>
      </c>
      <c r="CK86" s="292" t="s">
        <v>499</v>
      </c>
      <c r="CL86" s="292" t="s">
        <v>499</v>
      </c>
      <c r="CM86" s="292" t="s">
        <v>499</v>
      </c>
      <c r="CN86" s="292" t="s">
        <v>499</v>
      </c>
      <c r="CO86" s="292" t="s">
        <v>499</v>
      </c>
      <c r="CP86" s="292" t="s">
        <v>499</v>
      </c>
      <c r="CQ86" s="292" t="s">
        <v>499</v>
      </c>
    </row>
    <row r="87" spans="1:95" x14ac:dyDescent="0.25">
      <c r="A87" s="425" t="s">
        <v>259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29">
        <v>-3839732.2228988302</v>
      </c>
      <c r="AL87" s="430"/>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1</v>
      </c>
      <c r="BH87" s="292">
        <v>2</v>
      </c>
      <c r="BI87" s="292">
        <v>3</v>
      </c>
      <c r="BJ87" s="292">
        <v>4</v>
      </c>
      <c r="BK87" s="292">
        <v>5</v>
      </c>
      <c r="BL87" s="292">
        <v>6</v>
      </c>
      <c r="BM87" s="292">
        <v>7</v>
      </c>
      <c r="BN87" s="292">
        <v>8</v>
      </c>
      <c r="BO87" s="292">
        <v>9</v>
      </c>
      <c r="BP87" s="292">
        <v>10</v>
      </c>
      <c r="BQ87" s="292">
        <v>11</v>
      </c>
      <c r="BR87" s="292">
        <v>12</v>
      </c>
      <c r="BS87" s="292">
        <v>13</v>
      </c>
      <c r="BT87" s="292">
        <v>14</v>
      </c>
      <c r="BU87" s="292">
        <v>15</v>
      </c>
      <c r="BV87" s="292">
        <v>16</v>
      </c>
      <c r="BW87" s="292">
        <v>17</v>
      </c>
      <c r="BX87" s="292">
        <v>18</v>
      </c>
      <c r="BY87" s="292">
        <v>19</v>
      </c>
      <c r="BZ87" s="292">
        <v>20</v>
      </c>
      <c r="CA87" s="292">
        <v>21</v>
      </c>
      <c r="CB87" s="292">
        <v>22</v>
      </c>
      <c r="CC87" s="292">
        <v>23</v>
      </c>
      <c r="CD87" s="292">
        <v>24</v>
      </c>
      <c r="CE87" s="292">
        <v>25</v>
      </c>
      <c r="CF87" s="292">
        <v>26</v>
      </c>
      <c r="CG87" s="292">
        <v>27</v>
      </c>
      <c r="CH87" s="292">
        <v>28</v>
      </c>
      <c r="CI87" s="292">
        <v>29</v>
      </c>
      <c r="CJ87" s="292">
        <v>30</v>
      </c>
      <c r="CK87" s="292">
        <v>31</v>
      </c>
      <c r="CL87" s="292">
        <v>32</v>
      </c>
      <c r="CM87" s="292">
        <v>33</v>
      </c>
      <c r="CN87" s="292">
        <v>34</v>
      </c>
      <c r="CO87" s="292">
        <v>35</v>
      </c>
      <c r="CP87" s="292">
        <v>36</v>
      </c>
      <c r="CQ87" s="292">
        <v>37</v>
      </c>
    </row>
    <row r="88" spans="1:95" x14ac:dyDescent="0.25">
      <c r="A88" s="425" t="s">
        <v>258</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9">
        <v>0</v>
      </c>
      <c r="AL88" s="430"/>
      <c r="AM88" s="292">
        <v>0</v>
      </c>
      <c r="AN88" s="292">
        <v>0</v>
      </c>
      <c r="AO88" s="292">
        <v>0</v>
      </c>
      <c r="AP88" s="292">
        <v>0</v>
      </c>
      <c r="AQ88" s="292">
        <v>0</v>
      </c>
      <c r="AR88" s="292">
        <v>0</v>
      </c>
      <c r="AS88" s="292">
        <v>0</v>
      </c>
      <c r="AT88" s="292">
        <v>0</v>
      </c>
      <c r="AU88" s="292">
        <v>0</v>
      </c>
      <c r="AV88" s="292">
        <v>0</v>
      </c>
      <c r="AW88" s="292">
        <v>0</v>
      </c>
      <c r="AX88" s="292">
        <v>0</v>
      </c>
      <c r="AY88" s="292">
        <v>0</v>
      </c>
      <c r="AZ88" s="292">
        <v>0</v>
      </c>
      <c r="BA88" s="292">
        <v>0</v>
      </c>
      <c r="BB88" s="292">
        <v>0</v>
      </c>
      <c r="BC88" s="292">
        <v>0</v>
      </c>
      <c r="BD88" s="292">
        <v>0</v>
      </c>
      <c r="BE88" s="292">
        <v>0</v>
      </c>
      <c r="BF88" s="292">
        <v>0</v>
      </c>
      <c r="BG88" s="292">
        <v>0</v>
      </c>
      <c r="BH88" s="292">
        <v>0</v>
      </c>
      <c r="BI88" s="292">
        <v>0</v>
      </c>
      <c r="BJ88" s="292">
        <v>0</v>
      </c>
      <c r="BK88" s="292">
        <v>0</v>
      </c>
      <c r="BL88" s="292">
        <v>0</v>
      </c>
      <c r="BM88" s="292">
        <v>0</v>
      </c>
      <c r="BN88" s="292">
        <v>0</v>
      </c>
      <c r="BO88" s="292">
        <v>0</v>
      </c>
      <c r="BP88" s="292">
        <v>0</v>
      </c>
      <c r="BQ88" s="292">
        <v>0</v>
      </c>
      <c r="BR88" s="292">
        <v>0</v>
      </c>
      <c r="BS88" s="292">
        <v>0</v>
      </c>
      <c r="BT88" s="292">
        <v>0</v>
      </c>
      <c r="BU88" s="292">
        <v>0</v>
      </c>
      <c r="BV88" s="292">
        <v>0</v>
      </c>
      <c r="BW88" s="292">
        <v>0</v>
      </c>
      <c r="BX88" s="292">
        <v>0</v>
      </c>
      <c r="BY88" s="292">
        <v>0</v>
      </c>
      <c r="BZ88" s="292">
        <v>0</v>
      </c>
      <c r="CA88" s="292">
        <v>0</v>
      </c>
      <c r="CB88" s="292">
        <v>0</v>
      </c>
      <c r="CC88" s="292">
        <v>0</v>
      </c>
      <c r="CD88" s="292">
        <v>0</v>
      </c>
      <c r="CE88" s="292">
        <v>0</v>
      </c>
      <c r="CF88" s="292">
        <v>0</v>
      </c>
      <c r="CG88" s="292">
        <v>0</v>
      </c>
      <c r="CH88" s="292">
        <v>0</v>
      </c>
      <c r="CI88" s="292">
        <v>0</v>
      </c>
      <c r="CJ88" s="292">
        <v>0</v>
      </c>
      <c r="CK88" s="292">
        <v>0</v>
      </c>
      <c r="CL88" s="292">
        <v>0</v>
      </c>
      <c r="CM88" s="292">
        <v>0</v>
      </c>
      <c r="CN88" s="292">
        <v>0</v>
      </c>
      <c r="CO88" s="292">
        <v>0</v>
      </c>
      <c r="CP88" s="292">
        <v>0</v>
      </c>
      <c r="CQ88" s="292">
        <v>0</v>
      </c>
    </row>
    <row r="89" spans="1:95" s="258" customFormat="1" ht="15" x14ac:dyDescent="0.25">
      <c r="A89" s="425" t="s">
        <v>257</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v>-4417190.6674785968</v>
      </c>
      <c r="AL89" s="428"/>
      <c r="AM89" s="291">
        <v>499167392.11981165</v>
      </c>
      <c r="AN89" s="291">
        <v>520799410.19785619</v>
      </c>
      <c r="AO89" s="291">
        <v>541634102.48809314</v>
      </c>
      <c r="AP89" s="291">
        <v>563302135.86353433</v>
      </c>
      <c r="AQ89" s="291">
        <v>585836843.96758866</v>
      </c>
      <c r="AR89" s="291">
        <v>609272893.78939998</v>
      </c>
      <c r="AS89" s="291">
        <v>633646338.997679</v>
      </c>
      <c r="AT89" s="291">
        <v>658994675.40788412</v>
      </c>
      <c r="AU89" s="291">
        <v>685356898.66809297</v>
      </c>
      <c r="AV89" s="291">
        <v>712773564.25230479</v>
      </c>
      <c r="AW89" s="291">
        <v>739594349.55332661</v>
      </c>
      <c r="AX89" s="291">
        <v>769180419.96013808</v>
      </c>
      <c r="AY89" s="291">
        <v>799949886.57681727</v>
      </c>
      <c r="AZ89" s="291">
        <v>831950085.25175834</v>
      </c>
      <c r="BA89" s="291">
        <v>865230245.26729274</v>
      </c>
      <c r="BB89" s="291">
        <v>899841565.07704282</v>
      </c>
      <c r="BC89" s="291">
        <v>935837291.0727787</v>
      </c>
      <c r="BD89" s="291">
        <v>973272799.50193906</v>
      </c>
      <c r="BE89" s="291">
        <v>1012205681.6618605</v>
      </c>
      <c r="BF89" s="291">
        <v>1052695832.5017741</v>
      </c>
      <c r="BG89" s="291">
        <v>1092300229.8723538</v>
      </c>
      <c r="BH89" s="291">
        <v>1135994070.3878775</v>
      </c>
      <c r="BI89" s="291">
        <v>1181435617.8776174</v>
      </c>
      <c r="BJ89" s="291">
        <v>1228694780.6205413</v>
      </c>
      <c r="BK89" s="291">
        <v>1277844263.2267778</v>
      </c>
      <c r="BL89" s="291">
        <v>1328959678.4908576</v>
      </c>
      <c r="BM89" s="291">
        <v>1382119663.7190974</v>
      </c>
      <c r="BN89" s="291">
        <v>1437406001.7100613</v>
      </c>
      <c r="BO89" s="291">
        <v>1494903746.5742588</v>
      </c>
      <c r="BP89" s="291" t="s">
        <v>551</v>
      </c>
      <c r="BQ89" s="291" t="s">
        <v>551</v>
      </c>
      <c r="BR89" s="291" t="s">
        <v>551</v>
      </c>
      <c r="BS89" s="291" t="s">
        <v>551</v>
      </c>
      <c r="BT89" s="291" t="s">
        <v>551</v>
      </c>
      <c r="BU89" s="291" t="s">
        <v>551</v>
      </c>
      <c r="BV89" s="291" t="s">
        <v>551</v>
      </c>
      <c r="BW89" s="291" t="s">
        <v>551</v>
      </c>
      <c r="BX89" s="291" t="s">
        <v>551</v>
      </c>
      <c r="BY89" s="291" t="s">
        <v>551</v>
      </c>
      <c r="BZ89" s="291" t="s">
        <v>551</v>
      </c>
      <c r="CA89" s="291" t="s">
        <v>551</v>
      </c>
      <c r="CB89" s="291" t="s">
        <v>551</v>
      </c>
      <c r="CC89" s="291" t="s">
        <v>551</v>
      </c>
      <c r="CD89" s="291" t="s">
        <v>551</v>
      </c>
      <c r="CE89" s="291" t="s">
        <v>551</v>
      </c>
      <c r="CF89" s="291" t="s">
        <v>551</v>
      </c>
      <c r="CG89" s="291" t="s">
        <v>551</v>
      </c>
      <c r="CH89" s="291" t="s">
        <v>551</v>
      </c>
      <c r="CI89" s="291" t="s">
        <v>551</v>
      </c>
      <c r="CJ89" s="291" t="s">
        <v>551</v>
      </c>
      <c r="CK89" s="291" t="s">
        <v>551</v>
      </c>
      <c r="CL89" s="291" t="s">
        <v>551</v>
      </c>
      <c r="CM89" s="291" t="s">
        <v>551</v>
      </c>
      <c r="CN89" s="291" t="s">
        <v>551</v>
      </c>
      <c r="CO89" s="291" t="s">
        <v>551</v>
      </c>
      <c r="CP89" s="291" t="s">
        <v>551</v>
      </c>
      <c r="CQ89" s="291" t="s">
        <v>551</v>
      </c>
    </row>
    <row r="90" spans="1:95" s="258" customFormat="1" ht="15" x14ac:dyDescent="0.25">
      <c r="A90" s="425" t="s">
        <v>256</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-4417190.6674785968</v>
      </c>
      <c r="AL90" s="428"/>
      <c r="AM90" s="291">
        <v>494750201.45233303</v>
      </c>
      <c r="AN90" s="291">
        <v>1015549611.6501892</v>
      </c>
      <c r="AO90" s="291">
        <v>1557183714.1382823</v>
      </c>
      <c r="AP90" s="291">
        <v>2120485850.0018167</v>
      </c>
      <c r="AQ90" s="291">
        <v>2706322693.9694052</v>
      </c>
      <c r="AR90" s="291">
        <v>3315595587.7588053</v>
      </c>
      <c r="AS90" s="291">
        <v>3949241926.756484</v>
      </c>
      <c r="AT90" s="291">
        <v>4608236602.1643677</v>
      </c>
      <c r="AU90" s="291">
        <v>5293593500.8324604</v>
      </c>
      <c r="AV90" s="291">
        <v>6006367065.0847654</v>
      </c>
      <c r="AW90" s="291">
        <v>6745961414.638092</v>
      </c>
      <c r="AX90" s="291">
        <v>7515141834.5982304</v>
      </c>
      <c r="AY90" s="291">
        <v>8315091721.1750479</v>
      </c>
      <c r="AZ90" s="291">
        <v>9147041806.4268055</v>
      </c>
      <c r="BA90" s="291">
        <v>10012272051.694098</v>
      </c>
      <c r="BB90" s="291">
        <v>10912113616.771141</v>
      </c>
      <c r="BC90" s="291">
        <v>11847950907.84392</v>
      </c>
      <c r="BD90" s="291">
        <v>12821223707.34586</v>
      </c>
      <c r="BE90" s="291">
        <v>13833429389.007721</v>
      </c>
      <c r="BF90" s="291">
        <v>14886125221.509495</v>
      </c>
      <c r="BG90" s="291">
        <v>15978425451.381849</v>
      </c>
      <c r="BH90" s="291">
        <v>17114419521.769726</v>
      </c>
      <c r="BI90" s="291">
        <v>18295855139.647343</v>
      </c>
      <c r="BJ90" s="291">
        <v>19524549920.267883</v>
      </c>
      <c r="BK90" s="291">
        <v>20802394183.494659</v>
      </c>
      <c r="BL90" s="291">
        <v>22131353861.985516</v>
      </c>
      <c r="BM90" s="291">
        <v>23513473525.704613</v>
      </c>
      <c r="BN90" s="291">
        <v>24950879527.414673</v>
      </c>
      <c r="BO90" s="291">
        <v>26445783273.98893</v>
      </c>
      <c r="BP90" s="291" t="s">
        <v>551</v>
      </c>
      <c r="BQ90" s="291" t="s">
        <v>551</v>
      </c>
      <c r="BR90" s="291" t="s">
        <v>551</v>
      </c>
      <c r="BS90" s="291" t="s">
        <v>551</v>
      </c>
      <c r="BT90" s="291" t="s">
        <v>551</v>
      </c>
      <c r="BU90" s="291" t="s">
        <v>551</v>
      </c>
      <c r="BV90" s="291" t="s">
        <v>551</v>
      </c>
      <c r="BW90" s="291" t="s">
        <v>551</v>
      </c>
      <c r="BX90" s="291" t="s">
        <v>551</v>
      </c>
      <c r="BY90" s="291" t="s">
        <v>551</v>
      </c>
      <c r="BZ90" s="291" t="s">
        <v>551</v>
      </c>
      <c r="CA90" s="291" t="s">
        <v>551</v>
      </c>
      <c r="CB90" s="291" t="s">
        <v>551</v>
      </c>
      <c r="CC90" s="291" t="s">
        <v>551</v>
      </c>
      <c r="CD90" s="291" t="s">
        <v>551</v>
      </c>
      <c r="CE90" s="291" t="s">
        <v>551</v>
      </c>
      <c r="CF90" s="291" t="s">
        <v>551</v>
      </c>
      <c r="CG90" s="291" t="s">
        <v>551</v>
      </c>
      <c r="CH90" s="291" t="s">
        <v>551</v>
      </c>
      <c r="CI90" s="291" t="s">
        <v>551</v>
      </c>
      <c r="CJ90" s="291" t="s">
        <v>551</v>
      </c>
      <c r="CK90" s="291" t="s">
        <v>551</v>
      </c>
      <c r="CL90" s="291" t="s">
        <v>551</v>
      </c>
      <c r="CM90" s="291" t="s">
        <v>551</v>
      </c>
      <c r="CN90" s="291" t="s">
        <v>551</v>
      </c>
      <c r="CO90" s="291" t="s">
        <v>551</v>
      </c>
      <c r="CP90" s="291" t="s">
        <v>551</v>
      </c>
      <c r="CQ90" s="291" t="s">
        <v>551</v>
      </c>
    </row>
    <row r="91" spans="1:95" x14ac:dyDescent="0.25">
      <c r="A91" s="425" t="s">
        <v>255</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46">
        <v>1</v>
      </c>
      <c r="AL91" s="447"/>
      <c r="AM91" s="298">
        <v>0.87742388347810829</v>
      </c>
      <c r="AN91" s="298">
        <v>0.76987267129780501</v>
      </c>
      <c r="AO91" s="298">
        <v>0.67550466903378525</v>
      </c>
      <c r="AP91" s="298">
        <v>0.59270393001121813</v>
      </c>
      <c r="AQ91" s="298">
        <v>0.52005258402317989</v>
      </c>
      <c r="AR91" s="298">
        <v>0.45630655788644375</v>
      </c>
      <c r="AS91" s="298">
        <v>0.40037427207725179</v>
      </c>
      <c r="AT91" s="298">
        <v>0.35129794865074299</v>
      </c>
      <c r="AU91" s="298">
        <v>0.30823721036302798</v>
      </c>
      <c r="AV91" s="298">
        <v>0.27045469014918666</v>
      </c>
      <c r="AW91" s="298">
        <v>0.23730340453556784</v>
      </c>
      <c r="AX91" s="298">
        <v>0.20821567477017444</v>
      </c>
      <c r="AY91" s="298">
        <v>0.18269340595786127</v>
      </c>
      <c r="AZ91" s="298">
        <v>0.16029955774138921</v>
      </c>
      <c r="BA91" s="298">
        <v>0.14065066047327299</v>
      </c>
      <c r="BB91" s="298">
        <v>0.12341024872622003</v>
      </c>
      <c r="BC91" s="298">
        <v>0.10828309969835925</v>
      </c>
      <c r="BD91" s="298">
        <v>9.5010177852381555E-2</v>
      </c>
      <c r="BE91" s="298">
        <v>8.3364199221182392E-2</v>
      </c>
      <c r="BF91" s="298">
        <v>7.3145739423692541E-2</v>
      </c>
      <c r="BG91" s="298">
        <v>6.4179818745014078E-2</v>
      </c>
      <c r="BH91" s="298">
        <v>5.6312905804171344E-2</v>
      </c>
      <c r="BI91" s="298">
        <v>4.9410288500632928E-2</v>
      </c>
      <c r="BJ91" s="298">
        <v>4.3353767219999062E-2</v>
      </c>
      <c r="BK91" s="298">
        <v>3.8039630797577488E-2</v>
      </c>
      <c r="BL91" s="298">
        <v>3.3376880580483895E-2</v>
      </c>
      <c r="BM91" s="298">
        <v>2.9285672177313236E-2</v>
      </c>
      <c r="BN91" s="298">
        <v>2.5695948212084964E-2</v>
      </c>
      <c r="BO91" s="298">
        <v>2.2546238669899948E-2</v>
      </c>
      <c r="BP91" s="298" t="s">
        <v>551</v>
      </c>
      <c r="BQ91" s="298" t="s">
        <v>551</v>
      </c>
      <c r="BR91" s="298" t="s">
        <v>551</v>
      </c>
      <c r="BS91" s="298" t="s">
        <v>551</v>
      </c>
      <c r="BT91" s="298" t="s">
        <v>551</v>
      </c>
      <c r="BU91" s="298" t="s">
        <v>551</v>
      </c>
      <c r="BV91" s="298" t="s">
        <v>551</v>
      </c>
      <c r="BW91" s="298" t="s">
        <v>551</v>
      </c>
      <c r="BX91" s="298" t="s">
        <v>551</v>
      </c>
      <c r="BY91" s="298" t="s">
        <v>551</v>
      </c>
      <c r="BZ91" s="298" t="s">
        <v>551</v>
      </c>
      <c r="CA91" s="298" t="s">
        <v>551</v>
      </c>
      <c r="CB91" s="298" t="s">
        <v>551</v>
      </c>
      <c r="CC91" s="298" t="s">
        <v>551</v>
      </c>
      <c r="CD91" s="298" t="s">
        <v>551</v>
      </c>
      <c r="CE91" s="298" t="s">
        <v>551</v>
      </c>
      <c r="CF91" s="298" t="s">
        <v>551</v>
      </c>
      <c r="CG91" s="298" t="s">
        <v>551</v>
      </c>
      <c r="CH91" s="298" t="s">
        <v>551</v>
      </c>
      <c r="CI91" s="298" t="s">
        <v>551</v>
      </c>
      <c r="CJ91" s="298" t="s">
        <v>551</v>
      </c>
      <c r="CK91" s="298" t="s">
        <v>551</v>
      </c>
      <c r="CL91" s="298" t="s">
        <v>551</v>
      </c>
      <c r="CM91" s="298" t="s">
        <v>551</v>
      </c>
      <c r="CN91" s="298" t="s">
        <v>551</v>
      </c>
      <c r="CO91" s="298" t="s">
        <v>551</v>
      </c>
      <c r="CP91" s="298" t="s">
        <v>551</v>
      </c>
      <c r="CQ91" s="298" t="s">
        <v>551</v>
      </c>
    </row>
    <row r="92" spans="1:95" s="258" customFormat="1" ht="14.25" x14ac:dyDescent="0.25">
      <c r="A92" s="448" t="s">
        <v>254</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57">
        <v>-4417190.6674785968</v>
      </c>
      <c r="AL92" s="458"/>
      <c r="AM92" s="299">
        <v>437981391.69940484</v>
      </c>
      <c r="AN92" s="299">
        <v>400949233.13934487</v>
      </c>
      <c r="AO92" s="299">
        <v>365876365.13863069</v>
      </c>
      <c r="AP92" s="299">
        <v>333871389.71002996</v>
      </c>
      <c r="AQ92" s="299">
        <v>304665964.52132893</v>
      </c>
      <c r="AR92" s="299">
        <v>278015216.97855395</v>
      </c>
      <c r="AS92" s="299">
        <v>253695691.73061126</v>
      </c>
      <c r="AT92" s="299">
        <v>231503477.64255193</v>
      </c>
      <c r="AU92" s="299">
        <v>211252498.54850942</v>
      </c>
      <c r="AV92" s="299">
        <v>192772953.46638849</v>
      </c>
      <c r="AW92" s="299">
        <v>175508257.12427324</v>
      </c>
      <c r="AX92" s="299">
        <v>160155420.16200632</v>
      </c>
      <c r="AY92" s="299">
        <v>146145569.37432355</v>
      </c>
      <c r="AZ92" s="299">
        <v>133361230.72876792</v>
      </c>
      <c r="BA92" s="299">
        <v>121695205.4582967</v>
      </c>
      <c r="BB92" s="299">
        <v>111049671.36034895</v>
      </c>
      <c r="BC92" s="299">
        <v>101335362.69067614</v>
      </c>
      <c r="BD92" s="299">
        <v>92470821.77956453</v>
      </c>
      <c r="BE92" s="299">
        <v>84381716.098872066</v>
      </c>
      <c r="BF92" s="299">
        <v>77000215.056581855</v>
      </c>
      <c r="BG92" s="299">
        <v>70103630.768344879</v>
      </c>
      <c r="BH92" s="299">
        <v>63971127.079849735</v>
      </c>
      <c r="BI92" s="299">
        <v>58375074.724256597</v>
      </c>
      <c r="BJ92" s="299">
        <v>53268547.503450766</v>
      </c>
      <c r="BK92" s="299">
        <v>48608723.989949048</v>
      </c>
      <c r="BL92" s="299">
        <v>44356528.485267624</v>
      </c>
      <c r="BM92" s="299">
        <v>40476303.381495893</v>
      </c>
      <c r="BN92" s="299">
        <v>36935510.179681845</v>
      </c>
      <c r="BO92" s="299">
        <v>33704456.658790864</v>
      </c>
      <c r="BP92" s="299" t="s">
        <v>551</v>
      </c>
      <c r="BQ92" s="299" t="s">
        <v>551</v>
      </c>
      <c r="BR92" s="299" t="s">
        <v>551</v>
      </c>
      <c r="BS92" s="299" t="s">
        <v>551</v>
      </c>
      <c r="BT92" s="299" t="s">
        <v>551</v>
      </c>
      <c r="BU92" s="299" t="s">
        <v>551</v>
      </c>
      <c r="BV92" s="299" t="s">
        <v>551</v>
      </c>
      <c r="BW92" s="299" t="s">
        <v>551</v>
      </c>
      <c r="BX92" s="299" t="s">
        <v>551</v>
      </c>
      <c r="BY92" s="299" t="s">
        <v>551</v>
      </c>
      <c r="BZ92" s="299" t="s">
        <v>551</v>
      </c>
      <c r="CA92" s="299" t="s">
        <v>551</v>
      </c>
      <c r="CB92" s="299" t="s">
        <v>551</v>
      </c>
      <c r="CC92" s="299" t="s">
        <v>551</v>
      </c>
      <c r="CD92" s="299" t="s">
        <v>551</v>
      </c>
      <c r="CE92" s="299" t="s">
        <v>551</v>
      </c>
      <c r="CF92" s="299" t="s">
        <v>551</v>
      </c>
      <c r="CG92" s="299" t="s">
        <v>551</v>
      </c>
      <c r="CH92" s="299" t="s">
        <v>551</v>
      </c>
      <c r="CI92" s="299" t="s">
        <v>551</v>
      </c>
      <c r="CJ92" s="299" t="s">
        <v>551</v>
      </c>
      <c r="CK92" s="299" t="s">
        <v>551</v>
      </c>
      <c r="CL92" s="299" t="s">
        <v>551</v>
      </c>
      <c r="CM92" s="299" t="s">
        <v>551</v>
      </c>
      <c r="CN92" s="299" t="s">
        <v>551</v>
      </c>
      <c r="CO92" s="299" t="s">
        <v>551</v>
      </c>
      <c r="CP92" s="299" t="s">
        <v>551</v>
      </c>
      <c r="CQ92" s="299" t="s">
        <v>551</v>
      </c>
    </row>
    <row r="93" spans="1:95" s="258" customFormat="1" ht="14.25" x14ac:dyDescent="0.25">
      <c r="A93" s="448" t="s">
        <v>253</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v>-4417190.6674785968</v>
      </c>
      <c r="AL93" s="458"/>
      <c r="AM93" s="299">
        <v>433564201.03192621</v>
      </c>
      <c r="AN93" s="299">
        <v>834513434.17127109</v>
      </c>
      <c r="AO93" s="299">
        <v>1200389799.3099017</v>
      </c>
      <c r="AP93" s="299">
        <v>1534261189.0199318</v>
      </c>
      <c r="AQ93" s="299">
        <v>1838927153.5412607</v>
      </c>
      <c r="AR93" s="299">
        <v>2116942370.5198147</v>
      </c>
      <c r="AS93" s="299">
        <v>2370638062.2504258</v>
      </c>
      <c r="AT93" s="299">
        <v>2602141539.8929777</v>
      </c>
      <c r="AU93" s="299">
        <v>2813394038.4414873</v>
      </c>
      <c r="AV93" s="299">
        <v>3006166991.907876</v>
      </c>
      <c r="AW93" s="299">
        <v>3181675249.0321493</v>
      </c>
      <c r="AX93" s="299">
        <v>3341830669.1941557</v>
      </c>
      <c r="AY93" s="299">
        <v>3487976238.5684791</v>
      </c>
      <c r="AZ93" s="299">
        <v>3621337469.2972469</v>
      </c>
      <c r="BA93" s="299">
        <v>3743032674.7555437</v>
      </c>
      <c r="BB93" s="299">
        <v>3854082346.1158929</v>
      </c>
      <c r="BC93" s="299">
        <v>3955417708.8065691</v>
      </c>
      <c r="BD93" s="299">
        <v>4047888530.5861335</v>
      </c>
      <c r="BE93" s="299">
        <v>4132270246.6850057</v>
      </c>
      <c r="BF93" s="299">
        <v>4209270461.7415876</v>
      </c>
      <c r="BG93" s="299">
        <v>4279374092.5099325</v>
      </c>
      <c r="BH93" s="299">
        <v>4343345219.5897827</v>
      </c>
      <c r="BI93" s="299">
        <v>4401720294.3140392</v>
      </c>
      <c r="BJ93" s="299">
        <v>4454988841.8174896</v>
      </c>
      <c r="BK93" s="299">
        <v>4503597565.8074389</v>
      </c>
      <c r="BL93" s="299">
        <v>4547954094.2927065</v>
      </c>
      <c r="BM93" s="299">
        <v>4588430397.674202</v>
      </c>
      <c r="BN93" s="299">
        <v>4625365907.8538837</v>
      </c>
      <c r="BO93" s="299">
        <v>4659070364.5126743</v>
      </c>
      <c r="BP93" s="299">
        <v>4659070364.5126743</v>
      </c>
      <c r="BQ93" s="299">
        <v>4659070364.5126743</v>
      </c>
      <c r="BR93" s="299">
        <v>4659070364.5126743</v>
      </c>
      <c r="BS93" s="299">
        <v>4659070364.5126743</v>
      </c>
      <c r="BT93" s="299">
        <v>4659070364.5126743</v>
      </c>
      <c r="BU93" s="299">
        <v>4659070364.5126743</v>
      </c>
      <c r="BV93" s="299">
        <v>4659070364.5126743</v>
      </c>
      <c r="BW93" s="299">
        <v>4659070364.5126743</v>
      </c>
      <c r="BX93" s="299">
        <v>4659070364.5126743</v>
      </c>
      <c r="BY93" s="299">
        <v>4659070364.5126743</v>
      </c>
      <c r="BZ93" s="299">
        <v>4659070364.5126743</v>
      </c>
      <c r="CA93" s="299">
        <v>4659070364.5126743</v>
      </c>
      <c r="CB93" s="299">
        <v>4659070364.5126743</v>
      </c>
      <c r="CC93" s="299">
        <v>4659070364.5126743</v>
      </c>
      <c r="CD93" s="299">
        <v>4659070364.5126743</v>
      </c>
      <c r="CE93" s="299">
        <v>4659070364.5126743</v>
      </c>
      <c r="CF93" s="299">
        <v>4659070364.5126743</v>
      </c>
      <c r="CG93" s="299">
        <v>4659070364.5126743</v>
      </c>
      <c r="CH93" s="299">
        <v>4659070364.5126743</v>
      </c>
      <c r="CI93" s="299">
        <v>4659070364.5126743</v>
      </c>
      <c r="CJ93" s="299">
        <v>4659070364.5126743</v>
      </c>
      <c r="CK93" s="299">
        <v>4659070364.5126743</v>
      </c>
      <c r="CL93" s="299">
        <v>4659070364.5126743</v>
      </c>
      <c r="CM93" s="299">
        <v>4659070364.5126743</v>
      </c>
      <c r="CN93" s="299">
        <v>4659070364.5126743</v>
      </c>
      <c r="CO93" s="299">
        <v>4659070364.5126743</v>
      </c>
      <c r="CP93" s="299">
        <v>4659070364.5126743</v>
      </c>
      <c r="CQ93" s="299">
        <v>4659070364.5126743</v>
      </c>
    </row>
    <row r="94" spans="1:95" s="258" customFormat="1" ht="14.25" x14ac:dyDescent="0.25">
      <c r="A94" s="448" t="s">
        <v>252</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9">
        <v>0</v>
      </c>
      <c r="AL94" s="460"/>
      <c r="AM94" s="300">
        <v>112.00562499937253</v>
      </c>
      <c r="AN94" s="300">
        <v>113.03950235730395</v>
      </c>
      <c r="AO94" s="300">
        <v>113.04884476548533</v>
      </c>
      <c r="AP94" s="300">
        <v>113.04892994429134</v>
      </c>
      <c r="AQ94" s="300">
        <v>113.04893072102985</v>
      </c>
      <c r="AR94" s="300">
        <v>113.04893072811308</v>
      </c>
      <c r="AS94" s="300">
        <v>113.04893072817806</v>
      </c>
      <c r="AT94" s="300">
        <v>113.04893072817806</v>
      </c>
      <c r="AU94" s="300">
        <v>113.04893072817806</v>
      </c>
      <c r="AV94" s="300">
        <v>113.04893072817661</v>
      </c>
      <c r="AW94" s="300">
        <v>113.04893072817806</v>
      </c>
      <c r="AX94" s="300">
        <v>113.04893072817806</v>
      </c>
      <c r="AY94" s="300">
        <v>113.04893072817806</v>
      </c>
      <c r="AZ94" s="300">
        <v>113.04893072817806</v>
      </c>
      <c r="BA94" s="300">
        <v>113.04893072817806</v>
      </c>
      <c r="BB94" s="300">
        <v>113.04893072817806</v>
      </c>
      <c r="BC94" s="300">
        <v>113.04893072817806</v>
      </c>
      <c r="BD94" s="300">
        <v>113.04893072817806</v>
      </c>
      <c r="BE94" s="300">
        <v>113.04893072817661</v>
      </c>
      <c r="BF94" s="300">
        <v>113.04893072817806</v>
      </c>
      <c r="BG94" s="300">
        <v>113.04893072817806</v>
      </c>
      <c r="BH94" s="300">
        <v>113.04893072817806</v>
      </c>
      <c r="BI94" s="300">
        <v>113.04893072817806</v>
      </c>
      <c r="BJ94" s="300">
        <v>113.04893072817806</v>
      </c>
      <c r="BK94" s="300">
        <v>113.04893072817806</v>
      </c>
      <c r="BL94" s="300">
        <v>113.04893072817806</v>
      </c>
      <c r="BM94" s="300">
        <v>113.04893072817806</v>
      </c>
      <c r="BN94" s="300">
        <v>113.04893072817806</v>
      </c>
      <c r="BO94" s="300">
        <v>113.04893072817806</v>
      </c>
      <c r="BP94" s="300" t="s">
        <v>551</v>
      </c>
      <c r="BQ94" s="300" t="s">
        <v>551</v>
      </c>
      <c r="BR94" s="300" t="s">
        <v>551</v>
      </c>
      <c r="BS94" s="300" t="s">
        <v>551</v>
      </c>
      <c r="BT94" s="300" t="s">
        <v>551</v>
      </c>
      <c r="BU94" s="300" t="s">
        <v>551</v>
      </c>
      <c r="BV94" s="300" t="s">
        <v>551</v>
      </c>
      <c r="BW94" s="300" t="s">
        <v>551</v>
      </c>
      <c r="BX94" s="300" t="s">
        <v>551</v>
      </c>
      <c r="BY94" s="300" t="s">
        <v>551</v>
      </c>
      <c r="BZ94" s="300" t="s">
        <v>551</v>
      </c>
      <c r="CA94" s="300" t="s">
        <v>551</v>
      </c>
      <c r="CB94" s="300" t="s">
        <v>551</v>
      </c>
      <c r="CC94" s="300" t="s">
        <v>551</v>
      </c>
      <c r="CD94" s="300" t="s">
        <v>551</v>
      </c>
      <c r="CE94" s="300" t="s">
        <v>551</v>
      </c>
      <c r="CF94" s="300" t="s">
        <v>551</v>
      </c>
      <c r="CG94" s="300" t="s">
        <v>551</v>
      </c>
      <c r="CH94" s="300" t="s">
        <v>551</v>
      </c>
      <c r="CI94" s="300" t="s">
        <v>551</v>
      </c>
      <c r="CJ94" s="300" t="s">
        <v>551</v>
      </c>
      <c r="CK94" s="300" t="s">
        <v>551</v>
      </c>
      <c r="CL94" s="300" t="s">
        <v>551</v>
      </c>
      <c r="CM94" s="300" t="s">
        <v>551</v>
      </c>
      <c r="CN94" s="300" t="s">
        <v>551</v>
      </c>
      <c r="CO94" s="300" t="s">
        <v>551</v>
      </c>
      <c r="CP94" s="300" t="s">
        <v>551</v>
      </c>
      <c r="CQ94" s="300" t="s">
        <v>551</v>
      </c>
    </row>
    <row r="95" spans="1:95" s="258" customFormat="1" ht="14.25" x14ac:dyDescent="0.25">
      <c r="A95" s="448" t="s">
        <v>251</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0">
        <v>0</v>
      </c>
      <c r="AL95" s="451"/>
      <c r="AM95" s="301">
        <v>8.8491170240911909E-3</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0</v>
      </c>
      <c r="BG95" s="301">
        <v>0</v>
      </c>
      <c r="BH95" s="301">
        <v>0</v>
      </c>
      <c r="BI95" s="301">
        <v>0</v>
      </c>
      <c r="BJ95" s="301">
        <v>0</v>
      </c>
      <c r="BK95" s="301">
        <v>0</v>
      </c>
      <c r="BL95" s="301">
        <v>0</v>
      </c>
      <c r="BM95" s="301">
        <v>0</v>
      </c>
      <c r="BN95" s="301">
        <v>0</v>
      </c>
      <c r="BO95" s="301">
        <v>0</v>
      </c>
      <c r="BP95" s="301" t="s">
        <v>551</v>
      </c>
      <c r="BQ95" s="301" t="s">
        <v>551</v>
      </c>
      <c r="BR95" s="301" t="s">
        <v>551</v>
      </c>
      <c r="BS95" s="301" t="s">
        <v>551</v>
      </c>
      <c r="BT95" s="301" t="s">
        <v>551</v>
      </c>
      <c r="BU95" s="301" t="s">
        <v>551</v>
      </c>
      <c r="BV95" s="301" t="s">
        <v>551</v>
      </c>
      <c r="BW95" s="301" t="s">
        <v>551</v>
      </c>
      <c r="BX95" s="301" t="s">
        <v>551</v>
      </c>
      <c r="BY95" s="301" t="s">
        <v>551</v>
      </c>
      <c r="BZ95" s="301" t="s">
        <v>551</v>
      </c>
      <c r="CA95" s="301" t="s">
        <v>551</v>
      </c>
      <c r="CB95" s="301" t="s">
        <v>551</v>
      </c>
      <c r="CC95" s="301" t="s">
        <v>551</v>
      </c>
      <c r="CD95" s="301" t="s">
        <v>551</v>
      </c>
      <c r="CE95" s="301" t="s">
        <v>551</v>
      </c>
      <c r="CF95" s="301" t="s">
        <v>551</v>
      </c>
      <c r="CG95" s="301" t="s">
        <v>551</v>
      </c>
      <c r="CH95" s="301" t="s">
        <v>551</v>
      </c>
      <c r="CI95" s="301" t="s">
        <v>551</v>
      </c>
      <c r="CJ95" s="301" t="s">
        <v>551</v>
      </c>
      <c r="CK95" s="301" t="s">
        <v>551</v>
      </c>
      <c r="CL95" s="301" t="s">
        <v>551</v>
      </c>
      <c r="CM95" s="301" t="s">
        <v>551</v>
      </c>
      <c r="CN95" s="301" t="s">
        <v>551</v>
      </c>
      <c r="CO95" s="301" t="s">
        <v>551</v>
      </c>
      <c r="CP95" s="301" t="s">
        <v>551</v>
      </c>
      <c r="CQ95" s="301" t="s">
        <v>551</v>
      </c>
    </row>
    <row r="96" spans="1:95" s="258" customFormat="1" ht="15" thickBot="1" x14ac:dyDescent="0.3">
      <c r="A96" s="452" t="s">
        <v>250</v>
      </c>
      <c r="B96" s="453"/>
      <c r="C96" s="453"/>
      <c r="D96" s="453"/>
      <c r="E96" s="453"/>
      <c r="F96" s="453"/>
      <c r="G96" s="453"/>
      <c r="H96" s="453"/>
      <c r="I96" s="453"/>
      <c r="J96" s="453"/>
      <c r="K96" s="453"/>
      <c r="L96" s="453"/>
      <c r="M96" s="453"/>
      <c r="N96" s="453"/>
      <c r="O96" s="453"/>
      <c r="P96" s="453"/>
      <c r="Q96" s="453"/>
      <c r="R96" s="453"/>
      <c r="S96" s="453"/>
      <c r="T96" s="453"/>
      <c r="U96" s="453"/>
      <c r="V96" s="453"/>
      <c r="W96" s="453"/>
      <c r="X96" s="453"/>
      <c r="Y96" s="453"/>
      <c r="Z96" s="453"/>
      <c r="AA96" s="453"/>
      <c r="AB96" s="453"/>
      <c r="AC96" s="453"/>
      <c r="AD96" s="453"/>
      <c r="AE96" s="453"/>
      <c r="AF96" s="453"/>
      <c r="AG96" s="453"/>
      <c r="AH96" s="453"/>
      <c r="AI96" s="453"/>
      <c r="AJ96" s="453"/>
      <c r="AK96" s="454">
        <v>0</v>
      </c>
      <c r="AL96" s="455"/>
      <c r="AM96" s="302">
        <v>1.0085338672356725E-2</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0</v>
      </c>
      <c r="BD96" s="302">
        <v>0</v>
      </c>
      <c r="BE96" s="302">
        <v>0</v>
      </c>
      <c r="BF96" s="302">
        <v>0</v>
      </c>
      <c r="BG96" s="302">
        <v>0</v>
      </c>
      <c r="BH96" s="302">
        <v>0</v>
      </c>
      <c r="BI96" s="302">
        <v>0</v>
      </c>
      <c r="BJ96" s="302">
        <v>0</v>
      </c>
      <c r="BK96" s="302">
        <v>0</v>
      </c>
      <c r="BL96" s="302">
        <v>0</v>
      </c>
      <c r="BM96" s="302">
        <v>0</v>
      </c>
      <c r="BN96" s="302">
        <v>0</v>
      </c>
      <c r="BO96" s="302">
        <v>0</v>
      </c>
      <c r="BP96" s="302" t="s">
        <v>551</v>
      </c>
      <c r="BQ96" s="302" t="s">
        <v>551</v>
      </c>
      <c r="BR96" s="302" t="s">
        <v>551</v>
      </c>
      <c r="BS96" s="302" t="s">
        <v>551</v>
      </c>
      <c r="BT96" s="302" t="s">
        <v>551</v>
      </c>
      <c r="BU96" s="302" t="s">
        <v>551</v>
      </c>
      <c r="BV96" s="302" t="s">
        <v>551</v>
      </c>
      <c r="BW96" s="302" t="s">
        <v>551</v>
      </c>
      <c r="BX96" s="302" t="s">
        <v>551</v>
      </c>
      <c r="BY96" s="302" t="s">
        <v>551</v>
      </c>
      <c r="BZ96" s="302" t="s">
        <v>551</v>
      </c>
      <c r="CA96" s="302" t="s">
        <v>551</v>
      </c>
      <c r="CB96" s="302" t="s">
        <v>551</v>
      </c>
      <c r="CC96" s="302" t="s">
        <v>551</v>
      </c>
      <c r="CD96" s="302" t="s">
        <v>551</v>
      </c>
      <c r="CE96" s="302" t="s">
        <v>551</v>
      </c>
      <c r="CF96" s="302" t="s">
        <v>551</v>
      </c>
      <c r="CG96" s="302" t="s">
        <v>551</v>
      </c>
      <c r="CH96" s="302" t="s">
        <v>551</v>
      </c>
      <c r="CI96" s="302" t="s">
        <v>551</v>
      </c>
      <c r="CJ96" s="302" t="s">
        <v>551</v>
      </c>
      <c r="CK96" s="302" t="s">
        <v>551</v>
      </c>
      <c r="CL96" s="302" t="s">
        <v>551</v>
      </c>
      <c r="CM96" s="302" t="s">
        <v>551</v>
      </c>
      <c r="CN96" s="302" t="s">
        <v>551</v>
      </c>
      <c r="CO96" s="302" t="s">
        <v>551</v>
      </c>
      <c r="CP96" s="302" t="s">
        <v>551</v>
      </c>
      <c r="CQ96" s="302" t="s">
        <v>551</v>
      </c>
    </row>
    <row r="97" spans="1:95" x14ac:dyDescent="0.25">
      <c r="AM97" s="303"/>
      <c r="AN97" s="303"/>
      <c r="AO97" s="303"/>
      <c r="AP97" s="303"/>
      <c r="AQ97" s="303"/>
      <c r="AR97" s="303"/>
      <c r="AS97" s="303"/>
      <c r="AT97" s="303"/>
    </row>
    <row r="98" spans="1:95" x14ac:dyDescent="0.25">
      <c r="A98" s="456"/>
      <c r="B98" s="456"/>
      <c r="C98" s="456"/>
      <c r="D98" s="456"/>
      <c r="E98" s="456"/>
      <c r="F98" s="456"/>
      <c r="G98" s="456"/>
      <c r="H98" s="456"/>
      <c r="I98" s="456"/>
      <c r="J98" s="456"/>
      <c r="K98" s="456"/>
      <c r="L98" s="456"/>
      <c r="M98" s="456"/>
      <c r="N98" s="456"/>
      <c r="O98" s="456"/>
      <c r="P98" s="456"/>
      <c r="Q98" s="456"/>
      <c r="R98" s="456"/>
      <c r="S98" s="456"/>
      <c r="T98" s="456"/>
      <c r="U98" s="456"/>
      <c r="V98" s="456"/>
      <c r="W98" s="456"/>
      <c r="X98" s="456"/>
      <c r="Y98" s="456"/>
      <c r="Z98" s="456"/>
      <c r="AA98" s="456"/>
      <c r="AB98" s="456"/>
      <c r="AC98" s="456"/>
      <c r="AD98" s="456"/>
      <c r="AE98" s="456"/>
      <c r="AF98" s="456"/>
      <c r="AG98" s="456"/>
      <c r="AH98" s="456"/>
      <c r="AI98" s="456"/>
      <c r="AJ98" s="456"/>
      <c r="AK98" s="456"/>
      <c r="AL98" s="456"/>
      <c r="AM98" s="456"/>
      <c r="AN98" s="456"/>
      <c r="AO98" s="456"/>
      <c r="AP98" s="456"/>
      <c r="AQ98" s="456"/>
      <c r="AR98" s="456"/>
      <c r="AS98" s="456"/>
      <c r="AT98" s="456"/>
      <c r="AU98" s="456"/>
    </row>
    <row r="100" spans="1:95" x14ac:dyDescent="0.25">
      <c r="AM100" s="303"/>
    </row>
    <row r="102" spans="1:95" x14ac:dyDescent="0.25">
      <c r="AM102" s="257" t="s">
        <v>499</v>
      </c>
      <c r="CJ102" s="304"/>
      <c r="CK102" s="304"/>
      <c r="CL102" s="304"/>
      <c r="CM102" s="304"/>
      <c r="CN102" s="304"/>
      <c r="CO102" s="304"/>
      <c r="CP102" s="304"/>
      <c r="CQ102" s="304"/>
    </row>
    <row r="103" spans="1:95" ht="27.75" x14ac:dyDescent="0.25">
      <c r="AL103" s="260"/>
    </row>
    <row r="104" spans="1:95" ht="27.75" x14ac:dyDescent="0.25">
      <c r="AL104" s="260"/>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A6" sqref="A6"/>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5.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3" t="s">
        <v>479</v>
      </c>
      <c r="B9" s="323"/>
      <c r="C9" s="323"/>
      <c r="D9" s="323"/>
      <c r="E9" s="323"/>
      <c r="F9" s="323"/>
      <c r="G9" s="323"/>
      <c r="H9" s="323"/>
      <c r="I9" s="323"/>
      <c r="J9" s="323"/>
      <c r="K9" s="323"/>
      <c r="L9" s="323"/>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O_TP1600.PS.0184</v>
      </c>
      <c r="B12" s="320"/>
      <c r="C12" s="320"/>
      <c r="D12" s="320"/>
      <c r="E12" s="320"/>
      <c r="F12" s="320"/>
      <c r="G12" s="320"/>
      <c r="H12" s="320"/>
      <c r="I12" s="320"/>
      <c r="J12" s="320"/>
      <c r="K12" s="320"/>
      <c r="L12" s="320"/>
    </row>
    <row r="13" spans="1:44" x14ac:dyDescent="0.25">
      <c r="A13" s="316" t="s">
        <v>7</v>
      </c>
      <c r="B13" s="316"/>
      <c r="C13" s="316"/>
      <c r="D13" s="316"/>
      <c r="E13" s="316"/>
      <c r="F13" s="316"/>
      <c r="G13" s="316"/>
      <c r="H13" s="316"/>
      <c r="I13" s="316"/>
      <c r="J13" s="316"/>
      <c r="K13" s="316"/>
      <c r="L13" s="316"/>
    </row>
    <row r="14" spans="1:44" ht="18.75" x14ac:dyDescent="0.25">
      <c r="A14" s="328"/>
      <c r="B14" s="328"/>
      <c r="C14" s="328"/>
      <c r="D14" s="328"/>
      <c r="E14" s="328"/>
      <c r="F14" s="328"/>
      <c r="G14" s="328"/>
      <c r="H14" s="328"/>
      <c r="I14" s="328"/>
      <c r="J14" s="328"/>
      <c r="K14" s="328"/>
      <c r="L14" s="328"/>
    </row>
    <row r="15" spans="1:44" ht="33.75" customHeight="1" x14ac:dyDescent="0.25">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85"/>
    </row>
    <row r="18" spans="1:12" x14ac:dyDescent="0.25">
      <c r="K18" s="84"/>
    </row>
    <row r="19" spans="1:12" ht="15.75" customHeight="1" x14ac:dyDescent="0.25">
      <c r="A19" s="471" t="s">
        <v>437</v>
      </c>
      <c r="B19" s="471"/>
      <c r="C19" s="471"/>
      <c r="D19" s="471"/>
      <c r="E19" s="471"/>
      <c r="F19" s="471"/>
      <c r="G19" s="471"/>
      <c r="H19" s="471"/>
      <c r="I19" s="471"/>
      <c r="J19" s="471"/>
      <c r="K19" s="471"/>
      <c r="L19" s="471"/>
    </row>
    <row r="20" spans="1:12" x14ac:dyDescent="0.25">
      <c r="A20" s="70"/>
      <c r="B20" s="70"/>
      <c r="C20" s="83"/>
      <c r="D20" s="83"/>
      <c r="E20" s="83"/>
      <c r="F20" s="83"/>
      <c r="G20" s="83"/>
      <c r="H20" s="83"/>
      <c r="I20" s="83"/>
      <c r="J20" s="83"/>
      <c r="K20" s="83"/>
      <c r="L20" s="83"/>
    </row>
    <row r="21" spans="1:12" ht="28.5" customHeight="1" x14ac:dyDescent="0.25">
      <c r="A21" s="461" t="s">
        <v>220</v>
      </c>
      <c r="B21" s="461" t="s">
        <v>219</v>
      </c>
      <c r="C21" s="467" t="s">
        <v>369</v>
      </c>
      <c r="D21" s="467"/>
      <c r="E21" s="467"/>
      <c r="F21" s="467"/>
      <c r="G21" s="467"/>
      <c r="H21" s="467"/>
      <c r="I21" s="462" t="s">
        <v>218</v>
      </c>
      <c r="J21" s="464" t="s">
        <v>371</v>
      </c>
      <c r="K21" s="461" t="s">
        <v>217</v>
      </c>
      <c r="L21" s="463" t="s">
        <v>370</v>
      </c>
    </row>
    <row r="22" spans="1:12" ht="58.5" customHeight="1" x14ac:dyDescent="0.25">
      <c r="A22" s="461"/>
      <c r="B22" s="461"/>
      <c r="C22" s="468" t="s">
        <v>2</v>
      </c>
      <c r="D22" s="468"/>
      <c r="E22" s="144"/>
      <c r="F22" s="145"/>
      <c r="G22" s="469" t="s">
        <v>1</v>
      </c>
      <c r="H22" s="470"/>
      <c r="I22" s="462"/>
      <c r="J22" s="465"/>
      <c r="K22" s="461"/>
      <c r="L22" s="463"/>
    </row>
    <row r="23" spans="1:12" ht="47.25" x14ac:dyDescent="0.25">
      <c r="A23" s="461"/>
      <c r="B23" s="461"/>
      <c r="C23" s="82" t="s">
        <v>216</v>
      </c>
      <c r="D23" s="82" t="s">
        <v>215</v>
      </c>
      <c r="E23" s="82" t="s">
        <v>216</v>
      </c>
      <c r="F23" s="82" t="s">
        <v>215</v>
      </c>
      <c r="G23" s="82" t="s">
        <v>216</v>
      </c>
      <c r="H23" s="82" t="s">
        <v>215</v>
      </c>
      <c r="I23" s="462"/>
      <c r="J23" s="466"/>
      <c r="K23" s="461"/>
      <c r="L23" s="463"/>
    </row>
    <row r="24" spans="1:12" x14ac:dyDescent="0.25">
      <c r="A24" s="199">
        <v>1</v>
      </c>
      <c r="B24" s="199">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376</v>
      </c>
      <c r="C26" s="205">
        <v>45274</v>
      </c>
      <c r="D26" s="205">
        <v>45306</v>
      </c>
      <c r="E26" s="80"/>
      <c r="F26" s="80"/>
      <c r="G26" s="205">
        <v>45274</v>
      </c>
      <c r="H26" s="205">
        <v>45306</v>
      </c>
      <c r="I26" s="206">
        <v>1</v>
      </c>
      <c r="J26" s="206">
        <v>1</v>
      </c>
      <c r="K26" s="73"/>
      <c r="L26" s="73"/>
    </row>
    <row r="27" spans="1:12" s="71" customFormat="1" ht="39" customHeight="1" x14ac:dyDescent="0.25">
      <c r="A27" s="75" t="s">
        <v>212</v>
      </c>
      <c r="B27" s="81" t="s">
        <v>378</v>
      </c>
      <c r="C27" s="205" t="s">
        <v>480</v>
      </c>
      <c r="D27" s="205" t="s">
        <v>480</v>
      </c>
      <c r="E27" s="80"/>
      <c r="F27" s="80"/>
      <c r="G27" s="205" t="s">
        <v>480</v>
      </c>
      <c r="H27" s="205" t="s">
        <v>480</v>
      </c>
      <c r="I27" s="207"/>
      <c r="J27" s="207"/>
      <c r="K27" s="73"/>
      <c r="L27" s="73"/>
    </row>
    <row r="28" spans="1:12" s="71" customFormat="1" ht="70.5" customHeight="1" x14ac:dyDescent="0.25">
      <c r="A28" s="75" t="s">
        <v>377</v>
      </c>
      <c r="B28" s="81" t="s">
        <v>382</v>
      </c>
      <c r="C28" s="205" t="s">
        <v>480</v>
      </c>
      <c r="D28" s="205" t="s">
        <v>480</v>
      </c>
      <c r="E28" s="80"/>
      <c r="F28" s="80"/>
      <c r="G28" s="205" t="s">
        <v>480</v>
      </c>
      <c r="H28" s="205" t="s">
        <v>480</v>
      </c>
      <c r="I28" s="207"/>
      <c r="J28" s="207"/>
      <c r="K28" s="73"/>
      <c r="L28" s="73"/>
    </row>
    <row r="29" spans="1:12" s="71" customFormat="1" ht="54" customHeight="1" x14ac:dyDescent="0.25">
      <c r="A29" s="75" t="s">
        <v>211</v>
      </c>
      <c r="B29" s="81" t="s">
        <v>381</v>
      </c>
      <c r="C29" s="205" t="s">
        <v>480</v>
      </c>
      <c r="D29" s="205" t="s">
        <v>480</v>
      </c>
      <c r="E29" s="80"/>
      <c r="F29" s="80"/>
      <c r="G29" s="205" t="s">
        <v>480</v>
      </c>
      <c r="H29" s="205" t="s">
        <v>480</v>
      </c>
      <c r="I29" s="207"/>
      <c r="J29" s="207"/>
      <c r="K29" s="73"/>
      <c r="L29" s="73"/>
    </row>
    <row r="30" spans="1:12" s="71" customFormat="1" ht="42" customHeight="1" x14ac:dyDescent="0.25">
      <c r="A30" s="75" t="s">
        <v>210</v>
      </c>
      <c r="B30" s="81" t="s">
        <v>383</v>
      </c>
      <c r="C30" s="205" t="s">
        <v>480</v>
      </c>
      <c r="D30" s="205" t="s">
        <v>480</v>
      </c>
      <c r="E30" s="80"/>
      <c r="F30" s="80"/>
      <c r="G30" s="205" t="s">
        <v>480</v>
      </c>
      <c r="H30" s="205" t="s">
        <v>480</v>
      </c>
      <c r="I30" s="207"/>
      <c r="J30" s="207"/>
      <c r="K30" s="73"/>
      <c r="L30" s="73"/>
    </row>
    <row r="31" spans="1:12" s="71" customFormat="1" ht="37.5" customHeight="1" x14ac:dyDescent="0.25">
      <c r="A31" s="75" t="s">
        <v>209</v>
      </c>
      <c r="B31" s="74" t="s">
        <v>379</v>
      </c>
      <c r="C31" s="205" t="s">
        <v>480</v>
      </c>
      <c r="D31" s="205" t="s">
        <v>480</v>
      </c>
      <c r="E31" s="80"/>
      <c r="F31" s="80"/>
      <c r="G31" s="205" t="s">
        <v>480</v>
      </c>
      <c r="H31" s="205" t="s">
        <v>480</v>
      </c>
      <c r="I31" s="207"/>
      <c r="J31" s="207"/>
      <c r="K31" s="73"/>
      <c r="L31" s="73"/>
    </row>
    <row r="32" spans="1:12" s="71" customFormat="1" ht="31.5" x14ac:dyDescent="0.25">
      <c r="A32" s="75" t="s">
        <v>207</v>
      </c>
      <c r="B32" s="74" t="s">
        <v>384</v>
      </c>
      <c r="C32" s="205" t="s">
        <v>480</v>
      </c>
      <c r="D32" s="205" t="s">
        <v>480</v>
      </c>
      <c r="E32" s="80"/>
      <c r="F32" s="80"/>
      <c r="G32" s="205" t="s">
        <v>480</v>
      </c>
      <c r="H32" s="205" t="s">
        <v>480</v>
      </c>
      <c r="I32" s="207"/>
      <c r="J32" s="207"/>
      <c r="K32" s="73"/>
      <c r="L32" s="73"/>
    </row>
    <row r="33" spans="1:12" s="71" customFormat="1" ht="37.5" customHeight="1" x14ac:dyDescent="0.25">
      <c r="A33" s="75" t="s">
        <v>395</v>
      </c>
      <c r="B33" s="74" t="s">
        <v>312</v>
      </c>
      <c r="C33" s="205" t="s">
        <v>480</v>
      </c>
      <c r="D33" s="205" t="s">
        <v>480</v>
      </c>
      <c r="E33" s="80"/>
      <c r="F33" s="80"/>
      <c r="G33" s="205" t="s">
        <v>480</v>
      </c>
      <c r="H33" s="205" t="s">
        <v>480</v>
      </c>
      <c r="I33" s="207"/>
      <c r="J33" s="207"/>
      <c r="K33" s="73"/>
      <c r="L33" s="73"/>
    </row>
    <row r="34" spans="1:12" s="71" customFormat="1" ht="47.25" customHeight="1" x14ac:dyDescent="0.25">
      <c r="A34" s="75" t="s">
        <v>396</v>
      </c>
      <c r="B34" s="74" t="s">
        <v>388</v>
      </c>
      <c r="C34" s="205" t="s">
        <v>480</v>
      </c>
      <c r="D34" s="205" t="s">
        <v>480</v>
      </c>
      <c r="E34" s="79"/>
      <c r="F34" s="79"/>
      <c r="G34" s="205" t="s">
        <v>480</v>
      </c>
      <c r="H34" s="205" t="s">
        <v>480</v>
      </c>
      <c r="I34" s="207"/>
      <c r="J34" s="207"/>
      <c r="K34" s="79"/>
      <c r="L34" s="73"/>
    </row>
    <row r="35" spans="1:12" s="71" customFormat="1" ht="49.5" customHeight="1" x14ac:dyDescent="0.25">
      <c r="A35" s="75" t="s">
        <v>397</v>
      </c>
      <c r="B35" s="74" t="s">
        <v>208</v>
      </c>
      <c r="C35" s="205">
        <v>45453</v>
      </c>
      <c r="D35" s="205">
        <v>45460</v>
      </c>
      <c r="E35" s="79"/>
      <c r="F35" s="79"/>
      <c r="G35" s="205">
        <v>45453</v>
      </c>
      <c r="H35" s="205">
        <v>45460</v>
      </c>
      <c r="I35" s="206">
        <v>1</v>
      </c>
      <c r="J35" s="206">
        <v>1</v>
      </c>
      <c r="K35" s="79"/>
      <c r="L35" s="73"/>
    </row>
    <row r="36" spans="1:12" ht="37.5" customHeight="1" x14ac:dyDescent="0.25">
      <c r="A36" s="75" t="s">
        <v>398</v>
      </c>
      <c r="B36" s="74" t="s">
        <v>380</v>
      </c>
      <c r="C36" s="208" t="s">
        <v>480</v>
      </c>
      <c r="D36" s="208" t="s">
        <v>480</v>
      </c>
      <c r="E36" s="78"/>
      <c r="F36" s="77"/>
      <c r="G36" s="208" t="s">
        <v>480</v>
      </c>
      <c r="H36" s="208" t="s">
        <v>480</v>
      </c>
      <c r="I36" s="209"/>
      <c r="J36" s="209"/>
      <c r="K36" s="73"/>
      <c r="L36" s="73"/>
    </row>
    <row r="37" spans="1:12" x14ac:dyDescent="0.25">
      <c r="A37" s="75" t="s">
        <v>399</v>
      </c>
      <c r="B37" s="74" t="s">
        <v>206</v>
      </c>
      <c r="C37" s="208">
        <v>45397</v>
      </c>
      <c r="D37" s="208">
        <v>45432</v>
      </c>
      <c r="E37" s="78"/>
      <c r="F37" s="77"/>
      <c r="G37" s="208">
        <v>45397</v>
      </c>
      <c r="H37" s="208">
        <v>45432</v>
      </c>
      <c r="I37" s="206">
        <v>1</v>
      </c>
      <c r="J37" s="206">
        <v>1</v>
      </c>
      <c r="K37" s="73"/>
      <c r="L37" s="73"/>
    </row>
    <row r="38" spans="1:12" x14ac:dyDescent="0.25">
      <c r="A38" s="75" t="s">
        <v>400</v>
      </c>
      <c r="B38" s="76" t="s">
        <v>205</v>
      </c>
      <c r="C38" s="208"/>
      <c r="D38" s="208"/>
      <c r="E38" s="73"/>
      <c r="F38" s="73"/>
      <c r="G38" s="208"/>
      <c r="H38" s="208"/>
      <c r="I38" s="210"/>
      <c r="J38" s="210"/>
      <c r="K38" s="73"/>
      <c r="L38" s="73"/>
    </row>
    <row r="39" spans="1:12" ht="63" x14ac:dyDescent="0.25">
      <c r="A39" s="75">
        <v>2</v>
      </c>
      <c r="B39" s="74" t="s">
        <v>385</v>
      </c>
      <c r="C39" s="208" t="s">
        <v>480</v>
      </c>
      <c r="D39" s="208" t="s">
        <v>480</v>
      </c>
      <c r="E39" s="73"/>
      <c r="F39" s="73"/>
      <c r="G39" s="208" t="s">
        <v>480</v>
      </c>
      <c r="H39" s="208" t="s">
        <v>480</v>
      </c>
      <c r="I39" s="210"/>
      <c r="J39" s="210"/>
      <c r="K39" s="73"/>
      <c r="L39" s="73"/>
    </row>
    <row r="40" spans="1:12" ht="33.75" customHeight="1" x14ac:dyDescent="0.25">
      <c r="A40" s="75" t="s">
        <v>204</v>
      </c>
      <c r="B40" s="74" t="s">
        <v>387</v>
      </c>
      <c r="C40" s="208">
        <v>45505</v>
      </c>
      <c r="D40" s="208">
        <v>45565</v>
      </c>
      <c r="E40" s="73"/>
      <c r="F40" s="73"/>
      <c r="G40" s="208">
        <v>45870</v>
      </c>
      <c r="H40" s="208">
        <v>45930</v>
      </c>
      <c r="I40" s="210"/>
      <c r="J40" s="210"/>
      <c r="K40" s="73"/>
      <c r="L40" s="73"/>
    </row>
    <row r="41" spans="1:12" ht="63" customHeight="1" x14ac:dyDescent="0.25">
      <c r="A41" s="75" t="s">
        <v>203</v>
      </c>
      <c r="B41" s="76" t="s">
        <v>468</v>
      </c>
      <c r="C41" s="208"/>
      <c r="D41" s="208"/>
      <c r="E41" s="73"/>
      <c r="F41" s="73"/>
      <c r="G41" s="208"/>
      <c r="H41" s="208"/>
      <c r="I41" s="210"/>
      <c r="J41" s="210"/>
      <c r="K41" s="73"/>
      <c r="L41" s="73"/>
    </row>
    <row r="42" spans="1:12" ht="58.5" customHeight="1" x14ac:dyDescent="0.25">
      <c r="A42" s="75">
        <v>3</v>
      </c>
      <c r="B42" s="74" t="s">
        <v>386</v>
      </c>
      <c r="C42" s="208" t="s">
        <v>480</v>
      </c>
      <c r="D42" s="208" t="s">
        <v>480</v>
      </c>
      <c r="E42" s="73"/>
      <c r="F42" s="73"/>
      <c r="G42" s="208" t="s">
        <v>480</v>
      </c>
      <c r="H42" s="208" t="s">
        <v>480</v>
      </c>
      <c r="I42" s="210"/>
      <c r="J42" s="210"/>
      <c r="K42" s="73"/>
      <c r="L42" s="73"/>
    </row>
    <row r="43" spans="1:12" ht="34.5" customHeight="1" x14ac:dyDescent="0.25">
      <c r="A43" s="75" t="s">
        <v>202</v>
      </c>
      <c r="B43" s="74" t="s">
        <v>200</v>
      </c>
      <c r="C43" s="208">
        <v>45566</v>
      </c>
      <c r="D43" s="208">
        <v>45595</v>
      </c>
      <c r="E43" s="73"/>
      <c r="F43" s="73"/>
      <c r="G43" s="208">
        <v>45931</v>
      </c>
      <c r="H43" s="208">
        <v>45960</v>
      </c>
      <c r="I43" s="210"/>
      <c r="J43" s="210"/>
      <c r="K43" s="73"/>
      <c r="L43" s="73"/>
    </row>
    <row r="44" spans="1:12" ht="24.75" customHeight="1" x14ac:dyDescent="0.25">
      <c r="A44" s="75" t="s">
        <v>201</v>
      </c>
      <c r="B44" s="74" t="s">
        <v>198</v>
      </c>
      <c r="C44" s="208">
        <v>45580</v>
      </c>
      <c r="D44" s="208">
        <v>45626</v>
      </c>
      <c r="E44" s="73"/>
      <c r="F44" s="73"/>
      <c r="G44" s="208">
        <v>45945</v>
      </c>
      <c r="H44" s="208">
        <v>45991</v>
      </c>
      <c r="I44" s="210"/>
      <c r="J44" s="210"/>
      <c r="K44" s="73"/>
      <c r="L44" s="73"/>
    </row>
    <row r="45" spans="1:12" ht="90.75" customHeight="1" x14ac:dyDescent="0.25">
      <c r="A45" s="75" t="s">
        <v>199</v>
      </c>
      <c r="B45" s="74" t="s">
        <v>391</v>
      </c>
      <c r="C45" s="208" t="s">
        <v>480</v>
      </c>
      <c r="D45" s="208" t="s">
        <v>480</v>
      </c>
      <c r="E45" s="73"/>
      <c r="F45" s="73"/>
      <c r="G45" s="208" t="s">
        <v>480</v>
      </c>
      <c r="H45" s="208" t="s">
        <v>480</v>
      </c>
      <c r="I45" s="210"/>
      <c r="J45" s="210"/>
      <c r="K45" s="73"/>
      <c r="L45" s="73"/>
    </row>
    <row r="46" spans="1:12" ht="167.25" customHeight="1" x14ac:dyDescent="0.25">
      <c r="A46" s="75" t="s">
        <v>197</v>
      </c>
      <c r="B46" s="74" t="s">
        <v>389</v>
      </c>
      <c r="C46" s="208">
        <v>45616</v>
      </c>
      <c r="D46" s="208">
        <v>45626</v>
      </c>
      <c r="E46" s="73"/>
      <c r="F46" s="73"/>
      <c r="G46" s="208">
        <v>45981</v>
      </c>
      <c r="H46" s="208">
        <v>45991</v>
      </c>
      <c r="I46" s="210"/>
      <c r="J46" s="210"/>
      <c r="K46" s="73"/>
      <c r="L46" s="73"/>
    </row>
    <row r="47" spans="1:12" ht="30.75" customHeight="1" x14ac:dyDescent="0.25">
      <c r="A47" s="75" t="s">
        <v>195</v>
      </c>
      <c r="B47" s="74" t="s">
        <v>196</v>
      </c>
      <c r="C47" s="208">
        <v>45611</v>
      </c>
      <c r="D47" s="208">
        <v>45626</v>
      </c>
      <c r="E47" s="73"/>
      <c r="F47" s="73"/>
      <c r="G47" s="208">
        <v>45976</v>
      </c>
      <c r="H47" s="208">
        <v>45991</v>
      </c>
      <c r="I47" s="210"/>
      <c r="J47" s="210"/>
      <c r="K47" s="73"/>
      <c r="L47" s="73"/>
    </row>
    <row r="48" spans="1:12" ht="37.5" customHeight="1" x14ac:dyDescent="0.25">
      <c r="A48" s="75" t="s">
        <v>401</v>
      </c>
      <c r="B48" s="76" t="s">
        <v>194</v>
      </c>
      <c r="C48" s="208"/>
      <c r="D48" s="208"/>
      <c r="E48" s="73"/>
      <c r="F48" s="73"/>
      <c r="G48" s="208"/>
      <c r="H48" s="208"/>
      <c r="I48" s="210"/>
      <c r="J48" s="210"/>
      <c r="K48" s="73"/>
      <c r="L48" s="73"/>
    </row>
    <row r="49" spans="1:12" ht="35.25" customHeight="1" x14ac:dyDescent="0.25">
      <c r="A49" s="75">
        <v>4</v>
      </c>
      <c r="B49" s="74" t="s">
        <v>192</v>
      </c>
      <c r="C49" s="208">
        <v>45636</v>
      </c>
      <c r="D49" s="208">
        <v>45641</v>
      </c>
      <c r="E49" s="73"/>
      <c r="F49" s="73"/>
      <c r="G49" s="208">
        <v>46001</v>
      </c>
      <c r="H49" s="208">
        <v>46006</v>
      </c>
      <c r="I49" s="210"/>
      <c r="J49" s="210"/>
      <c r="K49" s="73"/>
      <c r="L49" s="73"/>
    </row>
    <row r="50" spans="1:12" ht="86.25" customHeight="1" x14ac:dyDescent="0.25">
      <c r="A50" s="75" t="s">
        <v>193</v>
      </c>
      <c r="B50" s="74" t="s">
        <v>390</v>
      </c>
      <c r="C50" s="208">
        <v>45627</v>
      </c>
      <c r="D50" s="208">
        <v>45636</v>
      </c>
      <c r="E50" s="73"/>
      <c r="F50" s="73"/>
      <c r="G50" s="208">
        <v>45992</v>
      </c>
      <c r="H50" s="208">
        <v>46001</v>
      </c>
      <c r="I50" s="210"/>
      <c r="J50" s="210"/>
      <c r="K50" s="73"/>
      <c r="L50" s="73"/>
    </row>
    <row r="51" spans="1:12" ht="77.25" customHeight="1" x14ac:dyDescent="0.25">
      <c r="A51" s="75" t="s">
        <v>191</v>
      </c>
      <c r="B51" s="74" t="s">
        <v>392</v>
      </c>
      <c r="C51" s="208" t="s">
        <v>480</v>
      </c>
      <c r="D51" s="208" t="s">
        <v>480</v>
      </c>
      <c r="E51" s="73"/>
      <c r="F51" s="73"/>
      <c r="G51" s="208" t="s">
        <v>480</v>
      </c>
      <c r="H51" s="208" t="s">
        <v>480</v>
      </c>
      <c r="I51" s="210"/>
      <c r="J51" s="210"/>
      <c r="K51" s="73"/>
      <c r="L51" s="73"/>
    </row>
    <row r="52" spans="1:12" ht="71.25" customHeight="1" x14ac:dyDescent="0.25">
      <c r="A52" s="75" t="s">
        <v>189</v>
      </c>
      <c r="B52" s="74" t="s">
        <v>190</v>
      </c>
      <c r="C52" s="208">
        <v>45641</v>
      </c>
      <c r="D52" s="208">
        <v>45656</v>
      </c>
      <c r="E52" s="73"/>
      <c r="F52" s="73"/>
      <c r="G52" s="208">
        <v>46006</v>
      </c>
      <c r="H52" s="208">
        <v>46021</v>
      </c>
      <c r="I52" s="210"/>
      <c r="J52" s="210"/>
      <c r="K52" s="73"/>
      <c r="L52" s="73"/>
    </row>
    <row r="53" spans="1:12" ht="48" customHeight="1" x14ac:dyDescent="0.25">
      <c r="A53" s="75" t="s">
        <v>187</v>
      </c>
      <c r="B53" s="152" t="s">
        <v>393</v>
      </c>
      <c r="C53" s="208">
        <v>45651</v>
      </c>
      <c r="D53" s="208">
        <v>45656</v>
      </c>
      <c r="E53" s="73"/>
      <c r="F53" s="73"/>
      <c r="G53" s="208">
        <v>46016</v>
      </c>
      <c r="H53" s="208">
        <v>46021</v>
      </c>
      <c r="I53" s="210"/>
      <c r="J53" s="210"/>
      <c r="K53" s="73"/>
      <c r="L53" s="73"/>
    </row>
    <row r="54" spans="1:12" ht="46.5" customHeight="1" x14ac:dyDescent="0.25">
      <c r="A54" s="75" t="s">
        <v>394</v>
      </c>
      <c r="B54" s="74" t="s">
        <v>188</v>
      </c>
      <c r="C54" s="208" t="s">
        <v>480</v>
      </c>
      <c r="D54" s="208" t="s">
        <v>480</v>
      </c>
      <c r="E54" s="73"/>
      <c r="F54" s="73"/>
      <c r="G54" s="208" t="s">
        <v>480</v>
      </c>
      <c r="H54" s="208" t="s">
        <v>480</v>
      </c>
      <c r="I54" s="210"/>
      <c r="J54" s="210"/>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144"/>
  <sheetViews>
    <sheetView view="pageBreakPreview" topLeftCell="A4" zoomScale="70" zoomScaleNormal="70" zoomScaleSheetLayoutView="70" workbookViewId="0">
      <selection activeCell="C24" sqref="C24:AD87"/>
    </sheetView>
  </sheetViews>
  <sheetFormatPr defaultRowHeight="12.75" x14ac:dyDescent="0.2"/>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0" customWidth="1"/>
    <col min="8" max="8" width="11.28515625" style="180" customWidth="1"/>
    <col min="9" max="9" width="5.42578125" style="180" customWidth="1"/>
    <col min="10" max="10" width="8.140625" style="180" customWidth="1"/>
    <col min="11" max="11" width="7.7109375" style="180" customWidth="1"/>
    <col min="12" max="27" width="7.140625" style="181" customWidth="1"/>
    <col min="28" max="16384" width="9.140625" style="181"/>
  </cols>
  <sheetData>
    <row r="1" spans="1:21" x14ac:dyDescent="0.2">
      <c r="A1" s="180"/>
      <c r="B1" s="180"/>
      <c r="C1" s="180"/>
      <c r="D1" s="180"/>
      <c r="E1" s="180"/>
      <c r="F1" s="180"/>
      <c r="L1" s="180"/>
      <c r="M1" s="180"/>
      <c r="U1" s="182" t="s">
        <v>69</v>
      </c>
    </row>
    <row r="2" spans="1:21" x14ac:dyDescent="0.2">
      <c r="A2" s="180"/>
      <c r="B2" s="180"/>
      <c r="C2" s="180"/>
      <c r="D2" s="180"/>
      <c r="E2" s="180"/>
      <c r="F2" s="180"/>
      <c r="L2" s="180"/>
      <c r="M2" s="180"/>
      <c r="U2" s="183" t="s">
        <v>10</v>
      </c>
    </row>
    <row r="3" spans="1:21" x14ac:dyDescent="0.2">
      <c r="A3" s="180"/>
      <c r="B3" s="180"/>
      <c r="C3" s="180"/>
      <c r="D3" s="180"/>
      <c r="E3" s="180"/>
      <c r="F3" s="180"/>
      <c r="L3" s="180"/>
      <c r="M3" s="180"/>
      <c r="U3" s="183" t="s">
        <v>68</v>
      </c>
    </row>
    <row r="4" spans="1:21" ht="18.75" customHeight="1" x14ac:dyDescent="0.2">
      <c r="A4" s="476" t="str">
        <f>'1. паспорт местоположение'!A5:C5</f>
        <v>Год раскрытия информации: 2025 год</v>
      </c>
      <c r="B4" s="476"/>
      <c r="C4" s="476"/>
      <c r="D4" s="476"/>
      <c r="E4" s="476"/>
      <c r="F4" s="476"/>
      <c r="G4" s="476"/>
      <c r="H4" s="476"/>
      <c r="I4" s="476"/>
      <c r="J4" s="476"/>
      <c r="K4" s="476"/>
      <c r="L4" s="476"/>
      <c r="M4" s="476"/>
      <c r="N4" s="476"/>
      <c r="O4" s="476"/>
      <c r="P4" s="476"/>
      <c r="Q4" s="476"/>
      <c r="R4" s="476"/>
      <c r="S4" s="476"/>
      <c r="T4" s="476"/>
      <c r="U4" s="476"/>
    </row>
    <row r="5" spans="1:21" x14ac:dyDescent="0.2">
      <c r="A5" s="180"/>
      <c r="B5" s="180"/>
      <c r="C5" s="180"/>
      <c r="D5" s="180"/>
      <c r="E5" s="180"/>
      <c r="F5" s="180"/>
      <c r="L5" s="180"/>
      <c r="M5" s="180"/>
      <c r="U5" s="183"/>
    </row>
    <row r="6" spans="1:21" x14ac:dyDescent="0.2">
      <c r="A6" s="478" t="s">
        <v>9</v>
      </c>
      <c r="B6" s="478"/>
      <c r="C6" s="478"/>
      <c r="D6" s="478"/>
      <c r="E6" s="478"/>
      <c r="F6" s="478"/>
      <c r="G6" s="478"/>
      <c r="H6" s="478"/>
      <c r="I6" s="478"/>
      <c r="J6" s="478"/>
      <c r="K6" s="478"/>
      <c r="L6" s="478"/>
      <c r="M6" s="478"/>
      <c r="N6" s="478"/>
      <c r="O6" s="478"/>
      <c r="P6" s="478"/>
      <c r="Q6" s="478"/>
      <c r="R6" s="478"/>
      <c r="S6" s="478"/>
      <c r="T6" s="478"/>
      <c r="U6" s="478"/>
    </row>
    <row r="7" spans="1:21" x14ac:dyDescent="0.2">
      <c r="A7" s="184"/>
      <c r="B7" s="184"/>
      <c r="C7" s="184"/>
      <c r="D7" s="184"/>
      <c r="E7" s="184"/>
      <c r="F7" s="184"/>
      <c r="G7" s="184"/>
      <c r="H7" s="184"/>
      <c r="I7" s="184"/>
      <c r="J7" s="185"/>
      <c r="K7" s="185"/>
      <c r="L7" s="185"/>
      <c r="M7" s="185"/>
      <c r="N7" s="185"/>
      <c r="O7" s="185"/>
      <c r="P7" s="185"/>
      <c r="Q7" s="185"/>
      <c r="R7" s="185"/>
      <c r="S7" s="185"/>
      <c r="T7" s="185"/>
      <c r="U7" s="185"/>
    </row>
    <row r="8" spans="1:21" x14ac:dyDescent="0.2">
      <c r="A8" s="477" t="s">
        <v>481</v>
      </c>
      <c r="B8" s="477"/>
      <c r="C8" s="477"/>
      <c r="D8" s="477"/>
      <c r="E8" s="477"/>
      <c r="F8" s="477"/>
      <c r="G8" s="477"/>
      <c r="H8" s="477"/>
      <c r="I8" s="477"/>
      <c r="J8" s="477"/>
      <c r="K8" s="477"/>
      <c r="L8" s="477"/>
      <c r="M8" s="477"/>
      <c r="N8" s="477"/>
      <c r="O8" s="477"/>
      <c r="P8" s="477"/>
      <c r="Q8" s="477"/>
      <c r="R8" s="477"/>
      <c r="S8" s="477"/>
      <c r="T8" s="477"/>
      <c r="U8" s="477"/>
    </row>
    <row r="9" spans="1:21" ht="18.75" customHeight="1" x14ac:dyDescent="0.2">
      <c r="A9" s="474" t="s">
        <v>8</v>
      </c>
      <c r="B9" s="474"/>
      <c r="C9" s="474"/>
      <c r="D9" s="474"/>
      <c r="E9" s="474"/>
      <c r="F9" s="474"/>
      <c r="G9" s="474"/>
      <c r="H9" s="474"/>
      <c r="I9" s="474"/>
      <c r="J9" s="474"/>
      <c r="K9" s="474"/>
      <c r="L9" s="474"/>
      <c r="M9" s="474"/>
      <c r="N9" s="474"/>
      <c r="O9" s="474"/>
      <c r="P9" s="474"/>
      <c r="Q9" s="474"/>
      <c r="R9" s="474"/>
      <c r="S9" s="474"/>
      <c r="T9" s="474"/>
      <c r="U9" s="474"/>
    </row>
    <row r="10" spans="1:21" x14ac:dyDescent="0.2">
      <c r="A10" s="184"/>
      <c r="B10" s="184"/>
      <c r="C10" s="184"/>
      <c r="D10" s="184"/>
      <c r="E10" s="184"/>
      <c r="F10" s="184"/>
      <c r="G10" s="184"/>
      <c r="H10" s="184"/>
      <c r="I10" s="184"/>
      <c r="J10" s="185"/>
      <c r="K10" s="185"/>
      <c r="L10" s="185"/>
      <c r="M10" s="185"/>
      <c r="N10" s="185"/>
      <c r="O10" s="185"/>
      <c r="P10" s="185"/>
      <c r="Q10" s="185"/>
      <c r="R10" s="185"/>
      <c r="S10" s="185"/>
      <c r="T10" s="185"/>
      <c r="U10" s="185"/>
    </row>
    <row r="11" spans="1:21" x14ac:dyDescent="0.2">
      <c r="A11" s="477" t="str">
        <f>'1. паспорт местоположение'!A12:C12</f>
        <v>O_TP1600.PS.0184</v>
      </c>
      <c r="B11" s="477"/>
      <c r="C11" s="477"/>
      <c r="D11" s="477"/>
      <c r="E11" s="477"/>
      <c r="F11" s="477"/>
      <c r="G11" s="477"/>
      <c r="H11" s="477"/>
      <c r="I11" s="477"/>
      <c r="J11" s="477"/>
      <c r="K11" s="477"/>
      <c r="L11" s="477"/>
      <c r="M11" s="477"/>
      <c r="N11" s="477"/>
      <c r="O11" s="477"/>
      <c r="P11" s="477"/>
      <c r="Q11" s="477"/>
      <c r="R11" s="477"/>
      <c r="S11" s="477"/>
      <c r="T11" s="477"/>
      <c r="U11" s="477"/>
    </row>
    <row r="12" spans="1:21" x14ac:dyDescent="0.2">
      <c r="A12" s="474" t="s">
        <v>7</v>
      </c>
      <c r="B12" s="474"/>
      <c r="C12" s="474"/>
      <c r="D12" s="474"/>
      <c r="E12" s="474"/>
      <c r="F12" s="474"/>
      <c r="G12" s="474"/>
      <c r="H12" s="474"/>
      <c r="I12" s="474"/>
      <c r="J12" s="474"/>
      <c r="K12" s="474"/>
      <c r="L12" s="474"/>
      <c r="M12" s="474"/>
      <c r="N12" s="474"/>
      <c r="O12" s="474"/>
      <c r="P12" s="474"/>
      <c r="Q12" s="474"/>
      <c r="R12" s="474"/>
      <c r="S12" s="474"/>
      <c r="T12" s="474"/>
      <c r="U12" s="474"/>
    </row>
    <row r="13" spans="1:21" ht="16.5" customHeight="1" x14ac:dyDescent="0.2">
      <c r="A13" s="186"/>
      <c r="B13" s="186"/>
      <c r="C13" s="186"/>
      <c r="D13" s="186"/>
      <c r="E13" s="186"/>
      <c r="F13" s="186"/>
      <c r="G13" s="186"/>
      <c r="H13" s="186"/>
      <c r="I13" s="186"/>
      <c r="J13" s="187"/>
      <c r="K13" s="187"/>
      <c r="L13" s="187"/>
      <c r="M13" s="187"/>
      <c r="N13" s="187"/>
      <c r="O13" s="187"/>
      <c r="P13" s="187"/>
      <c r="Q13" s="187"/>
      <c r="R13" s="187"/>
      <c r="S13" s="187"/>
      <c r="T13" s="187"/>
      <c r="U13" s="187"/>
    </row>
    <row r="14" spans="1:21" ht="34.5" customHeight="1" x14ac:dyDescent="0.2">
      <c r="A14" s="472"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4" s="472"/>
      <c r="C14" s="472"/>
      <c r="D14" s="472"/>
      <c r="E14" s="472"/>
      <c r="F14" s="472"/>
      <c r="G14" s="472"/>
      <c r="H14" s="472"/>
      <c r="I14" s="472"/>
      <c r="J14" s="472"/>
      <c r="K14" s="472"/>
      <c r="L14" s="472"/>
      <c r="M14" s="472"/>
      <c r="N14" s="472"/>
      <c r="O14" s="472"/>
      <c r="P14" s="472"/>
      <c r="Q14" s="472"/>
      <c r="R14" s="472"/>
      <c r="S14" s="472"/>
      <c r="T14" s="472"/>
      <c r="U14" s="472"/>
    </row>
    <row r="15" spans="1:21" ht="15.75" customHeight="1" x14ac:dyDescent="0.2">
      <c r="A15" s="474" t="s">
        <v>6</v>
      </c>
      <c r="B15" s="474"/>
      <c r="C15" s="474"/>
      <c r="D15" s="474"/>
      <c r="E15" s="474"/>
      <c r="F15" s="474"/>
      <c r="G15" s="474"/>
      <c r="H15" s="474"/>
      <c r="I15" s="474"/>
      <c r="J15" s="474"/>
      <c r="K15" s="474"/>
      <c r="L15" s="474"/>
      <c r="M15" s="474"/>
      <c r="N15" s="474"/>
      <c r="O15" s="474"/>
      <c r="P15" s="474"/>
      <c r="Q15" s="474"/>
      <c r="R15" s="474"/>
      <c r="S15" s="474"/>
      <c r="T15" s="474"/>
      <c r="U15" s="474"/>
    </row>
    <row r="16" spans="1:21" x14ac:dyDescent="0.2">
      <c r="A16" s="473"/>
      <c r="B16" s="473"/>
      <c r="C16" s="473"/>
      <c r="D16" s="473"/>
      <c r="E16" s="473"/>
      <c r="F16" s="473"/>
      <c r="G16" s="473"/>
      <c r="H16" s="473"/>
      <c r="I16" s="473"/>
      <c r="J16" s="473"/>
      <c r="K16" s="473"/>
      <c r="L16" s="473"/>
      <c r="M16" s="473"/>
      <c r="N16" s="473"/>
      <c r="O16" s="473"/>
      <c r="P16" s="473"/>
      <c r="Q16" s="473"/>
      <c r="R16" s="473"/>
      <c r="S16" s="473"/>
      <c r="T16" s="473"/>
      <c r="U16" s="473"/>
    </row>
    <row r="17" spans="1:32" x14ac:dyDescent="0.2">
      <c r="A17" s="180"/>
      <c r="L17" s="180"/>
      <c r="M17" s="180"/>
      <c r="N17" s="180"/>
      <c r="O17" s="180"/>
      <c r="P17" s="180"/>
      <c r="Q17" s="180"/>
      <c r="R17" s="180"/>
      <c r="S17" s="180"/>
      <c r="T17" s="180"/>
    </row>
    <row r="18" spans="1:32" x14ac:dyDescent="0.2">
      <c r="A18" s="475" t="s">
        <v>438</v>
      </c>
      <c r="B18" s="475"/>
      <c r="C18" s="475"/>
      <c r="D18" s="475"/>
      <c r="E18" s="475"/>
      <c r="F18" s="475"/>
      <c r="G18" s="475"/>
      <c r="H18" s="475"/>
      <c r="I18" s="475"/>
      <c r="J18" s="475"/>
      <c r="K18" s="475"/>
      <c r="L18" s="475"/>
      <c r="M18" s="475"/>
      <c r="N18" s="475"/>
      <c r="O18" s="475"/>
      <c r="P18" s="475"/>
      <c r="Q18" s="475"/>
      <c r="R18" s="475"/>
      <c r="S18" s="475"/>
      <c r="T18" s="475"/>
      <c r="U18" s="475"/>
    </row>
    <row r="19" spans="1:32" x14ac:dyDescent="0.2">
      <c r="A19" s="180"/>
      <c r="B19" s="180"/>
      <c r="C19" s="180"/>
      <c r="D19" s="180"/>
      <c r="E19" s="180"/>
      <c r="F19" s="180"/>
      <c r="L19" s="180"/>
      <c r="M19" s="180"/>
      <c r="N19" s="180"/>
      <c r="O19" s="180"/>
      <c r="P19" s="180"/>
      <c r="Q19" s="180"/>
      <c r="R19" s="180"/>
      <c r="S19" s="180"/>
      <c r="T19" s="180"/>
    </row>
    <row r="20" spans="1:32" s="180" customFormat="1" ht="33" customHeight="1" x14ac:dyDescent="0.2">
      <c r="A20" s="479" t="s">
        <v>186</v>
      </c>
      <c r="B20" s="479" t="s">
        <v>185</v>
      </c>
      <c r="C20" s="482" t="s">
        <v>184</v>
      </c>
      <c r="D20" s="482"/>
      <c r="E20" s="483" t="s">
        <v>183</v>
      </c>
      <c r="F20" s="483"/>
      <c r="G20" s="479" t="s">
        <v>631</v>
      </c>
      <c r="H20" s="485" t="s">
        <v>495</v>
      </c>
      <c r="I20" s="486"/>
      <c r="J20" s="486"/>
      <c r="K20" s="486"/>
      <c r="L20" s="485" t="s">
        <v>496</v>
      </c>
      <c r="M20" s="486"/>
      <c r="N20" s="486"/>
      <c r="O20" s="486"/>
      <c r="P20" s="485" t="s">
        <v>497</v>
      </c>
      <c r="Q20" s="486"/>
      <c r="R20" s="486"/>
      <c r="S20" s="486"/>
      <c r="T20" s="485" t="s">
        <v>536</v>
      </c>
      <c r="U20" s="486"/>
      <c r="V20" s="486"/>
      <c r="W20" s="486"/>
      <c r="X20" s="485" t="s">
        <v>616</v>
      </c>
      <c r="Y20" s="486"/>
      <c r="Z20" s="486"/>
      <c r="AA20" s="486"/>
      <c r="AB20" s="484" t="s">
        <v>182</v>
      </c>
      <c r="AC20" s="484"/>
      <c r="AD20" s="211"/>
      <c r="AE20" s="211"/>
      <c r="AF20" s="211"/>
    </row>
    <row r="21" spans="1:32" s="180" customFormat="1" ht="99.75" customHeight="1" x14ac:dyDescent="0.2">
      <c r="A21" s="480"/>
      <c r="B21" s="480"/>
      <c r="C21" s="482"/>
      <c r="D21" s="482"/>
      <c r="E21" s="483"/>
      <c r="F21" s="483"/>
      <c r="G21" s="480"/>
      <c r="H21" s="482" t="s">
        <v>2</v>
      </c>
      <c r="I21" s="482"/>
      <c r="J21" s="482" t="s">
        <v>180</v>
      </c>
      <c r="K21" s="482"/>
      <c r="L21" s="482" t="s">
        <v>2</v>
      </c>
      <c r="M21" s="482"/>
      <c r="N21" s="482" t="s">
        <v>180</v>
      </c>
      <c r="O21" s="482"/>
      <c r="P21" s="482" t="s">
        <v>2</v>
      </c>
      <c r="Q21" s="482"/>
      <c r="R21" s="482" t="s">
        <v>180</v>
      </c>
      <c r="S21" s="482"/>
      <c r="T21" s="482" t="s">
        <v>2</v>
      </c>
      <c r="U21" s="482"/>
      <c r="V21" s="482" t="s">
        <v>180</v>
      </c>
      <c r="W21" s="482"/>
      <c r="X21" s="482" t="s">
        <v>2</v>
      </c>
      <c r="Y21" s="482"/>
      <c r="Z21" s="482" t="s">
        <v>180</v>
      </c>
      <c r="AA21" s="482"/>
      <c r="AB21" s="484"/>
      <c r="AC21" s="484"/>
    </row>
    <row r="22" spans="1:32" s="180" customFormat="1" ht="89.25" customHeight="1" x14ac:dyDescent="0.2">
      <c r="A22" s="481"/>
      <c r="B22" s="481"/>
      <c r="C22" s="200" t="s">
        <v>2</v>
      </c>
      <c r="D22" s="200" t="s">
        <v>180</v>
      </c>
      <c r="E22" s="188" t="s">
        <v>614</v>
      </c>
      <c r="F22" s="188" t="s">
        <v>615</v>
      </c>
      <c r="G22" s="481"/>
      <c r="H22" s="212" t="s">
        <v>419</v>
      </c>
      <c r="I22" s="212" t="s">
        <v>420</v>
      </c>
      <c r="J22" s="212" t="s">
        <v>419</v>
      </c>
      <c r="K22" s="212" t="s">
        <v>420</v>
      </c>
      <c r="L22" s="212" t="s">
        <v>419</v>
      </c>
      <c r="M22" s="212" t="s">
        <v>420</v>
      </c>
      <c r="N22" s="212" t="s">
        <v>419</v>
      </c>
      <c r="O22" s="212" t="s">
        <v>420</v>
      </c>
      <c r="P22" s="212" t="s">
        <v>419</v>
      </c>
      <c r="Q22" s="212" t="s">
        <v>420</v>
      </c>
      <c r="R22" s="212" t="s">
        <v>419</v>
      </c>
      <c r="S22" s="212" t="s">
        <v>420</v>
      </c>
      <c r="T22" s="212" t="s">
        <v>419</v>
      </c>
      <c r="U22" s="212" t="s">
        <v>420</v>
      </c>
      <c r="V22" s="212" t="s">
        <v>419</v>
      </c>
      <c r="W22" s="212" t="s">
        <v>420</v>
      </c>
      <c r="X22" s="212" t="s">
        <v>419</v>
      </c>
      <c r="Y22" s="212" t="s">
        <v>420</v>
      </c>
      <c r="Z22" s="212" t="s">
        <v>419</v>
      </c>
      <c r="AA22" s="212" t="s">
        <v>420</v>
      </c>
      <c r="AB22" s="200" t="s">
        <v>181</v>
      </c>
      <c r="AC22" s="200" t="s">
        <v>180</v>
      </c>
    </row>
    <row r="23" spans="1:32" s="180" customFormat="1" ht="19.5" customHeight="1" x14ac:dyDescent="0.2">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80" customFormat="1" ht="47.25" customHeight="1" x14ac:dyDescent="0.2">
      <c r="A24" s="189">
        <v>1</v>
      </c>
      <c r="B24" s="190" t="s">
        <v>179</v>
      </c>
      <c r="C24" s="213">
        <v>4.4097911303236215</v>
      </c>
      <c r="D24" s="213">
        <v>2.31738438</v>
      </c>
      <c r="E24" s="213">
        <v>4.4097911303236215</v>
      </c>
      <c r="F24" s="213">
        <v>0</v>
      </c>
      <c r="G24" s="213">
        <v>9.418174E-2</v>
      </c>
      <c r="H24" s="213">
        <v>0</v>
      </c>
      <c r="I24" s="213"/>
      <c r="J24" s="213">
        <v>2.2232026399999998</v>
      </c>
      <c r="K24" s="213"/>
      <c r="L24" s="213">
        <v>0</v>
      </c>
      <c r="M24" s="213"/>
      <c r="N24" s="213">
        <v>0</v>
      </c>
      <c r="O24" s="213"/>
      <c r="P24" s="213">
        <v>0</v>
      </c>
      <c r="Q24" s="213"/>
      <c r="R24" s="213">
        <v>0</v>
      </c>
      <c r="S24" s="213"/>
      <c r="T24" s="213">
        <v>0</v>
      </c>
      <c r="U24" s="213"/>
      <c r="V24" s="213">
        <v>0</v>
      </c>
      <c r="W24" s="213"/>
      <c r="X24" s="213">
        <v>0</v>
      </c>
      <c r="Y24" s="213"/>
      <c r="Z24" s="213" t="s">
        <v>624</v>
      </c>
      <c r="AA24" s="213"/>
      <c r="AB24" s="213">
        <v>0</v>
      </c>
      <c r="AC24" s="213">
        <v>2.2232026399999998</v>
      </c>
    </row>
    <row r="25" spans="1:32" s="180" customFormat="1" ht="24" customHeight="1" x14ac:dyDescent="0.2">
      <c r="A25" s="191" t="s">
        <v>178</v>
      </c>
      <c r="B25" s="192" t="s">
        <v>177</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624</v>
      </c>
      <c r="AA25" s="213"/>
      <c r="AB25" s="213">
        <v>0</v>
      </c>
      <c r="AC25" s="213">
        <v>0</v>
      </c>
    </row>
    <row r="26" spans="1:32" s="180" customFormat="1" x14ac:dyDescent="0.2">
      <c r="A26" s="191" t="s">
        <v>176</v>
      </c>
      <c r="B26" s="192" t="s">
        <v>175</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624</v>
      </c>
      <c r="AA26" s="213"/>
      <c r="AB26" s="213">
        <v>0</v>
      </c>
      <c r="AC26" s="213">
        <v>0</v>
      </c>
    </row>
    <row r="27" spans="1:32" s="180" customFormat="1" ht="25.5" x14ac:dyDescent="0.2">
      <c r="A27" s="191" t="s">
        <v>174</v>
      </c>
      <c r="B27" s="192" t="s">
        <v>375</v>
      </c>
      <c r="C27" s="213"/>
      <c r="D27" s="213"/>
      <c r="E27" s="213"/>
      <c r="F27" s="213"/>
      <c r="G27" s="213">
        <v>0</v>
      </c>
      <c r="H27" s="213">
        <v>0</v>
      </c>
      <c r="I27" s="213"/>
      <c r="J27" s="213">
        <v>1.8589954550000001</v>
      </c>
      <c r="K27" s="213"/>
      <c r="L27" s="213">
        <v>0</v>
      </c>
      <c r="M27" s="213"/>
      <c r="N27" s="213">
        <v>0</v>
      </c>
      <c r="O27" s="213"/>
      <c r="P27" s="213">
        <v>0</v>
      </c>
      <c r="Q27" s="213"/>
      <c r="R27" s="213">
        <v>0</v>
      </c>
      <c r="S27" s="213"/>
      <c r="T27" s="213">
        <v>0</v>
      </c>
      <c r="U27" s="213"/>
      <c r="V27" s="213">
        <v>0</v>
      </c>
      <c r="W27" s="213"/>
      <c r="X27" s="213">
        <v>0</v>
      </c>
      <c r="Y27" s="213"/>
      <c r="Z27" s="213" t="s">
        <v>624</v>
      </c>
      <c r="AA27" s="213"/>
      <c r="AB27" s="213">
        <v>0</v>
      </c>
      <c r="AC27" s="213">
        <v>1.8589954550000001</v>
      </c>
    </row>
    <row r="28" spans="1:32" s="180" customFormat="1" x14ac:dyDescent="0.2">
      <c r="A28" s="191" t="s">
        <v>173</v>
      </c>
      <c r="B28" s="192" t="s">
        <v>172</v>
      </c>
      <c r="C28" s="213"/>
      <c r="D28" s="213"/>
      <c r="E28" s="213"/>
      <c r="F28" s="213"/>
      <c r="G28" s="213">
        <v>8.4688609999999998E-2</v>
      </c>
      <c r="H28" s="213">
        <v>0</v>
      </c>
      <c r="I28" s="213"/>
      <c r="J28" s="213">
        <v>0.10580139</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0.10580139</v>
      </c>
    </row>
    <row r="29" spans="1:32" s="180" customFormat="1" x14ac:dyDescent="0.2">
      <c r="A29" s="191" t="s">
        <v>171</v>
      </c>
      <c r="B29" s="193" t="s">
        <v>170</v>
      </c>
      <c r="C29" s="213"/>
      <c r="D29" s="213"/>
      <c r="E29" s="213"/>
      <c r="F29" s="213"/>
      <c r="G29" s="213">
        <v>9.4931300000000024E-3</v>
      </c>
      <c r="H29" s="213">
        <v>0</v>
      </c>
      <c r="I29" s="213"/>
      <c r="J29" s="213">
        <v>0.25840579499999972</v>
      </c>
      <c r="K29" s="213"/>
      <c r="L29" s="213">
        <v>0</v>
      </c>
      <c r="M29" s="213"/>
      <c r="N29" s="213">
        <v>0</v>
      </c>
      <c r="O29" s="213"/>
      <c r="P29" s="213">
        <v>0</v>
      </c>
      <c r="Q29" s="213"/>
      <c r="R29" s="213">
        <v>0</v>
      </c>
      <c r="S29" s="213"/>
      <c r="T29" s="213">
        <v>0</v>
      </c>
      <c r="U29" s="213"/>
      <c r="V29" s="213">
        <v>0</v>
      </c>
      <c r="W29" s="213"/>
      <c r="X29" s="213">
        <v>0</v>
      </c>
      <c r="Y29" s="213"/>
      <c r="Z29" s="213" t="s">
        <v>624</v>
      </c>
      <c r="AA29" s="213"/>
      <c r="AB29" s="213">
        <v>0</v>
      </c>
      <c r="AC29" s="213">
        <v>0.25840579499999972</v>
      </c>
    </row>
    <row r="30" spans="1:32" s="180" customFormat="1" ht="25.5" x14ac:dyDescent="0.2">
      <c r="A30" s="189" t="s">
        <v>63</v>
      </c>
      <c r="B30" s="190" t="s">
        <v>169</v>
      </c>
      <c r="C30" s="213">
        <v>3.6985496914810678</v>
      </c>
      <c r="D30" s="213">
        <v>2.0272302499999997</v>
      </c>
      <c r="E30" s="213">
        <v>3.6985496914810678</v>
      </c>
      <c r="F30" s="213">
        <v>0</v>
      </c>
      <c r="G30" s="213">
        <v>0.66469312999999997</v>
      </c>
      <c r="H30" s="213">
        <v>0</v>
      </c>
      <c r="I30" s="213"/>
      <c r="J30" s="213">
        <v>1.36253712</v>
      </c>
      <c r="K30" s="213"/>
      <c r="L30" s="213">
        <v>0</v>
      </c>
      <c r="M30" s="213"/>
      <c r="N30" s="213">
        <v>0</v>
      </c>
      <c r="O30" s="213"/>
      <c r="P30" s="213">
        <v>0</v>
      </c>
      <c r="Q30" s="213"/>
      <c r="R30" s="213">
        <v>0</v>
      </c>
      <c r="S30" s="213"/>
      <c r="T30" s="213">
        <v>0</v>
      </c>
      <c r="U30" s="213"/>
      <c r="V30" s="213">
        <v>0</v>
      </c>
      <c r="W30" s="213"/>
      <c r="X30" s="213">
        <v>0</v>
      </c>
      <c r="Y30" s="213"/>
      <c r="Z30" s="213" t="s">
        <v>624</v>
      </c>
      <c r="AA30" s="213"/>
      <c r="AB30" s="213">
        <v>0</v>
      </c>
      <c r="AC30" s="213">
        <v>1.36253712</v>
      </c>
    </row>
    <row r="31" spans="1:32" s="180" customFormat="1" x14ac:dyDescent="0.2">
      <c r="A31" s="189" t="s">
        <v>168</v>
      </c>
      <c r="B31" s="192" t="s">
        <v>167</v>
      </c>
      <c r="C31" s="213">
        <v>6.5528084079985258E-3</v>
      </c>
      <c r="D31" s="213">
        <v>9.4931299999999989E-3</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180" customFormat="1" x14ac:dyDescent="0.2">
      <c r="A32" s="189" t="s">
        <v>166</v>
      </c>
      <c r="B32" s="192" t="s">
        <v>165</v>
      </c>
      <c r="C32" s="213">
        <v>1.4106903118850114</v>
      </c>
      <c r="D32" s="213">
        <v>0.59319911999999997</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0" customFormat="1" x14ac:dyDescent="0.2">
      <c r="A33" s="189" t="s">
        <v>164</v>
      </c>
      <c r="B33" s="192" t="s">
        <v>163</v>
      </c>
      <c r="C33" s="213">
        <v>1.3006728554000002</v>
      </c>
      <c r="D33" s="213">
        <v>1.2147760000000001</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0" customFormat="1" x14ac:dyDescent="0.2">
      <c r="A34" s="189" t="s">
        <v>162</v>
      </c>
      <c r="B34" s="192" t="s">
        <v>161</v>
      </c>
      <c r="C34" s="213">
        <v>0.98063371578805714</v>
      </c>
      <c r="D34" s="213">
        <v>0.20976199999999995</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0" customFormat="1" x14ac:dyDescent="0.2">
      <c r="A35" s="189" t="s">
        <v>62</v>
      </c>
      <c r="B35" s="190"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0" customFormat="1" x14ac:dyDescent="0.2">
      <c r="A36" s="191" t="s">
        <v>159</v>
      </c>
      <c r="B36" s="192" t="s">
        <v>498</v>
      </c>
      <c r="C36" s="213"/>
      <c r="D36" s="213"/>
      <c r="E36" s="213"/>
      <c r="F36" s="213"/>
      <c r="G36" s="213">
        <v>0</v>
      </c>
      <c r="H36" s="213">
        <v>0</v>
      </c>
      <c r="I36" s="213" t="s">
        <v>499</v>
      </c>
      <c r="J36" s="213">
        <v>0</v>
      </c>
      <c r="K36" s="213" t="s">
        <v>499</v>
      </c>
      <c r="L36" s="213">
        <v>0</v>
      </c>
      <c r="M36" s="213" t="s">
        <v>499</v>
      </c>
      <c r="N36" s="213">
        <v>0</v>
      </c>
      <c r="O36" s="213" t="s">
        <v>499</v>
      </c>
      <c r="P36" s="213">
        <v>0</v>
      </c>
      <c r="Q36" s="213" t="s">
        <v>499</v>
      </c>
      <c r="R36" s="213">
        <v>0</v>
      </c>
      <c r="S36" s="213" t="s">
        <v>499</v>
      </c>
      <c r="T36" s="213">
        <v>0</v>
      </c>
      <c r="U36" s="213" t="s">
        <v>499</v>
      </c>
      <c r="V36" s="213">
        <v>0</v>
      </c>
      <c r="W36" s="213" t="s">
        <v>499</v>
      </c>
      <c r="X36" s="213">
        <v>0</v>
      </c>
      <c r="Y36" s="213" t="s">
        <v>499</v>
      </c>
      <c r="Z36" s="213" t="s">
        <v>624</v>
      </c>
      <c r="AA36" s="213" t="s">
        <v>624</v>
      </c>
      <c r="AB36" s="213">
        <v>0</v>
      </c>
      <c r="AC36" s="213">
        <v>0</v>
      </c>
    </row>
    <row r="37" spans="1:29" s="180" customFormat="1" ht="25.5" x14ac:dyDescent="0.2">
      <c r="A37" s="191" t="s">
        <v>158</v>
      </c>
      <c r="B37" s="194" t="s">
        <v>500</v>
      </c>
      <c r="C37" s="213"/>
      <c r="D37" s="213"/>
      <c r="E37" s="213"/>
      <c r="F37" s="213"/>
      <c r="G37" s="213">
        <v>0</v>
      </c>
      <c r="H37" s="213">
        <v>0</v>
      </c>
      <c r="I37" s="213" t="s">
        <v>499</v>
      </c>
      <c r="J37" s="213">
        <v>0</v>
      </c>
      <c r="K37" s="213" t="s">
        <v>499</v>
      </c>
      <c r="L37" s="213">
        <v>0</v>
      </c>
      <c r="M37" s="213" t="s">
        <v>499</v>
      </c>
      <c r="N37" s="213">
        <v>0</v>
      </c>
      <c r="O37" s="213" t="s">
        <v>499</v>
      </c>
      <c r="P37" s="213">
        <v>0</v>
      </c>
      <c r="Q37" s="213" t="s">
        <v>499</v>
      </c>
      <c r="R37" s="213">
        <v>0</v>
      </c>
      <c r="S37" s="213" t="s">
        <v>499</v>
      </c>
      <c r="T37" s="213">
        <v>0</v>
      </c>
      <c r="U37" s="213" t="s">
        <v>499</v>
      </c>
      <c r="V37" s="213">
        <v>0</v>
      </c>
      <c r="W37" s="213" t="s">
        <v>499</v>
      </c>
      <c r="X37" s="213">
        <v>0</v>
      </c>
      <c r="Y37" s="213" t="s">
        <v>499</v>
      </c>
      <c r="Z37" s="213" t="s">
        <v>624</v>
      </c>
      <c r="AA37" s="213" t="s">
        <v>624</v>
      </c>
      <c r="AB37" s="213">
        <v>0</v>
      </c>
      <c r="AC37" s="213">
        <v>0</v>
      </c>
    </row>
    <row r="38" spans="1:29" s="180" customFormat="1" x14ac:dyDescent="0.2">
      <c r="A38" s="191" t="s">
        <v>157</v>
      </c>
      <c r="B38" s="194" t="s">
        <v>148</v>
      </c>
      <c r="C38" s="213"/>
      <c r="D38" s="213"/>
      <c r="E38" s="213"/>
      <c r="F38" s="213"/>
      <c r="G38" s="213">
        <v>0</v>
      </c>
      <c r="H38" s="213">
        <v>0</v>
      </c>
      <c r="I38" s="213" t="s">
        <v>499</v>
      </c>
      <c r="J38" s="213">
        <v>0</v>
      </c>
      <c r="K38" s="213" t="s">
        <v>499</v>
      </c>
      <c r="L38" s="213">
        <v>0</v>
      </c>
      <c r="M38" s="213" t="s">
        <v>499</v>
      </c>
      <c r="N38" s="213">
        <v>0</v>
      </c>
      <c r="O38" s="213" t="s">
        <v>499</v>
      </c>
      <c r="P38" s="213">
        <v>0</v>
      </c>
      <c r="Q38" s="213" t="s">
        <v>499</v>
      </c>
      <c r="R38" s="213">
        <v>0</v>
      </c>
      <c r="S38" s="213" t="s">
        <v>499</v>
      </c>
      <c r="T38" s="213">
        <v>0</v>
      </c>
      <c r="U38" s="213" t="s">
        <v>499</v>
      </c>
      <c r="V38" s="213">
        <v>0</v>
      </c>
      <c r="W38" s="213" t="s">
        <v>499</v>
      </c>
      <c r="X38" s="213">
        <v>0</v>
      </c>
      <c r="Y38" s="213" t="s">
        <v>499</v>
      </c>
      <c r="Z38" s="213" t="s">
        <v>624</v>
      </c>
      <c r="AA38" s="213" t="s">
        <v>624</v>
      </c>
      <c r="AB38" s="213">
        <v>0</v>
      </c>
      <c r="AC38" s="213">
        <v>0</v>
      </c>
    </row>
    <row r="39" spans="1:29" s="180" customFormat="1" x14ac:dyDescent="0.2">
      <c r="A39" s="191" t="s">
        <v>156</v>
      </c>
      <c r="B39" s="192" t="s">
        <v>501</v>
      </c>
      <c r="C39" s="213"/>
      <c r="D39" s="213"/>
      <c r="E39" s="213"/>
      <c r="F39" s="213"/>
      <c r="G39" s="213">
        <v>0</v>
      </c>
      <c r="H39" s="213">
        <v>0</v>
      </c>
      <c r="I39" s="213" t="s">
        <v>499</v>
      </c>
      <c r="J39" s="213">
        <v>0</v>
      </c>
      <c r="K39" s="213" t="s">
        <v>499</v>
      </c>
      <c r="L39" s="213">
        <v>0</v>
      </c>
      <c r="M39" s="213" t="s">
        <v>499</v>
      </c>
      <c r="N39" s="213">
        <v>0</v>
      </c>
      <c r="O39" s="213" t="s">
        <v>499</v>
      </c>
      <c r="P39" s="213">
        <v>0</v>
      </c>
      <c r="Q39" s="213" t="s">
        <v>499</v>
      </c>
      <c r="R39" s="213">
        <v>0</v>
      </c>
      <c r="S39" s="213" t="s">
        <v>499</v>
      </c>
      <c r="T39" s="213">
        <v>0</v>
      </c>
      <c r="U39" s="213" t="s">
        <v>499</v>
      </c>
      <c r="V39" s="213">
        <v>0</v>
      </c>
      <c r="W39" s="213" t="s">
        <v>499</v>
      </c>
      <c r="X39" s="213">
        <v>0</v>
      </c>
      <c r="Y39" s="213" t="s">
        <v>499</v>
      </c>
      <c r="Z39" s="213" t="s">
        <v>624</v>
      </c>
      <c r="AA39" s="213" t="s">
        <v>624</v>
      </c>
      <c r="AB39" s="213">
        <v>0</v>
      </c>
      <c r="AC39" s="213">
        <v>0</v>
      </c>
    </row>
    <row r="40" spans="1:29" s="180" customFormat="1" x14ac:dyDescent="0.2">
      <c r="A40" s="191" t="s">
        <v>155</v>
      </c>
      <c r="B40" s="192" t="s">
        <v>502</v>
      </c>
      <c r="C40" s="213"/>
      <c r="D40" s="213"/>
      <c r="E40" s="213"/>
      <c r="F40" s="213"/>
      <c r="G40" s="213">
        <v>0</v>
      </c>
      <c r="H40" s="213">
        <v>0</v>
      </c>
      <c r="I40" s="213" t="s">
        <v>499</v>
      </c>
      <c r="J40" s="213">
        <v>0</v>
      </c>
      <c r="K40" s="213" t="s">
        <v>499</v>
      </c>
      <c r="L40" s="213">
        <v>0</v>
      </c>
      <c r="M40" s="213" t="s">
        <v>499</v>
      </c>
      <c r="N40" s="213">
        <v>0</v>
      </c>
      <c r="O40" s="213" t="s">
        <v>499</v>
      </c>
      <c r="P40" s="213">
        <v>0</v>
      </c>
      <c r="Q40" s="213" t="s">
        <v>499</v>
      </c>
      <c r="R40" s="213">
        <v>0</v>
      </c>
      <c r="S40" s="213" t="s">
        <v>499</v>
      </c>
      <c r="T40" s="213">
        <v>0</v>
      </c>
      <c r="U40" s="213" t="s">
        <v>499</v>
      </c>
      <c r="V40" s="213">
        <v>0</v>
      </c>
      <c r="W40" s="213" t="s">
        <v>499</v>
      </c>
      <c r="X40" s="213">
        <v>0</v>
      </c>
      <c r="Y40" s="213" t="s">
        <v>499</v>
      </c>
      <c r="Z40" s="213" t="s">
        <v>624</v>
      </c>
      <c r="AA40" s="213" t="s">
        <v>624</v>
      </c>
      <c r="AB40" s="213">
        <v>0</v>
      </c>
      <c r="AC40" s="213">
        <v>0</v>
      </c>
    </row>
    <row r="41" spans="1:29" s="180" customFormat="1" x14ac:dyDescent="0.2">
      <c r="A41" s="191" t="s">
        <v>154</v>
      </c>
      <c r="B41" s="192" t="s">
        <v>503</v>
      </c>
      <c r="C41" s="213"/>
      <c r="D41" s="213"/>
      <c r="E41" s="213"/>
      <c r="F41" s="213"/>
      <c r="G41" s="213">
        <v>0</v>
      </c>
      <c r="H41" s="213">
        <v>0</v>
      </c>
      <c r="I41" s="213" t="s">
        <v>499</v>
      </c>
      <c r="J41" s="213">
        <v>0</v>
      </c>
      <c r="K41" s="213" t="s">
        <v>499</v>
      </c>
      <c r="L41" s="213">
        <v>0</v>
      </c>
      <c r="M41" s="213" t="s">
        <v>499</v>
      </c>
      <c r="N41" s="213">
        <v>0</v>
      </c>
      <c r="O41" s="213" t="s">
        <v>499</v>
      </c>
      <c r="P41" s="213">
        <v>0</v>
      </c>
      <c r="Q41" s="213" t="s">
        <v>499</v>
      </c>
      <c r="R41" s="213">
        <v>0</v>
      </c>
      <c r="S41" s="213" t="s">
        <v>499</v>
      </c>
      <c r="T41" s="213">
        <v>0</v>
      </c>
      <c r="U41" s="213" t="s">
        <v>499</v>
      </c>
      <c r="V41" s="213">
        <v>0</v>
      </c>
      <c r="W41" s="213" t="s">
        <v>499</v>
      </c>
      <c r="X41" s="213">
        <v>0</v>
      </c>
      <c r="Y41" s="213" t="s">
        <v>499</v>
      </c>
      <c r="Z41" s="213" t="s">
        <v>624</v>
      </c>
      <c r="AA41" s="213" t="s">
        <v>624</v>
      </c>
      <c r="AB41" s="213">
        <v>0</v>
      </c>
      <c r="AC41" s="213">
        <v>0</v>
      </c>
    </row>
    <row r="42" spans="1:29" s="180" customFormat="1" x14ac:dyDescent="0.2">
      <c r="A42" s="191" t="s">
        <v>153</v>
      </c>
      <c r="B42" s="192" t="s">
        <v>504</v>
      </c>
      <c r="C42" s="213"/>
      <c r="D42" s="213"/>
      <c r="E42" s="213"/>
      <c r="F42" s="213"/>
      <c r="G42" s="213">
        <v>0</v>
      </c>
      <c r="H42" s="213">
        <v>0</v>
      </c>
      <c r="I42" s="213" t="s">
        <v>499</v>
      </c>
      <c r="J42" s="213">
        <v>0</v>
      </c>
      <c r="K42" s="213" t="s">
        <v>499</v>
      </c>
      <c r="L42" s="213">
        <v>0</v>
      </c>
      <c r="M42" s="213" t="s">
        <v>499</v>
      </c>
      <c r="N42" s="213">
        <v>0</v>
      </c>
      <c r="O42" s="213" t="s">
        <v>499</v>
      </c>
      <c r="P42" s="213">
        <v>0</v>
      </c>
      <c r="Q42" s="213" t="s">
        <v>499</v>
      </c>
      <c r="R42" s="213">
        <v>0</v>
      </c>
      <c r="S42" s="213" t="s">
        <v>499</v>
      </c>
      <c r="T42" s="213">
        <v>0</v>
      </c>
      <c r="U42" s="213" t="s">
        <v>499</v>
      </c>
      <c r="V42" s="213">
        <v>0</v>
      </c>
      <c r="W42" s="213" t="s">
        <v>499</v>
      </c>
      <c r="X42" s="213">
        <v>0</v>
      </c>
      <c r="Y42" s="213" t="s">
        <v>499</v>
      </c>
      <c r="Z42" s="213" t="s">
        <v>624</v>
      </c>
      <c r="AA42" s="213" t="s">
        <v>624</v>
      </c>
      <c r="AB42" s="213">
        <v>0</v>
      </c>
      <c r="AC42" s="213">
        <v>0</v>
      </c>
    </row>
    <row r="43" spans="1:29" s="180" customFormat="1" x14ac:dyDescent="0.2">
      <c r="A43" s="191" t="s">
        <v>505</v>
      </c>
      <c r="B43" s="192" t="s">
        <v>506</v>
      </c>
      <c r="C43" s="213"/>
      <c r="D43" s="213"/>
      <c r="E43" s="213"/>
      <c r="F43" s="213"/>
      <c r="G43" s="213">
        <v>0</v>
      </c>
      <c r="H43" s="213">
        <v>0</v>
      </c>
      <c r="I43" s="213" t="s">
        <v>499</v>
      </c>
      <c r="J43" s="213">
        <v>0</v>
      </c>
      <c r="K43" s="213" t="s">
        <v>499</v>
      </c>
      <c r="L43" s="213">
        <v>0</v>
      </c>
      <c r="M43" s="213" t="s">
        <v>499</v>
      </c>
      <c r="N43" s="213">
        <v>0</v>
      </c>
      <c r="O43" s="213" t="s">
        <v>499</v>
      </c>
      <c r="P43" s="213">
        <v>0</v>
      </c>
      <c r="Q43" s="213" t="s">
        <v>499</v>
      </c>
      <c r="R43" s="213">
        <v>0</v>
      </c>
      <c r="S43" s="213" t="s">
        <v>499</v>
      </c>
      <c r="T43" s="213">
        <v>0</v>
      </c>
      <c r="U43" s="213" t="s">
        <v>499</v>
      </c>
      <c r="V43" s="213">
        <v>0</v>
      </c>
      <c r="W43" s="213" t="s">
        <v>499</v>
      </c>
      <c r="X43" s="213">
        <v>0</v>
      </c>
      <c r="Y43" s="213" t="s">
        <v>499</v>
      </c>
      <c r="Z43" s="213" t="s">
        <v>624</v>
      </c>
      <c r="AA43" s="213" t="s">
        <v>624</v>
      </c>
      <c r="AB43" s="213">
        <v>0</v>
      </c>
      <c r="AC43" s="213">
        <v>0</v>
      </c>
    </row>
    <row r="44" spans="1:29" s="180" customFormat="1" x14ac:dyDescent="0.2">
      <c r="A44" s="191" t="s">
        <v>507</v>
      </c>
      <c r="B44" s="192" t="s">
        <v>508</v>
      </c>
      <c r="C44" s="213"/>
      <c r="D44" s="213"/>
      <c r="E44" s="213"/>
      <c r="F44" s="213"/>
      <c r="G44" s="213">
        <v>0</v>
      </c>
      <c r="H44" s="213">
        <v>0</v>
      </c>
      <c r="I44" s="213" t="s">
        <v>499</v>
      </c>
      <c r="J44" s="213">
        <v>26</v>
      </c>
      <c r="K44" s="213">
        <v>3</v>
      </c>
      <c r="L44" s="213">
        <v>0</v>
      </c>
      <c r="M44" s="213" t="s">
        <v>499</v>
      </c>
      <c r="N44" s="213">
        <v>0</v>
      </c>
      <c r="O44" s="213" t="s">
        <v>499</v>
      </c>
      <c r="P44" s="213">
        <v>0</v>
      </c>
      <c r="Q44" s="213" t="s">
        <v>499</v>
      </c>
      <c r="R44" s="213">
        <v>0</v>
      </c>
      <c r="S44" s="213" t="s">
        <v>499</v>
      </c>
      <c r="T44" s="213">
        <v>0</v>
      </c>
      <c r="U44" s="213" t="s">
        <v>499</v>
      </c>
      <c r="V44" s="213">
        <v>0</v>
      </c>
      <c r="W44" s="213" t="s">
        <v>499</v>
      </c>
      <c r="X44" s="213">
        <v>0</v>
      </c>
      <c r="Y44" s="213" t="s">
        <v>499</v>
      </c>
      <c r="Z44" s="213" t="s">
        <v>624</v>
      </c>
      <c r="AA44" s="213" t="s">
        <v>624</v>
      </c>
      <c r="AB44" s="213">
        <v>0</v>
      </c>
      <c r="AC44" s="213">
        <v>26</v>
      </c>
    </row>
    <row r="45" spans="1:29" s="180" customFormat="1" x14ac:dyDescent="0.2">
      <c r="A45" s="191" t="s">
        <v>509</v>
      </c>
      <c r="B45" s="192" t="s">
        <v>510</v>
      </c>
      <c r="C45" s="213"/>
      <c r="D45" s="213"/>
      <c r="E45" s="213"/>
      <c r="F45" s="213"/>
      <c r="G45" s="213">
        <v>0</v>
      </c>
      <c r="H45" s="213">
        <v>0</v>
      </c>
      <c r="I45" s="213" t="s">
        <v>499</v>
      </c>
      <c r="J45" s="213">
        <v>0</v>
      </c>
      <c r="K45" s="213" t="s">
        <v>499</v>
      </c>
      <c r="L45" s="213">
        <v>0</v>
      </c>
      <c r="M45" s="213" t="s">
        <v>499</v>
      </c>
      <c r="N45" s="213">
        <v>0</v>
      </c>
      <c r="O45" s="213" t="s">
        <v>499</v>
      </c>
      <c r="P45" s="213">
        <v>0</v>
      </c>
      <c r="Q45" s="213" t="s">
        <v>499</v>
      </c>
      <c r="R45" s="213">
        <v>0</v>
      </c>
      <c r="S45" s="213" t="s">
        <v>499</v>
      </c>
      <c r="T45" s="213">
        <v>0</v>
      </c>
      <c r="U45" s="213" t="s">
        <v>499</v>
      </c>
      <c r="V45" s="213">
        <v>0</v>
      </c>
      <c r="W45" s="213" t="s">
        <v>499</v>
      </c>
      <c r="X45" s="213">
        <v>0</v>
      </c>
      <c r="Y45" s="213" t="s">
        <v>499</v>
      </c>
      <c r="Z45" s="213" t="s">
        <v>624</v>
      </c>
      <c r="AA45" s="213" t="s">
        <v>624</v>
      </c>
      <c r="AB45" s="213">
        <v>0</v>
      </c>
      <c r="AC45" s="213">
        <v>0</v>
      </c>
    </row>
    <row r="46" spans="1:29" s="180" customFormat="1" x14ac:dyDescent="0.2">
      <c r="A46" s="191" t="s">
        <v>511</v>
      </c>
      <c r="B46" s="192" t="s">
        <v>512</v>
      </c>
      <c r="C46" s="213"/>
      <c r="D46" s="213"/>
      <c r="E46" s="213"/>
      <c r="F46" s="213"/>
      <c r="G46" s="213">
        <v>0</v>
      </c>
      <c r="H46" s="213">
        <v>0</v>
      </c>
      <c r="I46" s="213" t="s">
        <v>499</v>
      </c>
      <c r="J46" s="213">
        <v>0</v>
      </c>
      <c r="K46" s="213" t="s">
        <v>499</v>
      </c>
      <c r="L46" s="213">
        <v>0</v>
      </c>
      <c r="M46" s="213" t="s">
        <v>499</v>
      </c>
      <c r="N46" s="213">
        <v>0</v>
      </c>
      <c r="O46" s="213" t="s">
        <v>499</v>
      </c>
      <c r="P46" s="213">
        <v>0</v>
      </c>
      <c r="Q46" s="213" t="s">
        <v>499</v>
      </c>
      <c r="R46" s="213">
        <v>0</v>
      </c>
      <c r="S46" s="213" t="s">
        <v>499</v>
      </c>
      <c r="T46" s="213">
        <v>0</v>
      </c>
      <c r="U46" s="213" t="s">
        <v>499</v>
      </c>
      <c r="V46" s="213">
        <v>0</v>
      </c>
      <c r="W46" s="213" t="s">
        <v>499</v>
      </c>
      <c r="X46" s="213">
        <v>0</v>
      </c>
      <c r="Y46" s="213" t="s">
        <v>499</v>
      </c>
      <c r="Z46" s="213" t="s">
        <v>624</v>
      </c>
      <c r="AA46" s="213" t="s">
        <v>624</v>
      </c>
      <c r="AB46" s="213">
        <v>0</v>
      </c>
      <c r="AC46" s="213">
        <v>0</v>
      </c>
    </row>
    <row r="47" spans="1:29" s="180" customFormat="1" x14ac:dyDescent="0.2">
      <c r="A47" s="189" t="s">
        <v>61</v>
      </c>
      <c r="B47" s="190" t="s">
        <v>152</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180" customFormat="1" x14ac:dyDescent="0.2">
      <c r="A48" s="191" t="s">
        <v>151</v>
      </c>
      <c r="B48" s="192" t="s">
        <v>498</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624</v>
      </c>
      <c r="AA48" s="213"/>
      <c r="AB48" s="213">
        <v>0</v>
      </c>
      <c r="AC48" s="213">
        <v>0</v>
      </c>
    </row>
    <row r="49" spans="1:29" s="180" customFormat="1" ht="25.5" x14ac:dyDescent="0.2">
      <c r="A49" s="191" t="s">
        <v>150</v>
      </c>
      <c r="B49" s="194" t="s">
        <v>500</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624</v>
      </c>
      <c r="AA49" s="213"/>
      <c r="AB49" s="213">
        <v>0</v>
      </c>
      <c r="AC49" s="213">
        <v>0</v>
      </c>
    </row>
    <row r="50" spans="1:29" s="180" customFormat="1" x14ac:dyDescent="0.2">
      <c r="A50" s="191" t="s">
        <v>149</v>
      </c>
      <c r="B50" s="194" t="s">
        <v>148</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624</v>
      </c>
      <c r="AA50" s="213"/>
      <c r="AB50" s="213">
        <v>0</v>
      </c>
      <c r="AC50" s="213">
        <v>0</v>
      </c>
    </row>
    <row r="51" spans="1:29" s="180" customFormat="1" ht="35.25" customHeight="1" x14ac:dyDescent="0.2">
      <c r="A51" s="191" t="s">
        <v>147</v>
      </c>
      <c r="B51" s="192" t="s">
        <v>146</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624</v>
      </c>
      <c r="AA51" s="213"/>
      <c r="AB51" s="213">
        <v>0</v>
      </c>
      <c r="AC51" s="213">
        <v>0</v>
      </c>
    </row>
    <row r="52" spans="1:29" s="180" customFormat="1" x14ac:dyDescent="0.2">
      <c r="A52" s="191" t="s">
        <v>145</v>
      </c>
      <c r="B52" s="192" t="s">
        <v>144</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624</v>
      </c>
      <c r="AA52" s="213"/>
      <c r="AB52" s="213">
        <v>0</v>
      </c>
      <c r="AC52" s="213">
        <v>0</v>
      </c>
    </row>
    <row r="53" spans="1:29" s="180" customFormat="1" x14ac:dyDescent="0.2">
      <c r="A53" s="191" t="s">
        <v>143</v>
      </c>
      <c r="B53" s="192" t="s">
        <v>142</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624</v>
      </c>
      <c r="AA53" s="213"/>
      <c r="AB53" s="213">
        <v>0</v>
      </c>
      <c r="AC53" s="213">
        <v>0</v>
      </c>
    </row>
    <row r="54" spans="1:29" s="180" customFormat="1" x14ac:dyDescent="0.2">
      <c r="A54" s="191" t="s">
        <v>141</v>
      </c>
      <c r="B54" s="192" t="s">
        <v>502</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624</v>
      </c>
      <c r="AA54" s="213"/>
      <c r="AB54" s="213">
        <v>0</v>
      </c>
      <c r="AC54" s="213">
        <v>0</v>
      </c>
    </row>
    <row r="55" spans="1:29" s="180" customFormat="1" x14ac:dyDescent="0.2">
      <c r="A55" s="191" t="s">
        <v>513</v>
      </c>
      <c r="B55" s="192" t="s">
        <v>503</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624</v>
      </c>
      <c r="AA55" s="213"/>
      <c r="AB55" s="213">
        <v>0</v>
      </c>
      <c r="AC55" s="213">
        <v>0</v>
      </c>
    </row>
    <row r="56" spans="1:29" s="180" customFormat="1" x14ac:dyDescent="0.2">
      <c r="A56" s="191" t="s">
        <v>514</v>
      </c>
      <c r="B56" s="192" t="s">
        <v>504</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624</v>
      </c>
      <c r="AA56" s="213"/>
      <c r="AB56" s="213">
        <v>0</v>
      </c>
      <c r="AC56" s="213">
        <v>0</v>
      </c>
    </row>
    <row r="57" spans="1:29" s="180" customFormat="1" x14ac:dyDescent="0.2">
      <c r="A57" s="191" t="s">
        <v>515</v>
      </c>
      <c r="B57" s="192" t="s">
        <v>506</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624</v>
      </c>
      <c r="AA57" s="213"/>
      <c r="AB57" s="213">
        <v>0</v>
      </c>
      <c r="AC57" s="213">
        <v>0</v>
      </c>
    </row>
    <row r="58" spans="1:29" s="180" customFormat="1" ht="36.75" customHeight="1" x14ac:dyDescent="0.2">
      <c r="A58" s="191" t="s">
        <v>516</v>
      </c>
      <c r="B58" s="192" t="s">
        <v>508</v>
      </c>
      <c r="C58" s="213">
        <v>26</v>
      </c>
      <c r="D58" s="213">
        <v>26</v>
      </c>
      <c r="E58" s="213"/>
      <c r="F58" s="213"/>
      <c r="G58" s="213">
        <v>0</v>
      </c>
      <c r="H58" s="213">
        <v>0</v>
      </c>
      <c r="I58" s="213"/>
      <c r="J58" s="213">
        <v>26</v>
      </c>
      <c r="K58" s="213"/>
      <c r="L58" s="213">
        <v>0</v>
      </c>
      <c r="M58" s="213"/>
      <c r="N58" s="213">
        <v>0</v>
      </c>
      <c r="O58" s="213"/>
      <c r="P58" s="213">
        <v>0</v>
      </c>
      <c r="Q58" s="213"/>
      <c r="R58" s="213">
        <v>0</v>
      </c>
      <c r="S58" s="213"/>
      <c r="T58" s="213">
        <v>0</v>
      </c>
      <c r="U58" s="213"/>
      <c r="V58" s="213">
        <v>0</v>
      </c>
      <c r="W58" s="213"/>
      <c r="X58" s="213">
        <v>0</v>
      </c>
      <c r="Y58" s="213"/>
      <c r="Z58" s="213" t="s">
        <v>624</v>
      </c>
      <c r="AA58" s="213"/>
      <c r="AB58" s="213">
        <v>0</v>
      </c>
      <c r="AC58" s="213">
        <v>26</v>
      </c>
    </row>
    <row r="59" spans="1:29" s="180" customFormat="1" x14ac:dyDescent="0.2">
      <c r="A59" s="191" t="s">
        <v>517</v>
      </c>
      <c r="B59" s="192" t="s">
        <v>510</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624</v>
      </c>
      <c r="AA59" s="213"/>
      <c r="AB59" s="213">
        <v>0</v>
      </c>
      <c r="AC59" s="213">
        <v>0</v>
      </c>
    </row>
    <row r="60" spans="1:29" s="180" customFormat="1" x14ac:dyDescent="0.2">
      <c r="A60" s="191" t="s">
        <v>518</v>
      </c>
      <c r="B60" s="192" t="s">
        <v>512</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624</v>
      </c>
      <c r="AA60" s="213"/>
      <c r="AB60" s="213">
        <v>0</v>
      </c>
      <c r="AC60" s="213">
        <v>0</v>
      </c>
    </row>
    <row r="61" spans="1:29" s="180" customFormat="1" x14ac:dyDescent="0.2">
      <c r="A61" s="189" t="s">
        <v>59</v>
      </c>
      <c r="B61" s="190" t="s">
        <v>140</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180" customFormat="1" x14ac:dyDescent="0.2">
      <c r="A62" s="191" t="s">
        <v>139</v>
      </c>
      <c r="B62" s="192" t="s">
        <v>138</v>
      </c>
      <c r="C62" s="213">
        <v>3.6985496914810678</v>
      </c>
      <c r="D62" s="213">
        <v>2.0272302499999997</v>
      </c>
      <c r="E62" s="213"/>
      <c r="F62" s="213"/>
      <c r="G62" s="213">
        <v>0</v>
      </c>
      <c r="H62" s="213">
        <v>0</v>
      </c>
      <c r="I62" s="213"/>
      <c r="J62" s="213">
        <v>2.0272302500000001</v>
      </c>
      <c r="K62" s="213"/>
      <c r="L62" s="213">
        <v>0</v>
      </c>
      <c r="M62" s="213"/>
      <c r="N62" s="213">
        <v>0</v>
      </c>
      <c r="O62" s="213"/>
      <c r="P62" s="213">
        <v>0</v>
      </c>
      <c r="Q62" s="213"/>
      <c r="R62" s="213">
        <v>0</v>
      </c>
      <c r="S62" s="213"/>
      <c r="T62" s="213">
        <v>0</v>
      </c>
      <c r="U62" s="213"/>
      <c r="V62" s="213">
        <v>0</v>
      </c>
      <c r="W62" s="213"/>
      <c r="X62" s="213">
        <v>0</v>
      </c>
      <c r="Y62" s="213"/>
      <c r="Z62" s="213" t="s">
        <v>624</v>
      </c>
      <c r="AA62" s="213"/>
      <c r="AB62" s="213">
        <v>0</v>
      </c>
      <c r="AC62" s="213">
        <v>2.0272302500000001</v>
      </c>
    </row>
    <row r="63" spans="1:29" s="180" customFormat="1" x14ac:dyDescent="0.2">
      <c r="A63" s="191" t="s">
        <v>137</v>
      </c>
      <c r="B63" s="194" t="s">
        <v>131</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624</v>
      </c>
      <c r="AA63" s="213"/>
      <c r="AB63" s="213">
        <v>0</v>
      </c>
      <c r="AC63" s="213">
        <v>0</v>
      </c>
    </row>
    <row r="64" spans="1:29" s="180" customFormat="1" x14ac:dyDescent="0.2">
      <c r="A64" s="191" t="s">
        <v>136</v>
      </c>
      <c r="B64" s="192" t="s">
        <v>130</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624</v>
      </c>
      <c r="AA64" s="213"/>
      <c r="AB64" s="213">
        <v>0</v>
      </c>
      <c r="AC64" s="213">
        <v>0</v>
      </c>
    </row>
    <row r="65" spans="1:29" s="180" customFormat="1" x14ac:dyDescent="0.2">
      <c r="A65" s="191" t="s">
        <v>135</v>
      </c>
      <c r="B65" s="194" t="s">
        <v>129</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624</v>
      </c>
      <c r="AA65" s="213"/>
      <c r="AB65" s="213">
        <v>0</v>
      </c>
      <c r="AC65" s="213">
        <v>0</v>
      </c>
    </row>
    <row r="66" spans="1:29" s="180" customFormat="1" ht="17.25" customHeight="1" x14ac:dyDescent="0.2">
      <c r="A66" s="191" t="s">
        <v>134</v>
      </c>
      <c r="B66" s="194" t="s">
        <v>128</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624</v>
      </c>
      <c r="AA66" s="213"/>
      <c r="AB66" s="213">
        <v>0</v>
      </c>
      <c r="AC66" s="213">
        <v>0</v>
      </c>
    </row>
    <row r="67" spans="1:29" s="180" customFormat="1" ht="17.25" customHeight="1" x14ac:dyDescent="0.2">
      <c r="A67" s="191" t="s">
        <v>133</v>
      </c>
      <c r="B67" s="192" t="s">
        <v>502</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624</v>
      </c>
      <c r="AA67" s="213"/>
      <c r="AB67" s="213">
        <v>0</v>
      </c>
      <c r="AC67" s="213">
        <v>0</v>
      </c>
    </row>
    <row r="68" spans="1:29" s="180" customFormat="1" ht="17.25" customHeight="1" x14ac:dyDescent="0.2">
      <c r="A68" s="191" t="s">
        <v>519</v>
      </c>
      <c r="B68" s="192" t="s">
        <v>503</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624</v>
      </c>
      <c r="AA68" s="213"/>
      <c r="AB68" s="213">
        <v>0</v>
      </c>
      <c r="AC68" s="213">
        <v>0</v>
      </c>
    </row>
    <row r="69" spans="1:29" s="180" customFormat="1" ht="17.25" customHeight="1" x14ac:dyDescent="0.2">
      <c r="A69" s="191" t="s">
        <v>520</v>
      </c>
      <c r="B69" s="192" t="s">
        <v>504</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624</v>
      </c>
      <c r="AA69" s="213"/>
      <c r="AB69" s="213">
        <v>0</v>
      </c>
      <c r="AC69" s="213">
        <v>0</v>
      </c>
    </row>
    <row r="70" spans="1:29" s="180" customFormat="1" ht="17.25" customHeight="1" x14ac:dyDescent="0.2">
      <c r="A70" s="191" t="s">
        <v>521</v>
      </c>
      <c r="B70" s="192" t="s">
        <v>506</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624</v>
      </c>
      <c r="AA70" s="213"/>
      <c r="AB70" s="213">
        <v>0</v>
      </c>
      <c r="AC70" s="213">
        <v>0</v>
      </c>
    </row>
    <row r="71" spans="1:29" s="180" customFormat="1" ht="17.25" customHeight="1" x14ac:dyDescent="0.2">
      <c r="A71" s="191" t="s">
        <v>522</v>
      </c>
      <c r="B71" s="192" t="s">
        <v>508</v>
      </c>
      <c r="C71" s="213"/>
      <c r="D71" s="213"/>
      <c r="E71" s="213"/>
      <c r="F71" s="213"/>
      <c r="G71" s="213">
        <v>0</v>
      </c>
      <c r="H71" s="213">
        <v>0</v>
      </c>
      <c r="I71" s="213"/>
      <c r="J71" s="213">
        <v>26</v>
      </c>
      <c r="K71" s="213"/>
      <c r="L71" s="213">
        <v>0</v>
      </c>
      <c r="M71" s="213"/>
      <c r="N71" s="213">
        <v>0</v>
      </c>
      <c r="O71" s="213"/>
      <c r="P71" s="213">
        <v>0</v>
      </c>
      <c r="Q71" s="213"/>
      <c r="R71" s="213">
        <v>0</v>
      </c>
      <c r="S71" s="213"/>
      <c r="T71" s="213">
        <v>0</v>
      </c>
      <c r="U71" s="213"/>
      <c r="V71" s="213">
        <v>0</v>
      </c>
      <c r="W71" s="213"/>
      <c r="X71" s="213">
        <v>0</v>
      </c>
      <c r="Y71" s="213"/>
      <c r="Z71" s="213" t="s">
        <v>624</v>
      </c>
      <c r="AA71" s="213"/>
      <c r="AB71" s="213">
        <v>0</v>
      </c>
      <c r="AC71" s="213">
        <v>26</v>
      </c>
    </row>
    <row r="72" spans="1:29" s="180" customFormat="1" ht="17.25" customHeight="1" x14ac:dyDescent="0.2">
      <c r="A72" s="191" t="s">
        <v>523</v>
      </c>
      <c r="B72" s="192" t="s">
        <v>510</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624</v>
      </c>
      <c r="AA72" s="213"/>
      <c r="AB72" s="213">
        <v>0</v>
      </c>
      <c r="AC72" s="213">
        <v>0</v>
      </c>
    </row>
    <row r="73" spans="1:29" s="180" customFormat="1" ht="17.25" customHeight="1" x14ac:dyDescent="0.2">
      <c r="A73" s="191" t="s">
        <v>524</v>
      </c>
      <c r="B73" s="192" t="s">
        <v>512</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624</v>
      </c>
      <c r="AA73" s="213"/>
      <c r="AB73" s="213">
        <v>0</v>
      </c>
      <c r="AC73" s="213">
        <v>0</v>
      </c>
    </row>
    <row r="74" spans="1:29" s="180" customFormat="1" ht="51.75" customHeight="1" x14ac:dyDescent="0.2">
      <c r="A74" s="189" t="s">
        <v>58</v>
      </c>
      <c r="B74" s="195" t="s">
        <v>227</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624</v>
      </c>
      <c r="AA74" s="213"/>
      <c r="AB74" s="213">
        <v>0</v>
      </c>
      <c r="AC74" s="213">
        <v>0</v>
      </c>
    </row>
    <row r="75" spans="1:29" s="180" customFormat="1" ht="21.75" customHeight="1" x14ac:dyDescent="0.2">
      <c r="A75" s="189" t="s">
        <v>56</v>
      </c>
      <c r="B75" s="190" t="s">
        <v>132</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180" customFormat="1" ht="23.25" customHeight="1" x14ac:dyDescent="0.2">
      <c r="A76" s="191" t="s">
        <v>222</v>
      </c>
      <c r="B76" s="192" t="s">
        <v>498</v>
      </c>
      <c r="C76" s="214"/>
      <c r="D76" s="215"/>
      <c r="E76" s="216"/>
      <c r="F76" s="216"/>
      <c r="G76" s="213">
        <v>0</v>
      </c>
      <c r="H76" s="213" t="s">
        <v>624</v>
      </c>
      <c r="I76" s="216"/>
      <c r="J76" s="213">
        <v>0</v>
      </c>
      <c r="K76" s="215"/>
      <c r="L76" s="213" t="s">
        <v>624</v>
      </c>
      <c r="M76" s="215"/>
      <c r="N76" s="213">
        <v>0</v>
      </c>
      <c r="O76" s="215"/>
      <c r="P76" s="213" t="s">
        <v>624</v>
      </c>
      <c r="Q76" s="215"/>
      <c r="R76" s="213">
        <v>0</v>
      </c>
      <c r="S76" s="215"/>
      <c r="T76" s="213" t="s">
        <v>624</v>
      </c>
      <c r="U76" s="215"/>
      <c r="V76" s="213">
        <v>0</v>
      </c>
      <c r="W76" s="215"/>
      <c r="X76" s="213">
        <v>0</v>
      </c>
      <c r="Y76" s="215"/>
      <c r="Z76" s="213" t="s">
        <v>624</v>
      </c>
      <c r="AA76" s="215"/>
      <c r="AB76" s="213">
        <v>0</v>
      </c>
      <c r="AC76" s="213">
        <v>0</v>
      </c>
    </row>
    <row r="77" spans="1:29" s="180" customFormat="1" ht="18.75" customHeight="1" x14ac:dyDescent="0.2">
      <c r="A77" s="191" t="s">
        <v>223</v>
      </c>
      <c r="B77" s="194" t="s">
        <v>500</v>
      </c>
      <c r="C77" s="213"/>
      <c r="D77" s="213"/>
      <c r="E77" s="213"/>
      <c r="F77" s="213"/>
      <c r="G77" s="213">
        <v>0</v>
      </c>
      <c r="H77" s="213" t="s">
        <v>624</v>
      </c>
      <c r="I77" s="213"/>
      <c r="J77" s="213">
        <v>0</v>
      </c>
      <c r="K77" s="213"/>
      <c r="L77" s="213" t="s">
        <v>624</v>
      </c>
      <c r="M77" s="213"/>
      <c r="N77" s="213">
        <v>0</v>
      </c>
      <c r="O77" s="213"/>
      <c r="P77" s="213" t="s">
        <v>624</v>
      </c>
      <c r="Q77" s="213"/>
      <c r="R77" s="213">
        <v>0</v>
      </c>
      <c r="S77" s="213"/>
      <c r="T77" s="213" t="s">
        <v>624</v>
      </c>
      <c r="U77" s="213"/>
      <c r="V77" s="213">
        <v>0</v>
      </c>
      <c r="W77" s="213"/>
      <c r="X77" s="213">
        <v>0</v>
      </c>
      <c r="Y77" s="213"/>
      <c r="Z77" s="213" t="s">
        <v>624</v>
      </c>
      <c r="AA77" s="213"/>
      <c r="AB77" s="213">
        <v>0</v>
      </c>
      <c r="AC77" s="213">
        <v>0</v>
      </c>
    </row>
    <row r="78" spans="1:29" s="180" customFormat="1" x14ac:dyDescent="0.2">
      <c r="A78" s="191" t="s">
        <v>224</v>
      </c>
      <c r="B78" s="194" t="s">
        <v>148</v>
      </c>
      <c r="C78" s="213"/>
      <c r="D78" s="213"/>
      <c r="E78" s="213"/>
      <c r="F78" s="213"/>
      <c r="G78" s="213">
        <v>0</v>
      </c>
      <c r="H78" s="213" t="s">
        <v>624</v>
      </c>
      <c r="I78" s="213"/>
      <c r="J78" s="213">
        <v>0</v>
      </c>
      <c r="K78" s="213"/>
      <c r="L78" s="213" t="s">
        <v>624</v>
      </c>
      <c r="M78" s="213"/>
      <c r="N78" s="213">
        <v>0</v>
      </c>
      <c r="O78" s="213"/>
      <c r="P78" s="213" t="s">
        <v>624</v>
      </c>
      <c r="Q78" s="213"/>
      <c r="R78" s="213">
        <v>0</v>
      </c>
      <c r="S78" s="213"/>
      <c r="T78" s="213" t="s">
        <v>624</v>
      </c>
      <c r="U78" s="213"/>
      <c r="V78" s="213">
        <v>0</v>
      </c>
      <c r="W78" s="213"/>
      <c r="X78" s="213">
        <v>0</v>
      </c>
      <c r="Y78" s="213"/>
      <c r="Z78" s="213" t="s">
        <v>624</v>
      </c>
      <c r="AA78" s="213"/>
      <c r="AB78" s="213">
        <v>0</v>
      </c>
      <c r="AC78" s="213">
        <v>0</v>
      </c>
    </row>
    <row r="79" spans="1:29" s="180" customFormat="1" x14ac:dyDescent="0.2">
      <c r="A79" s="191" t="s">
        <v>225</v>
      </c>
      <c r="B79" s="192" t="s">
        <v>525</v>
      </c>
      <c r="C79" s="213"/>
      <c r="D79" s="213"/>
      <c r="E79" s="213"/>
      <c r="F79" s="213"/>
      <c r="G79" s="213">
        <v>0</v>
      </c>
      <c r="H79" s="213" t="s">
        <v>624</v>
      </c>
      <c r="I79" s="213"/>
      <c r="J79" s="213">
        <v>0</v>
      </c>
      <c r="K79" s="213"/>
      <c r="L79" s="213" t="s">
        <v>624</v>
      </c>
      <c r="M79" s="213"/>
      <c r="N79" s="213">
        <v>0</v>
      </c>
      <c r="O79" s="213"/>
      <c r="P79" s="213" t="s">
        <v>624</v>
      </c>
      <c r="Q79" s="213"/>
      <c r="R79" s="213">
        <v>0</v>
      </c>
      <c r="S79" s="213"/>
      <c r="T79" s="213" t="s">
        <v>624</v>
      </c>
      <c r="U79" s="213"/>
      <c r="V79" s="213">
        <v>0</v>
      </c>
      <c r="W79" s="213"/>
      <c r="X79" s="213">
        <v>0</v>
      </c>
      <c r="Y79" s="213"/>
      <c r="Z79" s="213" t="s">
        <v>624</v>
      </c>
      <c r="AA79" s="213"/>
      <c r="AB79" s="213">
        <v>0</v>
      </c>
      <c r="AC79" s="213">
        <v>0</v>
      </c>
    </row>
    <row r="80" spans="1:29" s="180" customFormat="1" x14ac:dyDescent="0.2">
      <c r="A80" s="191" t="s">
        <v>226</v>
      </c>
      <c r="B80" s="192" t="s">
        <v>502</v>
      </c>
      <c r="C80" s="214"/>
      <c r="D80" s="215"/>
      <c r="E80" s="216"/>
      <c r="F80" s="216"/>
      <c r="G80" s="213">
        <v>0</v>
      </c>
      <c r="H80" s="213" t="s">
        <v>624</v>
      </c>
      <c r="I80" s="216"/>
      <c r="J80" s="213">
        <v>0</v>
      </c>
      <c r="K80" s="215"/>
      <c r="L80" s="213" t="s">
        <v>624</v>
      </c>
      <c r="M80" s="215"/>
      <c r="N80" s="213">
        <v>0</v>
      </c>
      <c r="O80" s="215"/>
      <c r="P80" s="213" t="s">
        <v>624</v>
      </c>
      <c r="Q80" s="215"/>
      <c r="R80" s="213">
        <v>0</v>
      </c>
      <c r="S80" s="215"/>
      <c r="T80" s="213" t="s">
        <v>624</v>
      </c>
      <c r="U80" s="215"/>
      <c r="V80" s="213">
        <v>0</v>
      </c>
      <c r="W80" s="215"/>
      <c r="X80" s="213">
        <v>0</v>
      </c>
      <c r="Y80" s="215"/>
      <c r="Z80" s="213" t="s">
        <v>624</v>
      </c>
      <c r="AA80" s="215"/>
      <c r="AB80" s="213">
        <v>0</v>
      </c>
      <c r="AC80" s="213">
        <v>0</v>
      </c>
    </row>
    <row r="81" spans="1:29" s="180" customFormat="1" x14ac:dyDescent="0.2">
      <c r="A81" s="191" t="s">
        <v>526</v>
      </c>
      <c r="B81" s="192" t="s">
        <v>503</v>
      </c>
      <c r="C81" s="214"/>
      <c r="D81" s="215"/>
      <c r="E81" s="216"/>
      <c r="F81" s="216"/>
      <c r="G81" s="213">
        <v>0</v>
      </c>
      <c r="H81" s="213" t="s">
        <v>624</v>
      </c>
      <c r="I81" s="216"/>
      <c r="J81" s="213">
        <v>0</v>
      </c>
      <c r="K81" s="215"/>
      <c r="L81" s="213" t="s">
        <v>624</v>
      </c>
      <c r="M81" s="215"/>
      <c r="N81" s="213">
        <v>0</v>
      </c>
      <c r="O81" s="215"/>
      <c r="P81" s="213" t="s">
        <v>624</v>
      </c>
      <c r="Q81" s="215"/>
      <c r="R81" s="213">
        <v>0</v>
      </c>
      <c r="S81" s="215"/>
      <c r="T81" s="213" t="s">
        <v>624</v>
      </c>
      <c r="U81" s="215"/>
      <c r="V81" s="213">
        <v>0</v>
      </c>
      <c r="W81" s="215"/>
      <c r="X81" s="213">
        <v>0</v>
      </c>
      <c r="Y81" s="215"/>
      <c r="Z81" s="213" t="s">
        <v>624</v>
      </c>
      <c r="AA81" s="215"/>
      <c r="AB81" s="213">
        <v>0</v>
      </c>
      <c r="AC81" s="213">
        <v>0</v>
      </c>
    </row>
    <row r="82" spans="1:29" s="180" customFormat="1" x14ac:dyDescent="0.2">
      <c r="A82" s="191" t="s">
        <v>527</v>
      </c>
      <c r="B82" s="192" t="s">
        <v>504</v>
      </c>
      <c r="C82" s="214"/>
      <c r="D82" s="215"/>
      <c r="E82" s="216"/>
      <c r="F82" s="216"/>
      <c r="G82" s="213">
        <v>0</v>
      </c>
      <c r="H82" s="213" t="s">
        <v>624</v>
      </c>
      <c r="I82" s="216"/>
      <c r="J82" s="213">
        <v>0</v>
      </c>
      <c r="K82" s="215"/>
      <c r="L82" s="213" t="s">
        <v>624</v>
      </c>
      <c r="M82" s="215"/>
      <c r="N82" s="213">
        <v>0</v>
      </c>
      <c r="O82" s="215"/>
      <c r="P82" s="213" t="s">
        <v>624</v>
      </c>
      <c r="Q82" s="215"/>
      <c r="R82" s="213">
        <v>0</v>
      </c>
      <c r="S82" s="215"/>
      <c r="T82" s="213" t="s">
        <v>624</v>
      </c>
      <c r="U82" s="215"/>
      <c r="V82" s="213">
        <v>0</v>
      </c>
      <c r="W82" s="215"/>
      <c r="X82" s="213">
        <v>0</v>
      </c>
      <c r="Y82" s="215"/>
      <c r="Z82" s="213" t="s">
        <v>624</v>
      </c>
      <c r="AA82" s="215"/>
      <c r="AB82" s="213">
        <v>0</v>
      </c>
      <c r="AC82" s="213">
        <v>0</v>
      </c>
    </row>
    <row r="83" spans="1:29" s="180" customFormat="1" x14ac:dyDescent="0.2">
      <c r="A83" s="191" t="s">
        <v>528</v>
      </c>
      <c r="B83" s="192" t="s">
        <v>506</v>
      </c>
      <c r="C83" s="214"/>
      <c r="D83" s="215"/>
      <c r="E83" s="216"/>
      <c r="F83" s="216"/>
      <c r="G83" s="213">
        <v>0</v>
      </c>
      <c r="H83" s="213" t="s">
        <v>624</v>
      </c>
      <c r="I83" s="216"/>
      <c r="J83" s="213">
        <v>0</v>
      </c>
      <c r="K83" s="215"/>
      <c r="L83" s="213" t="s">
        <v>624</v>
      </c>
      <c r="M83" s="215"/>
      <c r="N83" s="213">
        <v>0</v>
      </c>
      <c r="O83" s="215"/>
      <c r="P83" s="213" t="s">
        <v>624</v>
      </c>
      <c r="Q83" s="215"/>
      <c r="R83" s="213">
        <v>0</v>
      </c>
      <c r="S83" s="215"/>
      <c r="T83" s="213" t="s">
        <v>624</v>
      </c>
      <c r="U83" s="215"/>
      <c r="V83" s="213">
        <v>0</v>
      </c>
      <c r="W83" s="215"/>
      <c r="X83" s="213">
        <v>0</v>
      </c>
      <c r="Y83" s="215"/>
      <c r="Z83" s="213" t="s">
        <v>624</v>
      </c>
      <c r="AA83" s="215"/>
      <c r="AB83" s="213">
        <v>0</v>
      </c>
      <c r="AC83" s="213">
        <v>0</v>
      </c>
    </row>
    <row r="84" spans="1:29" s="180" customFormat="1" x14ac:dyDescent="0.2">
      <c r="A84" s="191" t="s">
        <v>529</v>
      </c>
      <c r="B84" s="192" t="s">
        <v>508</v>
      </c>
      <c r="C84" s="214"/>
      <c r="D84" s="215"/>
      <c r="E84" s="216"/>
      <c r="F84" s="216"/>
      <c r="G84" s="213">
        <v>0</v>
      </c>
      <c r="H84" s="213" t="s">
        <v>624</v>
      </c>
      <c r="I84" s="216"/>
      <c r="J84" s="213">
        <v>18</v>
      </c>
      <c r="K84" s="215"/>
      <c r="L84" s="213" t="s">
        <v>624</v>
      </c>
      <c r="M84" s="215"/>
      <c r="N84" s="213">
        <v>0</v>
      </c>
      <c r="O84" s="215"/>
      <c r="P84" s="213" t="s">
        <v>624</v>
      </c>
      <c r="Q84" s="215"/>
      <c r="R84" s="213">
        <v>0</v>
      </c>
      <c r="S84" s="215"/>
      <c r="T84" s="213" t="s">
        <v>624</v>
      </c>
      <c r="U84" s="215"/>
      <c r="V84" s="213">
        <v>0</v>
      </c>
      <c r="W84" s="215"/>
      <c r="X84" s="213">
        <v>0</v>
      </c>
      <c r="Y84" s="215"/>
      <c r="Z84" s="213" t="s">
        <v>624</v>
      </c>
      <c r="AA84" s="215"/>
      <c r="AB84" s="213">
        <v>0</v>
      </c>
      <c r="AC84" s="213">
        <v>18</v>
      </c>
    </row>
    <row r="85" spans="1:29" s="180" customFormat="1" x14ac:dyDescent="0.2">
      <c r="A85" s="191" t="s">
        <v>530</v>
      </c>
      <c r="B85" s="192" t="s">
        <v>510</v>
      </c>
      <c r="C85" s="214"/>
      <c r="D85" s="215"/>
      <c r="E85" s="216"/>
      <c r="F85" s="216"/>
      <c r="G85" s="213">
        <v>0</v>
      </c>
      <c r="H85" s="213" t="s">
        <v>624</v>
      </c>
      <c r="I85" s="216"/>
      <c r="J85" s="213">
        <v>0</v>
      </c>
      <c r="K85" s="215"/>
      <c r="L85" s="213" t="s">
        <v>624</v>
      </c>
      <c r="M85" s="215"/>
      <c r="N85" s="213">
        <v>0</v>
      </c>
      <c r="O85" s="215"/>
      <c r="P85" s="213" t="s">
        <v>624</v>
      </c>
      <c r="Q85" s="215"/>
      <c r="R85" s="213">
        <v>0</v>
      </c>
      <c r="S85" s="215"/>
      <c r="T85" s="213" t="s">
        <v>624</v>
      </c>
      <c r="U85" s="215"/>
      <c r="V85" s="213">
        <v>0</v>
      </c>
      <c r="W85" s="215"/>
      <c r="X85" s="213">
        <v>0</v>
      </c>
      <c r="Y85" s="215"/>
      <c r="Z85" s="213" t="s">
        <v>624</v>
      </c>
      <c r="AA85" s="215"/>
      <c r="AB85" s="213">
        <v>0</v>
      </c>
      <c r="AC85" s="213">
        <v>0</v>
      </c>
    </row>
    <row r="86" spans="1:29" s="180" customFormat="1" x14ac:dyDescent="0.2">
      <c r="A86" s="191" t="s">
        <v>531</v>
      </c>
      <c r="B86" s="192" t="s">
        <v>512</v>
      </c>
      <c r="C86" s="217"/>
      <c r="D86" s="215"/>
      <c r="E86" s="216"/>
      <c r="F86" s="216"/>
      <c r="G86" s="213">
        <v>0</v>
      </c>
      <c r="H86" s="213" t="s">
        <v>624</v>
      </c>
      <c r="I86" s="216"/>
      <c r="J86" s="213">
        <v>0</v>
      </c>
      <c r="K86" s="215"/>
      <c r="L86" s="213" t="s">
        <v>624</v>
      </c>
      <c r="M86" s="215"/>
      <c r="N86" s="213">
        <v>0</v>
      </c>
      <c r="O86" s="215"/>
      <c r="P86" s="213" t="s">
        <v>624</v>
      </c>
      <c r="Q86" s="215"/>
      <c r="R86" s="213">
        <v>0</v>
      </c>
      <c r="S86" s="215"/>
      <c r="T86" s="213" t="s">
        <v>624</v>
      </c>
      <c r="U86" s="215"/>
      <c r="V86" s="213">
        <v>0</v>
      </c>
      <c r="W86" s="215"/>
      <c r="X86" s="213">
        <v>0</v>
      </c>
      <c r="Y86" s="215"/>
      <c r="Z86" s="213" t="s">
        <v>624</v>
      </c>
      <c r="AA86" s="215"/>
      <c r="AB86" s="213">
        <v>0</v>
      </c>
      <c r="AC86" s="213">
        <v>0</v>
      </c>
    </row>
    <row r="87" spans="1:29" ht="33" customHeight="1" x14ac:dyDescent="0.2">
      <c r="G87" s="181"/>
      <c r="H87" s="181"/>
      <c r="I87" s="181"/>
      <c r="J87" s="181"/>
      <c r="K87" s="181"/>
    </row>
    <row r="88" spans="1:29" ht="99.75" customHeight="1" x14ac:dyDescent="0.2">
      <c r="G88" s="181"/>
      <c r="H88" s="181"/>
      <c r="I88" s="181"/>
      <c r="J88" s="181"/>
      <c r="K88" s="181"/>
    </row>
    <row r="89" spans="1:29" ht="89.25" customHeight="1" x14ac:dyDescent="0.2">
      <c r="G89" s="181"/>
      <c r="H89" s="181"/>
      <c r="I89" s="181"/>
      <c r="J89" s="181"/>
      <c r="K89" s="181"/>
    </row>
    <row r="90" spans="1:29" ht="19.5" customHeight="1" x14ac:dyDescent="0.2">
      <c r="G90" s="181"/>
      <c r="H90" s="181"/>
      <c r="I90" s="181"/>
      <c r="J90" s="181"/>
      <c r="K90" s="181"/>
    </row>
    <row r="91" spans="1:29" ht="47.25" customHeight="1" x14ac:dyDescent="0.2"/>
    <row r="92" spans="1:29" ht="24" customHeight="1" x14ac:dyDescent="0.2"/>
    <row r="118" ht="35.25" customHeight="1" x14ac:dyDescent="0.2"/>
    <row r="125" ht="36.75" customHeight="1" x14ac:dyDescent="0.2"/>
    <row r="133" ht="54" customHeight="1" x14ac:dyDescent="0.2"/>
    <row r="135" ht="50.25" customHeight="1" x14ac:dyDescent="0.2"/>
    <row r="137" ht="36.75" customHeight="1" x14ac:dyDescent="0.2"/>
    <row r="139" ht="51" customHeight="1" x14ac:dyDescent="0.2"/>
    <row r="140" ht="32.25" customHeight="1" x14ac:dyDescent="0.2"/>
    <row r="141" ht="51.75" customHeight="1" x14ac:dyDescent="0.2"/>
    <row r="142" ht="21.75" customHeight="1" x14ac:dyDescent="0.2"/>
    <row r="143" ht="23.25" customHeight="1" x14ac:dyDescent="0.2"/>
    <row r="144" ht="18.75" customHeight="1" x14ac:dyDescent="0.2"/>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7"/>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20.5703125" style="19" customWidth="1"/>
    <col min="4" max="4" width="15.140625" style="19" customWidth="1"/>
    <col min="5" max="12" width="7.7109375" style="19" customWidth="1"/>
    <col min="13" max="13" width="23.7109375" style="19" customWidth="1"/>
    <col min="14" max="14" width="4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14062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1.7109375" style="19" customWidth="1"/>
    <col min="33" max="33" width="18.85546875" style="19" customWidth="1"/>
    <col min="34" max="34" width="13.5703125" style="19" customWidth="1"/>
    <col min="35" max="35" width="13.28515625" style="19" customWidth="1"/>
    <col min="36" max="36" width="11.7109375" style="19" customWidth="1"/>
    <col min="37" max="37" width="17.7109375" style="19" customWidth="1"/>
    <col min="38" max="38" width="18.5703125" style="19" customWidth="1"/>
    <col min="39" max="39" width="13.5703125" style="19" customWidth="1"/>
    <col min="40" max="40" width="12.28515625" style="19" customWidth="1"/>
    <col min="41" max="41" width="14.7109375" style="19" customWidth="1"/>
    <col min="42" max="42" width="12.42578125" style="19" customWidth="1"/>
    <col min="43" max="43" width="12" style="19" customWidth="1"/>
    <col min="44" max="44" width="20.85546875" style="19" customWidth="1"/>
    <col min="45" max="45" width="13.28515625" style="19" customWidth="1"/>
    <col min="46" max="46" width="20.5703125" style="19" customWidth="1"/>
    <col min="47" max="47" width="39.5703125" style="19" customWidth="1"/>
    <col min="48" max="48" width="82.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0" t="str">
        <f>'1. паспорт местоположение'!A9:C9</f>
        <v xml:space="preserve">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0" t="str">
        <f>'1. паспорт местоположение'!A12:C12</f>
        <v>O_TP1600.PS.0184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0"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501" t="s">
        <v>451</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6" customFormat="1" ht="58.5" customHeight="1" x14ac:dyDescent="0.25">
      <c r="A22" s="492" t="s">
        <v>52</v>
      </c>
      <c r="B22" s="503" t="s">
        <v>24</v>
      </c>
      <c r="C22" s="492" t="s">
        <v>51</v>
      </c>
      <c r="D22" s="492" t="s">
        <v>50</v>
      </c>
      <c r="E22" s="506" t="s">
        <v>462</v>
      </c>
      <c r="F22" s="507"/>
      <c r="G22" s="507"/>
      <c r="H22" s="507"/>
      <c r="I22" s="507"/>
      <c r="J22" s="507"/>
      <c r="K22" s="507"/>
      <c r="L22" s="508"/>
      <c r="M22" s="492" t="s">
        <v>49</v>
      </c>
      <c r="N22" s="492" t="s">
        <v>48</v>
      </c>
      <c r="O22" s="492" t="s">
        <v>47</v>
      </c>
      <c r="P22" s="487" t="s">
        <v>235</v>
      </c>
      <c r="Q22" s="487" t="s">
        <v>46</v>
      </c>
      <c r="R22" s="487" t="s">
        <v>45</v>
      </c>
      <c r="S22" s="487" t="s">
        <v>44</v>
      </c>
      <c r="T22" s="487"/>
      <c r="U22" s="509" t="s">
        <v>43</v>
      </c>
      <c r="V22" s="509" t="s">
        <v>42</v>
      </c>
      <c r="W22" s="487" t="s">
        <v>41</v>
      </c>
      <c r="X22" s="487" t="s">
        <v>40</v>
      </c>
      <c r="Y22" s="487" t="s">
        <v>39</v>
      </c>
      <c r="Z22" s="494"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26" customFormat="1" ht="64.5" customHeight="1" x14ac:dyDescent="0.25">
      <c r="A23" s="502"/>
      <c r="B23" s="504"/>
      <c r="C23" s="502"/>
      <c r="D23" s="502"/>
      <c r="E23" s="497" t="s">
        <v>23</v>
      </c>
      <c r="F23" s="488" t="s">
        <v>131</v>
      </c>
      <c r="G23" s="488" t="s">
        <v>130</v>
      </c>
      <c r="H23" s="488" t="s">
        <v>129</v>
      </c>
      <c r="I23" s="490" t="s">
        <v>372</v>
      </c>
      <c r="J23" s="490" t="s">
        <v>373</v>
      </c>
      <c r="K23" s="490" t="s">
        <v>374</v>
      </c>
      <c r="L23" s="488" t="s">
        <v>80</v>
      </c>
      <c r="M23" s="502"/>
      <c r="N23" s="502"/>
      <c r="O23" s="502"/>
      <c r="P23" s="487"/>
      <c r="Q23" s="487"/>
      <c r="R23" s="487"/>
      <c r="S23" s="499" t="s">
        <v>2</v>
      </c>
      <c r="T23" s="499" t="s">
        <v>11</v>
      </c>
      <c r="U23" s="509"/>
      <c r="V23" s="509"/>
      <c r="W23" s="487"/>
      <c r="X23" s="487"/>
      <c r="Y23" s="487"/>
      <c r="Z23" s="487"/>
      <c r="AA23" s="487"/>
      <c r="AB23" s="487"/>
      <c r="AC23" s="487"/>
      <c r="AD23" s="487"/>
      <c r="AE23" s="487"/>
      <c r="AF23" s="487" t="s">
        <v>22</v>
      </c>
      <c r="AG23" s="487"/>
      <c r="AH23" s="487" t="s">
        <v>21</v>
      </c>
      <c r="AI23" s="487"/>
      <c r="AJ23" s="492" t="s">
        <v>20</v>
      </c>
      <c r="AK23" s="492" t="s">
        <v>19</v>
      </c>
      <c r="AL23" s="492" t="s">
        <v>18</v>
      </c>
      <c r="AM23" s="492" t="s">
        <v>17</v>
      </c>
      <c r="AN23" s="492" t="s">
        <v>16</v>
      </c>
      <c r="AO23" s="492" t="s">
        <v>15</v>
      </c>
      <c r="AP23" s="492" t="s">
        <v>14</v>
      </c>
      <c r="AQ23" s="510" t="s">
        <v>11</v>
      </c>
      <c r="AR23" s="487"/>
      <c r="AS23" s="487"/>
      <c r="AT23" s="487"/>
      <c r="AU23" s="487"/>
      <c r="AV23" s="496"/>
    </row>
    <row r="24" spans="1:48" s="26"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46" t="s">
        <v>13</v>
      </c>
      <c r="AG24" s="146" t="s">
        <v>12</v>
      </c>
      <c r="AH24" s="147" t="s">
        <v>2</v>
      </c>
      <c r="AI24" s="147" t="s">
        <v>11</v>
      </c>
      <c r="AJ24" s="493"/>
      <c r="AK24" s="493"/>
      <c r="AL24" s="493"/>
      <c r="AM24" s="493"/>
      <c r="AN24" s="493"/>
      <c r="AO24" s="493"/>
      <c r="AP24" s="493"/>
      <c r="AQ24" s="511"/>
      <c r="AR24" s="487"/>
      <c r="AS24" s="487"/>
      <c r="AT24" s="487"/>
      <c r="AU24" s="487"/>
      <c r="AV24" s="4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37">
        <v>1</v>
      </c>
      <c r="B26" s="238" t="s">
        <v>564</v>
      </c>
      <c r="C26" s="239" t="s">
        <v>565</v>
      </c>
      <c r="D26" s="240">
        <v>11.202400000000001</v>
      </c>
      <c r="E26" s="237">
        <v>36</v>
      </c>
      <c r="F26" s="237" t="s">
        <v>316</v>
      </c>
      <c r="G26" s="237" t="s">
        <v>316</v>
      </c>
      <c r="H26" s="237" t="s">
        <v>316</v>
      </c>
      <c r="I26" s="237" t="s">
        <v>316</v>
      </c>
      <c r="J26" s="237" t="s">
        <v>316</v>
      </c>
      <c r="K26" s="237" t="s">
        <v>316</v>
      </c>
      <c r="L26" s="237" t="s">
        <v>316</v>
      </c>
      <c r="M26" s="241" t="s">
        <v>566</v>
      </c>
      <c r="N26" s="238" t="s">
        <v>567</v>
      </c>
      <c r="O26" s="238" t="s">
        <v>564</v>
      </c>
      <c r="P26" s="242">
        <v>158</v>
      </c>
      <c r="Q26" s="243" t="s">
        <v>568</v>
      </c>
      <c r="R26" s="242">
        <v>158</v>
      </c>
      <c r="S26" s="238" t="s">
        <v>569</v>
      </c>
      <c r="T26" s="238" t="s">
        <v>569</v>
      </c>
      <c r="U26" s="238">
        <v>4</v>
      </c>
      <c r="V26" s="238">
        <v>4</v>
      </c>
      <c r="W26" s="238" t="s">
        <v>570</v>
      </c>
      <c r="X26" s="244">
        <v>63.4</v>
      </c>
      <c r="Y26" s="241"/>
      <c r="Z26" s="245"/>
      <c r="AA26" s="246"/>
      <c r="AB26" s="244">
        <v>63.4</v>
      </c>
      <c r="AC26" s="238" t="s">
        <v>570</v>
      </c>
      <c r="AD26" s="242">
        <v>76</v>
      </c>
      <c r="AE26" s="242">
        <v>76</v>
      </c>
      <c r="AF26" s="237" t="s">
        <v>316</v>
      </c>
      <c r="AG26" s="237" t="s">
        <v>316</v>
      </c>
      <c r="AH26" s="237" t="s">
        <v>316</v>
      </c>
      <c r="AI26" s="237" t="s">
        <v>316</v>
      </c>
      <c r="AJ26" s="237" t="s">
        <v>316</v>
      </c>
      <c r="AK26" s="237" t="s">
        <v>316</v>
      </c>
      <c r="AL26" s="237" t="s">
        <v>316</v>
      </c>
      <c r="AM26" s="237" t="s">
        <v>316</v>
      </c>
      <c r="AN26" s="237" t="s">
        <v>316</v>
      </c>
      <c r="AO26" s="237" t="s">
        <v>316</v>
      </c>
      <c r="AP26" s="237" t="s">
        <v>316</v>
      </c>
      <c r="AQ26" s="245">
        <v>45555</v>
      </c>
      <c r="AR26" s="237" t="s">
        <v>316</v>
      </c>
      <c r="AS26" s="245">
        <v>45555</v>
      </c>
      <c r="AT26" s="245">
        <v>45580</v>
      </c>
      <c r="AU26" s="237" t="s">
        <v>316</v>
      </c>
      <c r="AV26" s="238" t="s">
        <v>571</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572</v>
      </c>
      <c r="X27" s="244">
        <v>79.040000000000006</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573</v>
      </c>
      <c r="X28" s="244">
        <v>103.33</v>
      </c>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574</v>
      </c>
      <c r="X29" s="238">
        <v>70</v>
      </c>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row>
    <row r="30" spans="1:48" ht="51" x14ac:dyDescent="0.25">
      <c r="A30" s="237">
        <v>2</v>
      </c>
      <c r="B30" s="238" t="s">
        <v>564</v>
      </c>
      <c r="C30" s="239" t="s">
        <v>565</v>
      </c>
      <c r="D30" s="240">
        <v>11.202400000000001</v>
      </c>
      <c r="E30" s="247">
        <v>1</v>
      </c>
      <c r="F30" s="237" t="s">
        <v>316</v>
      </c>
      <c r="G30" s="237" t="s">
        <v>316</v>
      </c>
      <c r="H30" s="237" t="s">
        <v>316</v>
      </c>
      <c r="I30" s="237" t="s">
        <v>316</v>
      </c>
      <c r="J30" s="237" t="s">
        <v>316</v>
      </c>
      <c r="K30" s="237" t="s">
        <v>316</v>
      </c>
      <c r="L30" s="237" t="s">
        <v>316</v>
      </c>
      <c r="M30" s="241" t="s">
        <v>566</v>
      </c>
      <c r="N30" s="238" t="s">
        <v>575</v>
      </c>
      <c r="O30" s="238" t="s">
        <v>564</v>
      </c>
      <c r="P30" s="248">
        <v>177.49</v>
      </c>
      <c r="Q30" s="243" t="s">
        <v>568</v>
      </c>
      <c r="R30" s="248">
        <v>177.49</v>
      </c>
      <c r="S30" s="238" t="s">
        <v>569</v>
      </c>
      <c r="T30" s="238" t="s">
        <v>576</v>
      </c>
      <c r="U30" s="238">
        <v>1</v>
      </c>
      <c r="V30" s="238">
        <v>1</v>
      </c>
      <c r="W30" s="238" t="s">
        <v>570</v>
      </c>
      <c r="X30" s="248">
        <v>177.32</v>
      </c>
      <c r="Y30" s="247"/>
      <c r="Z30" s="247"/>
      <c r="AA30" s="247"/>
      <c r="AB30" s="248">
        <v>177.32</v>
      </c>
      <c r="AC30" s="238" t="s">
        <v>570</v>
      </c>
      <c r="AD30" s="248">
        <v>212.79</v>
      </c>
      <c r="AE30" s="248">
        <v>212.79</v>
      </c>
      <c r="AF30" s="237" t="s">
        <v>316</v>
      </c>
      <c r="AG30" s="237" t="s">
        <v>316</v>
      </c>
      <c r="AH30" s="237" t="s">
        <v>316</v>
      </c>
      <c r="AI30" s="237" t="s">
        <v>316</v>
      </c>
      <c r="AJ30" s="237" t="s">
        <v>316</v>
      </c>
      <c r="AK30" s="237" t="s">
        <v>316</v>
      </c>
      <c r="AL30" s="237" t="s">
        <v>316</v>
      </c>
      <c r="AM30" s="237" t="s">
        <v>316</v>
      </c>
      <c r="AN30" s="237" t="s">
        <v>316</v>
      </c>
      <c r="AO30" s="237" t="s">
        <v>316</v>
      </c>
      <c r="AP30" s="237" t="s">
        <v>316</v>
      </c>
      <c r="AQ30" s="245">
        <v>45587</v>
      </c>
      <c r="AR30" s="237" t="s">
        <v>316</v>
      </c>
      <c r="AS30" s="245">
        <v>45587</v>
      </c>
      <c r="AT30" s="245">
        <v>45580</v>
      </c>
      <c r="AU30" s="237" t="s">
        <v>316</v>
      </c>
      <c r="AV30" s="238" t="s">
        <v>613</v>
      </c>
    </row>
    <row r="31" spans="1:48" ht="63.75" x14ac:dyDescent="0.25">
      <c r="A31" s="249">
        <v>2024.0636</v>
      </c>
      <c r="B31" s="238" t="s">
        <v>564</v>
      </c>
      <c r="C31" s="239" t="s">
        <v>565</v>
      </c>
      <c r="D31" s="240">
        <v>11.202400000000001</v>
      </c>
      <c r="E31" s="247">
        <v>1</v>
      </c>
      <c r="F31" s="237" t="s">
        <v>316</v>
      </c>
      <c r="G31" s="237" t="s">
        <v>316</v>
      </c>
      <c r="H31" s="237" t="s">
        <v>316</v>
      </c>
      <c r="I31" s="237" t="s">
        <v>316</v>
      </c>
      <c r="J31" s="237" t="s">
        <v>316</v>
      </c>
      <c r="K31" s="237" t="s">
        <v>316</v>
      </c>
      <c r="L31" s="237" t="s">
        <v>316</v>
      </c>
      <c r="M31" s="241" t="s">
        <v>566</v>
      </c>
      <c r="N31" s="250" t="s">
        <v>577</v>
      </c>
      <c r="O31" s="239" t="s">
        <v>477</v>
      </c>
      <c r="P31" s="251">
        <v>533</v>
      </c>
      <c r="Q31" s="243" t="s">
        <v>568</v>
      </c>
      <c r="R31" s="251">
        <v>533</v>
      </c>
      <c r="S31" s="239" t="s">
        <v>578</v>
      </c>
      <c r="T31" s="239" t="s">
        <v>579</v>
      </c>
      <c r="U31" s="239">
        <v>2</v>
      </c>
      <c r="V31" s="239">
        <v>2</v>
      </c>
      <c r="W31" s="239" t="s">
        <v>580</v>
      </c>
      <c r="X31" s="251">
        <v>530</v>
      </c>
      <c r="Y31" s="247"/>
      <c r="Z31" s="239">
        <v>1</v>
      </c>
      <c r="AA31" s="251">
        <v>479</v>
      </c>
      <c r="AB31" s="251">
        <v>479</v>
      </c>
      <c r="AC31" s="239" t="s">
        <v>580</v>
      </c>
      <c r="AD31" s="251">
        <v>575</v>
      </c>
      <c r="AE31" s="251">
        <v>55</v>
      </c>
      <c r="AF31" s="249">
        <v>32414006128</v>
      </c>
      <c r="AG31" s="239" t="s">
        <v>581</v>
      </c>
      <c r="AH31" s="239" t="s">
        <v>582</v>
      </c>
      <c r="AI31" s="239" t="s">
        <v>583</v>
      </c>
      <c r="AJ31" s="239" t="s">
        <v>584</v>
      </c>
      <c r="AK31" s="239" t="s">
        <v>585</v>
      </c>
      <c r="AL31" s="237" t="s">
        <v>316</v>
      </c>
      <c r="AM31" s="237" t="s">
        <v>316</v>
      </c>
      <c r="AN31" s="237" t="s">
        <v>316</v>
      </c>
      <c r="AO31" s="237" t="s">
        <v>316</v>
      </c>
      <c r="AP31" s="239" t="s">
        <v>586</v>
      </c>
      <c r="AQ31" s="239" t="s">
        <v>586</v>
      </c>
      <c r="AR31" s="239" t="s">
        <v>586</v>
      </c>
      <c r="AS31" s="239" t="s">
        <v>586</v>
      </c>
      <c r="AT31" s="239" t="s">
        <v>587</v>
      </c>
      <c r="AU31" s="247"/>
      <c r="AV31" s="239" t="s">
        <v>588</v>
      </c>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39" t="s">
        <v>574</v>
      </c>
      <c r="X32" s="251">
        <v>479</v>
      </c>
      <c r="Y32" s="247"/>
      <c r="Z32" s="239"/>
      <c r="AA32" s="251">
        <v>479</v>
      </c>
      <c r="AB32" s="251"/>
      <c r="AC32" s="247"/>
      <c r="AD32" s="247"/>
      <c r="AE32" s="247"/>
      <c r="AF32" s="247"/>
      <c r="AG32" s="247"/>
      <c r="AH32" s="247"/>
      <c r="AI32" s="247"/>
      <c r="AJ32" s="247"/>
      <c r="AK32" s="247"/>
      <c r="AL32" s="247"/>
      <c r="AM32" s="247"/>
      <c r="AN32" s="247"/>
      <c r="AO32" s="247"/>
      <c r="AP32" s="247"/>
      <c r="AQ32" s="247"/>
      <c r="AR32" s="247"/>
      <c r="AS32" s="247"/>
      <c r="AT32" s="247"/>
      <c r="AU32" s="247"/>
      <c r="AV32" s="238"/>
    </row>
    <row r="33" spans="1:48" ht="76.5" x14ac:dyDescent="0.25">
      <c r="A33" s="249">
        <v>2024.0635</v>
      </c>
      <c r="B33" s="238" t="s">
        <v>564</v>
      </c>
      <c r="C33" s="239" t="s">
        <v>565</v>
      </c>
      <c r="D33" s="240">
        <v>11.202400000000001</v>
      </c>
      <c r="E33" s="247">
        <v>1</v>
      </c>
      <c r="F33" s="237" t="s">
        <v>316</v>
      </c>
      <c r="G33" s="237" t="s">
        <v>316</v>
      </c>
      <c r="H33" s="237" t="s">
        <v>316</v>
      </c>
      <c r="I33" s="237" t="s">
        <v>316</v>
      </c>
      <c r="J33" s="237" t="s">
        <v>316</v>
      </c>
      <c r="K33" s="237" t="s">
        <v>316</v>
      </c>
      <c r="L33" s="237" t="s">
        <v>316</v>
      </c>
      <c r="M33" s="241" t="s">
        <v>566</v>
      </c>
      <c r="N33" s="250" t="s">
        <v>589</v>
      </c>
      <c r="O33" s="239" t="s">
        <v>477</v>
      </c>
      <c r="P33" s="251">
        <v>1317</v>
      </c>
      <c r="Q33" s="243" t="s">
        <v>568</v>
      </c>
      <c r="R33" s="251">
        <v>1317</v>
      </c>
      <c r="S33" s="239" t="s">
        <v>578</v>
      </c>
      <c r="T33" s="239" t="s">
        <v>590</v>
      </c>
      <c r="U33" s="239">
        <v>2</v>
      </c>
      <c r="V33" s="239">
        <v>2</v>
      </c>
      <c r="W33" s="239" t="s">
        <v>591</v>
      </c>
      <c r="X33" s="251">
        <v>1310</v>
      </c>
      <c r="Y33" s="239"/>
      <c r="Z33" s="239">
        <v>1</v>
      </c>
      <c r="AA33" s="251">
        <v>1310</v>
      </c>
      <c r="AB33" s="251">
        <v>1310</v>
      </c>
      <c r="AC33" s="239" t="s">
        <v>591</v>
      </c>
      <c r="AD33" s="251">
        <v>1572</v>
      </c>
      <c r="AE33" s="251">
        <v>0</v>
      </c>
      <c r="AF33" s="249">
        <v>32414017038</v>
      </c>
      <c r="AG33" s="239" t="s">
        <v>581</v>
      </c>
      <c r="AH33" s="239" t="s">
        <v>582</v>
      </c>
      <c r="AI33" s="239" t="s">
        <v>592</v>
      </c>
      <c r="AJ33" s="239" t="s">
        <v>593</v>
      </c>
      <c r="AK33" s="239" t="s">
        <v>594</v>
      </c>
      <c r="AL33" s="239" t="s">
        <v>595</v>
      </c>
      <c r="AM33" s="239" t="s">
        <v>596</v>
      </c>
      <c r="AN33" s="239" t="s">
        <v>594</v>
      </c>
      <c r="AO33" s="252" t="s">
        <v>597</v>
      </c>
      <c r="AP33" s="239" t="s">
        <v>598</v>
      </c>
      <c r="AQ33" s="239" t="s">
        <v>599</v>
      </c>
      <c r="AR33" s="239" t="s">
        <v>598</v>
      </c>
      <c r="AS33" s="239" t="s">
        <v>599</v>
      </c>
      <c r="AT33" s="239" t="s">
        <v>587</v>
      </c>
      <c r="AU33" s="239" t="s">
        <v>600</v>
      </c>
      <c r="AV33" s="239" t="s">
        <v>601</v>
      </c>
    </row>
    <row r="34" spans="1:48"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39" t="s">
        <v>602</v>
      </c>
      <c r="X34" s="251">
        <v>1267</v>
      </c>
      <c r="Y34" s="239" t="s">
        <v>602</v>
      </c>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row>
    <row r="35" spans="1:48" ht="51" x14ac:dyDescent="0.25">
      <c r="A35" s="253" t="s">
        <v>603</v>
      </c>
      <c r="B35" s="238" t="s">
        <v>564</v>
      </c>
      <c r="C35" s="239" t="s">
        <v>565</v>
      </c>
      <c r="D35" s="240">
        <v>11.202400000000001</v>
      </c>
      <c r="E35" s="247">
        <v>1</v>
      </c>
      <c r="F35" s="237" t="s">
        <v>316</v>
      </c>
      <c r="G35" s="237" t="s">
        <v>316</v>
      </c>
      <c r="H35" s="237" t="s">
        <v>316</v>
      </c>
      <c r="I35" s="237" t="s">
        <v>316</v>
      </c>
      <c r="J35" s="237" t="s">
        <v>316</v>
      </c>
      <c r="K35" s="237" t="s">
        <v>316</v>
      </c>
      <c r="L35" s="237" t="s">
        <v>316</v>
      </c>
      <c r="M35" s="241" t="s">
        <v>566</v>
      </c>
      <c r="N35" s="250" t="s">
        <v>604</v>
      </c>
      <c r="O35" s="239" t="s">
        <v>477</v>
      </c>
      <c r="P35" s="251">
        <v>1038</v>
      </c>
      <c r="Q35" s="243" t="s">
        <v>568</v>
      </c>
      <c r="R35" s="251">
        <v>1038</v>
      </c>
      <c r="S35" s="239" t="s">
        <v>578</v>
      </c>
      <c r="T35" s="239" t="s">
        <v>590</v>
      </c>
      <c r="U35" s="239">
        <v>1</v>
      </c>
      <c r="V35" s="239">
        <v>1</v>
      </c>
      <c r="W35" s="239" t="s">
        <v>605</v>
      </c>
      <c r="X35" s="251">
        <v>989</v>
      </c>
      <c r="Y35" s="247"/>
      <c r="Z35" s="247"/>
      <c r="AA35" s="247"/>
      <c r="AB35" s="251">
        <v>989</v>
      </c>
      <c r="AC35" s="239" t="s">
        <v>605</v>
      </c>
      <c r="AD35" s="251">
        <v>1186</v>
      </c>
      <c r="AE35" s="251">
        <v>0</v>
      </c>
      <c r="AF35" s="249">
        <v>32414071053</v>
      </c>
      <c r="AG35" s="239" t="s">
        <v>581</v>
      </c>
      <c r="AH35" s="239" t="s">
        <v>606</v>
      </c>
      <c r="AI35" s="239" t="s">
        <v>607</v>
      </c>
      <c r="AJ35" s="239" t="s">
        <v>608</v>
      </c>
      <c r="AK35" s="239" t="s">
        <v>586</v>
      </c>
      <c r="AL35" s="239" t="s">
        <v>595</v>
      </c>
      <c r="AM35" s="239" t="s">
        <v>596</v>
      </c>
      <c r="AN35" s="239" t="s">
        <v>586</v>
      </c>
      <c r="AO35" s="252" t="s">
        <v>609</v>
      </c>
      <c r="AP35" s="239" t="s">
        <v>610</v>
      </c>
      <c r="AQ35" s="239" t="s">
        <v>611</v>
      </c>
      <c r="AR35" s="239" t="s">
        <v>610</v>
      </c>
      <c r="AS35" s="239" t="s">
        <v>611</v>
      </c>
      <c r="AT35" s="245">
        <v>45666</v>
      </c>
      <c r="AU35" s="247"/>
      <c r="AV35" s="238" t="s">
        <v>612</v>
      </c>
    </row>
    <row r="36" spans="1:48" s="20" customFormat="1" ht="11.25" x14ac:dyDescent="0.2">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1:48" s="20" customFormat="1" ht="11.25" x14ac:dyDescent="0.2">
      <c r="A37" s="23"/>
      <c r="B37" s="21"/>
      <c r="C37" s="21"/>
      <c r="D37" s="23"/>
      <c r="E37" s="23"/>
      <c r="F37" s="23"/>
      <c r="G37" s="23"/>
      <c r="H37" s="23"/>
      <c r="I37" s="23"/>
      <c r="J37" s="23"/>
      <c r="K37" s="23"/>
      <c r="L37" s="23"/>
      <c r="M37" s="21"/>
      <c r="N37" s="21"/>
      <c r="O37" s="21"/>
      <c r="P37" s="24"/>
      <c r="Q37" s="21"/>
      <c r="R37" s="24"/>
      <c r="S37" s="21"/>
      <c r="T37" s="21"/>
      <c r="U37" s="23"/>
      <c r="V37" s="23"/>
      <c r="W37" s="21"/>
      <c r="X37" s="24"/>
      <c r="Y37" s="21"/>
      <c r="Z37" s="22"/>
      <c r="AA37" s="24"/>
      <c r="AB37" s="24"/>
      <c r="AC37" s="24"/>
      <c r="AD37" s="24"/>
      <c r="AE37" s="24"/>
      <c r="AF37" s="23"/>
      <c r="AG37" s="21"/>
      <c r="AH37" s="22"/>
      <c r="AI37" s="22"/>
      <c r="AJ37" s="22"/>
      <c r="AK37" s="22"/>
      <c r="AL37" s="21"/>
      <c r="AM37" s="21"/>
      <c r="AN37" s="22"/>
      <c r="AO37" s="21"/>
      <c r="AP37" s="22"/>
      <c r="AQ37" s="22"/>
      <c r="AR37" s="22"/>
      <c r="AS37" s="22"/>
      <c r="AT37" s="22"/>
      <c r="AU37" s="21"/>
      <c r="AV3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75" zoomScale="90" zoomScaleNormal="90" zoomScaleSheetLayoutView="90" workbookViewId="0">
      <selection activeCell="B84" sqref="B8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69</v>
      </c>
    </row>
    <row r="2" spans="1:8" ht="18.75" x14ac:dyDescent="0.3">
      <c r="B2" s="15" t="s">
        <v>10</v>
      </c>
    </row>
    <row r="3" spans="1:8" ht="18.75" x14ac:dyDescent="0.3">
      <c r="B3" s="15" t="s">
        <v>470</v>
      </c>
    </row>
    <row r="4" spans="1:8" x14ac:dyDescent="0.25">
      <c r="B4" s="48"/>
    </row>
    <row r="5" spans="1:8" ht="18.75" x14ac:dyDescent="0.3">
      <c r="A5" s="519" t="str">
        <f>'1. паспорт местоположение'!A5:C5</f>
        <v>Год раскрытия информации: 2025 год</v>
      </c>
      <c r="B5" s="519"/>
      <c r="C5" s="72"/>
      <c r="D5" s="72"/>
      <c r="E5" s="72"/>
      <c r="F5" s="72"/>
      <c r="G5" s="72"/>
      <c r="H5" s="72"/>
    </row>
    <row r="6" spans="1:8" ht="18.75" x14ac:dyDescent="0.3">
      <c r="A6" s="151"/>
      <c r="B6" s="151"/>
      <c r="C6" s="151"/>
      <c r="D6" s="151"/>
      <c r="E6" s="151"/>
      <c r="F6" s="151"/>
      <c r="G6" s="151"/>
      <c r="H6" s="151"/>
    </row>
    <row r="7" spans="1:8" ht="18.75" x14ac:dyDescent="0.25">
      <c r="A7" s="319" t="s">
        <v>9</v>
      </c>
      <c r="B7" s="319"/>
      <c r="C7" s="150"/>
      <c r="D7" s="150"/>
      <c r="E7" s="150"/>
      <c r="F7" s="150"/>
      <c r="G7" s="150"/>
      <c r="H7" s="150"/>
    </row>
    <row r="8" spans="1:8" ht="18.75" x14ac:dyDescent="0.25">
      <c r="A8" s="150"/>
      <c r="B8" s="150"/>
      <c r="C8" s="150"/>
      <c r="D8" s="150"/>
      <c r="E8" s="150"/>
      <c r="F8" s="150"/>
      <c r="G8" s="150"/>
      <c r="H8" s="150"/>
    </row>
    <row r="9" spans="1:8" x14ac:dyDescent="0.25">
      <c r="A9" s="323" t="s">
        <v>482</v>
      </c>
      <c r="B9" s="323"/>
      <c r="C9" s="148"/>
      <c r="D9" s="148"/>
      <c r="E9" s="148"/>
      <c r="F9" s="148"/>
      <c r="G9" s="148"/>
      <c r="H9" s="148"/>
    </row>
    <row r="10" spans="1:8" x14ac:dyDescent="0.25">
      <c r="A10" s="316" t="s">
        <v>8</v>
      </c>
      <c r="B10" s="31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27" t="str">
        <f>'1. паспорт местоположение'!A12:C12</f>
        <v>O_TP1600.PS.0184</v>
      </c>
      <c r="B12" s="320"/>
      <c r="C12" s="148"/>
      <c r="D12" s="148"/>
      <c r="E12" s="148"/>
      <c r="F12" s="148"/>
      <c r="G12" s="148"/>
      <c r="H12" s="148"/>
    </row>
    <row r="13" spans="1:8" x14ac:dyDescent="0.25">
      <c r="A13" s="316" t="s">
        <v>7</v>
      </c>
      <c r="B13" s="316"/>
      <c r="C13" s="149"/>
      <c r="D13" s="149"/>
      <c r="E13" s="149"/>
      <c r="F13" s="149"/>
      <c r="G13" s="149"/>
      <c r="H13" s="149"/>
    </row>
    <row r="14" spans="1:8" ht="18.75" x14ac:dyDescent="0.25">
      <c r="A14" s="11"/>
      <c r="B14" s="11"/>
      <c r="C14" s="11"/>
      <c r="D14" s="11"/>
      <c r="E14" s="11"/>
      <c r="F14" s="11"/>
      <c r="G14" s="11"/>
      <c r="H14" s="11"/>
    </row>
    <row r="15" spans="1:8" ht="41.25" customHeight="1" x14ac:dyDescent="0.25">
      <c r="A15" s="321" t="str">
        <f>'1. паспорт местоположение'!A15:C15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c r="B15" s="321"/>
      <c r="C15" s="148"/>
      <c r="D15" s="148"/>
      <c r="E15" s="148"/>
      <c r="F15" s="148"/>
      <c r="G15" s="148"/>
      <c r="H15" s="148"/>
    </row>
    <row r="16" spans="1:8" x14ac:dyDescent="0.25">
      <c r="A16" s="316" t="s">
        <v>6</v>
      </c>
      <c r="B16" s="316"/>
      <c r="C16" s="149"/>
      <c r="D16" s="149"/>
      <c r="E16" s="149"/>
      <c r="F16" s="149"/>
      <c r="G16" s="149"/>
      <c r="H16" s="149"/>
    </row>
    <row r="17" spans="1:3" x14ac:dyDescent="0.25">
      <c r="B17" s="117"/>
    </row>
    <row r="18" spans="1:3" ht="33.75" customHeight="1" x14ac:dyDescent="0.25">
      <c r="A18" s="515" t="s">
        <v>452</v>
      </c>
      <c r="B18" s="516"/>
    </row>
    <row r="19" spans="1:3" x14ac:dyDescent="0.25">
      <c r="B19" s="48"/>
    </row>
    <row r="20" spans="1:3" ht="16.5" thickBot="1" x14ac:dyDescent="0.3">
      <c r="B20" s="118"/>
    </row>
    <row r="21" spans="1:3" ht="58.5" customHeight="1" thickBot="1" x14ac:dyDescent="0.3">
      <c r="A21" s="119" t="s">
        <v>323</v>
      </c>
      <c r="B21" s="126" t="str">
        <f>A15</f>
        <v>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v>
      </c>
    </row>
    <row r="22" spans="1:3" ht="45.75" thickBot="1" x14ac:dyDescent="0.3">
      <c r="A22" s="119" t="s">
        <v>324</v>
      </c>
      <c r="B22" s="179" t="s">
        <v>619</v>
      </c>
    </row>
    <row r="23" spans="1:3" ht="16.5" thickBot="1" x14ac:dyDescent="0.3">
      <c r="A23" s="119" t="s">
        <v>304</v>
      </c>
      <c r="B23" s="121" t="s">
        <v>537</v>
      </c>
      <c r="C23" s="218"/>
    </row>
    <row r="24" spans="1:3" ht="16.5" thickBot="1" x14ac:dyDescent="0.3">
      <c r="A24" s="119" t="s">
        <v>325</v>
      </c>
      <c r="B24" s="121" t="s">
        <v>538</v>
      </c>
      <c r="C24" s="218"/>
    </row>
    <row r="25" spans="1:3" ht="16.5" thickBot="1" x14ac:dyDescent="0.3">
      <c r="A25" s="122" t="s">
        <v>326</v>
      </c>
      <c r="B25" s="120">
        <v>2025</v>
      </c>
      <c r="C25" s="219"/>
    </row>
    <row r="26" spans="1:3" ht="16.5" thickBot="1" x14ac:dyDescent="0.3">
      <c r="A26" s="123" t="s">
        <v>327</v>
      </c>
      <c r="B26" s="124" t="s">
        <v>630</v>
      </c>
      <c r="C26" s="218"/>
    </row>
    <row r="27" spans="1:3" ht="29.25" thickBot="1" x14ac:dyDescent="0.3">
      <c r="A27" s="131" t="s">
        <v>620</v>
      </c>
      <c r="B27" s="198">
        <v>2.31738438</v>
      </c>
    </row>
    <row r="28" spans="1:3" ht="16.5" thickBot="1" x14ac:dyDescent="0.3">
      <c r="A28" s="126" t="s">
        <v>328</v>
      </c>
      <c r="B28" s="126" t="s">
        <v>539</v>
      </c>
    </row>
    <row r="29" spans="1:3" ht="29.25" thickBot="1" x14ac:dyDescent="0.3">
      <c r="A29" s="132" t="s">
        <v>329</v>
      </c>
      <c r="B29" s="126">
        <v>1.734</v>
      </c>
    </row>
    <row r="30" spans="1:3" ht="29.25" thickBot="1" x14ac:dyDescent="0.3">
      <c r="A30" s="132" t="s">
        <v>330</v>
      </c>
      <c r="B30" s="198">
        <f>B32+B49+B54</f>
        <v>1.7338580000000001</v>
      </c>
    </row>
    <row r="31" spans="1:3" ht="16.5" thickBot="1" x14ac:dyDescent="0.3">
      <c r="A31" s="126" t="s">
        <v>331</v>
      </c>
      <c r="B31" s="126"/>
    </row>
    <row r="32" spans="1:3" ht="29.25" thickBot="1" x14ac:dyDescent="0.3">
      <c r="A32" s="132" t="s">
        <v>332</v>
      </c>
      <c r="B32" s="198">
        <f>B33+B37+B41+B45</f>
        <v>1.0642580000000001</v>
      </c>
    </row>
    <row r="33" spans="1:2" ht="45" x14ac:dyDescent="0.25">
      <c r="A33" s="228" t="s">
        <v>555</v>
      </c>
      <c r="B33" s="229">
        <v>7.1900000000000002E-3</v>
      </c>
    </row>
    <row r="34" spans="1:2" x14ac:dyDescent="0.25">
      <c r="A34" s="226" t="s">
        <v>334</v>
      </c>
      <c r="B34" s="309">
        <f>B33/B27</f>
        <v>3.1026359123038534E-3</v>
      </c>
    </row>
    <row r="35" spans="1:2" x14ac:dyDescent="0.25">
      <c r="A35" s="226" t="s">
        <v>556</v>
      </c>
      <c r="B35" s="227">
        <v>7.1900000000000002E-3</v>
      </c>
    </row>
    <row r="36" spans="1:2" x14ac:dyDescent="0.25">
      <c r="A36" s="226" t="s">
        <v>557</v>
      </c>
      <c r="B36" s="227">
        <v>0</v>
      </c>
    </row>
    <row r="37" spans="1:2" ht="45" x14ac:dyDescent="0.25">
      <c r="A37" s="228" t="s">
        <v>558</v>
      </c>
      <c r="B37" s="229">
        <v>6.3825000000000007E-2</v>
      </c>
    </row>
    <row r="38" spans="1:2" x14ac:dyDescent="0.25">
      <c r="A38" s="226" t="s">
        <v>334</v>
      </c>
      <c r="B38" s="225">
        <f>B37/B27</f>
        <v>2.7541827135298118E-2</v>
      </c>
    </row>
    <row r="39" spans="1:2" x14ac:dyDescent="0.25">
      <c r="A39" s="226" t="s">
        <v>556</v>
      </c>
      <c r="B39" s="227">
        <v>6.1934000000000003E-2</v>
      </c>
    </row>
    <row r="40" spans="1:2" x14ac:dyDescent="0.25">
      <c r="A40" s="226" t="s">
        <v>557</v>
      </c>
      <c r="B40" s="227">
        <v>0</v>
      </c>
    </row>
    <row r="41" spans="1:2" ht="30" x14ac:dyDescent="0.25">
      <c r="A41" s="228" t="s">
        <v>559</v>
      </c>
      <c r="B41" s="229">
        <v>0.20700299999999999</v>
      </c>
    </row>
    <row r="42" spans="1:2" x14ac:dyDescent="0.25">
      <c r="A42" s="226" t="s">
        <v>334</v>
      </c>
      <c r="B42" s="225">
        <f>B41/B27</f>
        <v>8.9326139326096607E-2</v>
      </c>
    </row>
    <row r="43" spans="1:2" x14ac:dyDescent="0.25">
      <c r="A43" s="226" t="s">
        <v>556</v>
      </c>
      <c r="B43" s="227">
        <v>1.5564E-2</v>
      </c>
    </row>
    <row r="44" spans="1:2" x14ac:dyDescent="0.25">
      <c r="A44" s="226" t="s">
        <v>557</v>
      </c>
      <c r="B44" s="227">
        <v>0</v>
      </c>
    </row>
    <row r="45" spans="1:2" ht="30" x14ac:dyDescent="0.25">
      <c r="A45" s="228" t="s">
        <v>560</v>
      </c>
      <c r="B45" s="229">
        <v>0.78624000000000005</v>
      </c>
    </row>
    <row r="46" spans="1:2" x14ac:dyDescent="0.25">
      <c r="A46" s="226" t="s">
        <v>334</v>
      </c>
      <c r="B46" s="225">
        <f>B45/B27</f>
        <v>0.33927906254378054</v>
      </c>
    </row>
    <row r="47" spans="1:2" x14ac:dyDescent="0.25">
      <c r="A47" s="226" t="s">
        <v>556</v>
      </c>
      <c r="B47" s="227">
        <v>0</v>
      </c>
    </row>
    <row r="48" spans="1:2" ht="16.5" thickBot="1" x14ac:dyDescent="0.3">
      <c r="A48" s="226" t="s">
        <v>557</v>
      </c>
      <c r="B48" s="227">
        <v>0.6552</v>
      </c>
    </row>
    <row r="49" spans="1:2" ht="29.25" thickBot="1" x14ac:dyDescent="0.3">
      <c r="A49" s="132" t="s">
        <v>337</v>
      </c>
      <c r="B49" s="198">
        <f>B50</f>
        <v>0.66959999999999997</v>
      </c>
    </row>
    <row r="50" spans="1:2" ht="30" x14ac:dyDescent="0.25">
      <c r="A50" s="232" t="s">
        <v>561</v>
      </c>
      <c r="B50" s="233">
        <v>0.66959999999999997</v>
      </c>
    </row>
    <row r="51" spans="1:2" x14ac:dyDescent="0.25">
      <c r="A51" s="230" t="s">
        <v>334</v>
      </c>
      <c r="B51" s="225">
        <f>B50/B27</f>
        <v>0.28894645436420863</v>
      </c>
    </row>
    <row r="52" spans="1:2" x14ac:dyDescent="0.25">
      <c r="A52" s="230" t="s">
        <v>556</v>
      </c>
      <c r="B52" s="231">
        <v>0</v>
      </c>
    </row>
    <row r="53" spans="1:2" ht="16.5" thickBot="1" x14ac:dyDescent="0.3">
      <c r="A53" s="230" t="s">
        <v>557</v>
      </c>
      <c r="B53" s="231">
        <v>0</v>
      </c>
    </row>
    <row r="54" spans="1:2" ht="29.25" thickBot="1" x14ac:dyDescent="0.3">
      <c r="A54" s="132" t="s">
        <v>338</v>
      </c>
      <c r="B54" s="126"/>
    </row>
    <row r="55" spans="1:2" ht="16.5" thickBot="1" x14ac:dyDescent="0.3">
      <c r="A55" s="126" t="s">
        <v>333</v>
      </c>
      <c r="B55" s="126"/>
    </row>
    <row r="56" spans="1:2" ht="16.5" thickBot="1" x14ac:dyDescent="0.3">
      <c r="A56" s="126" t="s">
        <v>334</v>
      </c>
      <c r="B56" s="126"/>
    </row>
    <row r="57" spans="1:2" ht="16.5" thickBot="1" x14ac:dyDescent="0.3">
      <c r="A57" s="126" t="s">
        <v>335</v>
      </c>
      <c r="B57" s="126"/>
    </row>
    <row r="58" spans="1:2" ht="16.5" thickBot="1" x14ac:dyDescent="0.3">
      <c r="A58" s="126" t="s">
        <v>336</v>
      </c>
      <c r="B58" s="126"/>
    </row>
    <row r="59" spans="1:2" ht="29.25" thickBot="1" x14ac:dyDescent="0.3">
      <c r="A59" s="125" t="s">
        <v>339</v>
      </c>
      <c r="B59" s="308">
        <f>B34+B38+B42+B46+B51</f>
        <v>0.74819611928168772</v>
      </c>
    </row>
    <row r="60" spans="1:2" ht="16.5" thickBot="1" x14ac:dyDescent="0.3">
      <c r="A60" s="127" t="s">
        <v>331</v>
      </c>
      <c r="B60" s="133"/>
    </row>
    <row r="61" spans="1:2" ht="16.5" thickBot="1" x14ac:dyDescent="0.3">
      <c r="A61" s="127" t="s">
        <v>340</v>
      </c>
      <c r="B61" s="133" t="s">
        <v>474</v>
      </c>
    </row>
    <row r="62" spans="1:2" ht="16.5" thickBot="1" x14ac:dyDescent="0.3">
      <c r="A62" s="127" t="s">
        <v>341</v>
      </c>
      <c r="B62" s="310">
        <v>1</v>
      </c>
    </row>
    <row r="63" spans="1:2" ht="16.5" thickBot="1" x14ac:dyDescent="0.3">
      <c r="A63" s="127" t="s">
        <v>342</v>
      </c>
      <c r="B63" s="133" t="s">
        <v>474</v>
      </c>
    </row>
    <row r="64" spans="1:2" ht="16.5" thickBot="1" x14ac:dyDescent="0.3">
      <c r="A64" s="122" t="s">
        <v>343</v>
      </c>
      <c r="B64" s="311">
        <f>B65/B27</f>
        <v>4.0641509804256126E-2</v>
      </c>
    </row>
    <row r="65" spans="1:6" ht="16.5" thickBot="1" x14ac:dyDescent="0.3">
      <c r="A65" s="122" t="s">
        <v>344</v>
      </c>
      <c r="B65" s="234">
        <v>9.4182000000000002E-2</v>
      </c>
    </row>
    <row r="66" spans="1:6" ht="16.5" thickBot="1" x14ac:dyDescent="0.3">
      <c r="A66" s="122" t="s">
        <v>345</v>
      </c>
      <c r="B66" s="311">
        <f>B67/(B27/1.2)</f>
        <v>0.34419477704428125</v>
      </c>
    </row>
    <row r="67" spans="1:6" ht="16.5" thickBot="1" x14ac:dyDescent="0.3">
      <c r="A67" s="123" t="s">
        <v>346</v>
      </c>
      <c r="B67" s="235">
        <v>0.66469299999999998</v>
      </c>
    </row>
    <row r="68" spans="1:6" x14ac:dyDescent="0.25">
      <c r="A68" s="125" t="s">
        <v>347</v>
      </c>
      <c r="B68" s="202"/>
    </row>
    <row r="69" spans="1:6" x14ac:dyDescent="0.25">
      <c r="A69" s="129" t="s">
        <v>348</v>
      </c>
      <c r="B69" s="203" t="s">
        <v>483</v>
      </c>
    </row>
    <row r="70" spans="1:6" ht="21" customHeight="1" x14ac:dyDescent="0.25">
      <c r="A70" s="129" t="s">
        <v>349</v>
      </c>
      <c r="B70" s="307" t="s">
        <v>483</v>
      </c>
    </row>
    <row r="71" spans="1:6" x14ac:dyDescent="0.25">
      <c r="A71" s="129" t="s">
        <v>350</v>
      </c>
      <c r="B71" s="203" t="s">
        <v>474</v>
      </c>
    </row>
    <row r="72" spans="1:6" ht="30" x14ac:dyDescent="0.25">
      <c r="A72" s="129" t="s">
        <v>351</v>
      </c>
      <c r="B72" s="236" t="s">
        <v>562</v>
      </c>
    </row>
    <row r="73" spans="1:6" ht="16.5" thickBot="1" x14ac:dyDescent="0.3">
      <c r="A73" s="130" t="s">
        <v>352</v>
      </c>
      <c r="B73" s="236" t="s">
        <v>563</v>
      </c>
    </row>
    <row r="74" spans="1:6" ht="30.75" thickBot="1" x14ac:dyDescent="0.3">
      <c r="A74" s="127" t="s">
        <v>353</v>
      </c>
      <c r="B74" s="128" t="s">
        <v>480</v>
      </c>
      <c r="C74" s="218"/>
    </row>
    <row r="75" spans="1:6" ht="29.25" thickBot="1" x14ac:dyDescent="0.3">
      <c r="A75" s="122" t="s">
        <v>354</v>
      </c>
      <c r="B75" s="128" t="s">
        <v>474</v>
      </c>
      <c r="C75" s="218"/>
    </row>
    <row r="76" spans="1:6" ht="16.5" thickBot="1" x14ac:dyDescent="0.3">
      <c r="A76" s="127" t="s">
        <v>331</v>
      </c>
      <c r="B76" s="135"/>
    </row>
    <row r="77" spans="1:6" ht="16.5" thickBot="1" x14ac:dyDescent="0.3">
      <c r="A77" s="127" t="s">
        <v>355</v>
      </c>
      <c r="B77" s="128"/>
    </row>
    <row r="78" spans="1:6" ht="16.5" thickBot="1" x14ac:dyDescent="0.3">
      <c r="A78" s="127" t="s">
        <v>356</v>
      </c>
      <c r="B78" s="135"/>
    </row>
    <row r="79" spans="1:6" ht="123" customHeight="1" thickBot="1" x14ac:dyDescent="0.3">
      <c r="A79" s="136" t="s">
        <v>357</v>
      </c>
      <c r="B79" s="220" t="s">
        <v>540</v>
      </c>
      <c r="C79" s="517"/>
      <c r="D79" s="518"/>
      <c r="E79" s="518"/>
      <c r="F79" s="518"/>
    </row>
    <row r="80" spans="1:6" ht="16.5" thickBot="1" x14ac:dyDescent="0.3">
      <c r="A80" s="122" t="s">
        <v>358</v>
      </c>
      <c r="B80" s="134" t="s">
        <v>621</v>
      </c>
      <c r="C80" s="218"/>
    </row>
    <row r="81" spans="1:2" ht="16.5" thickBot="1" x14ac:dyDescent="0.3">
      <c r="A81" s="129" t="s">
        <v>359</v>
      </c>
      <c r="B81" s="137"/>
    </row>
    <row r="82" spans="1:2" ht="16.5" thickBot="1" x14ac:dyDescent="0.3">
      <c r="A82" s="129" t="s">
        <v>360</v>
      </c>
      <c r="B82" s="137"/>
    </row>
    <row r="83" spans="1:2" ht="16.5" thickBot="1" x14ac:dyDescent="0.3">
      <c r="A83" s="129" t="s">
        <v>361</v>
      </c>
      <c r="B83" s="137"/>
    </row>
    <row r="84" spans="1:2" ht="29.25" thickBot="1" x14ac:dyDescent="0.3">
      <c r="A84" s="138" t="s">
        <v>362</v>
      </c>
      <c r="B84" s="135" t="s">
        <v>622</v>
      </c>
    </row>
    <row r="85" spans="1:2" ht="28.5" x14ac:dyDescent="0.25">
      <c r="A85" s="125" t="s">
        <v>363</v>
      </c>
      <c r="B85" s="512" t="s">
        <v>623</v>
      </c>
    </row>
    <row r="86" spans="1:2" x14ac:dyDescent="0.25">
      <c r="A86" s="129" t="s">
        <v>364</v>
      </c>
      <c r="B86" s="513"/>
    </row>
    <row r="87" spans="1:2" x14ac:dyDescent="0.25">
      <c r="A87" s="129" t="s">
        <v>365</v>
      </c>
      <c r="B87" s="513"/>
    </row>
    <row r="88" spans="1:2" x14ac:dyDescent="0.25">
      <c r="A88" s="129" t="s">
        <v>366</v>
      </c>
      <c r="B88" s="513"/>
    </row>
    <row r="89" spans="1:2" x14ac:dyDescent="0.25">
      <c r="A89" s="129" t="s">
        <v>367</v>
      </c>
      <c r="B89" s="513"/>
    </row>
    <row r="90" spans="1:2" ht="16.5" thickBot="1" x14ac:dyDescent="0.3">
      <c r="A90" s="139" t="s">
        <v>368</v>
      </c>
      <c r="B90" s="514"/>
    </row>
    <row r="93" spans="1:2" x14ac:dyDescent="0.25">
      <c r="A93" s="140"/>
      <c r="B93" s="141"/>
    </row>
    <row r="94" spans="1:2" x14ac:dyDescent="0.25">
      <c r="B94" s="142"/>
    </row>
    <row r="95" spans="1:2" x14ac:dyDescent="0.25">
      <c r="B95" s="143"/>
    </row>
  </sheetData>
  <mergeCells count="11">
    <mergeCell ref="C79:F79"/>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2025-12-10T11:04:37Z</dcterms:modified>
</cp:coreProperties>
</file>