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KL.0016\"/>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B25" i="49"/>
  <c r="C54" i="16" l="1"/>
  <c r="D50" i="16"/>
  <c r="A15" i="49" l="1"/>
  <c r="A12" i="49"/>
  <c r="A9" i="49"/>
  <c r="A5" i="49"/>
  <c r="A67" i="49"/>
  <c r="F28"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<sst xmlns="http://schemas.openxmlformats.org/spreadsheetml/2006/main" count="1197" uniqueCount="576">
  <si>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</si>
  <si>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</si>
  <si>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</si>
  <si>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</si>
  <si>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</si>
  <si>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</si>
  <si>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</si>
  <si>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</si>
  <si>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</si>
  <si>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</si>
  <si>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</si>
  <si>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</si>
  <si>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</si>
  <si>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</si>
  <si>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</si>
  <si>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</si>
  <si>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</si>
  <si>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</si>
  <si>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</si>
  <si>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</si>
  <si>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</si>
  <si>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</si>
  <si>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</si>
  <si>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</si>
  <si>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</si>
  <si>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</si>
  <si>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</si>
  <si>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</si>
  <si>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</si>
  <si>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</si>
  <si>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</si>
  <si>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</si>
  <si>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</si>
  <si>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</si>
  <si>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</si>
  <si>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</si>
  <si>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</si>
  <si>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</si>
  <si>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</si>
  <si>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</si>
  <si>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</si>
  <si>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</si>
  <si>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</si>
  <si>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</si>
  <si>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</si>
  <si>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</si>
  <si>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</si>
  <si>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</si>
  <si>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</si>
  <si>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</si>
  <si>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</si>
  <si>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</si>
  <si>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</si>
  <si>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</si>
  <si>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</si>
  <si>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</si>
  <si>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</si>
  <si>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</si>
  <si>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</si>
  <si>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</si>
  <si>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</si>
  <si>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</si>
  <si>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</si>
  <si>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</si>
  <si>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</si>
  <si>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</si>
  <si>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</si>
  <si>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</si>
  <si>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</si>
  <si>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</si>
  <si>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</si>
  <si>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</si>
  <si>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</si>
  <si>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</si>
  <si>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</si>
  <si>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</si>
  <si>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</si>
  <si>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</si>
  <si>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</si>
  <si>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</si>
  <si>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</si>
  <si>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</si>
  <si>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</si>
  <si>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</si>
  <si>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</si>
  <si>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</si>
  <si>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</si>
  <si>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</si>
  <si>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</si>
  <si>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</si>
  <si>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</si>
  <si>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</si>
  <si>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</si>
  <si>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</si>
  <si>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</si>
  <si>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</si>
  <si>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</si>
  <si>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</si>
  <si>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</si>
  <si>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</si>
  <si>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</si>
  <si>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</si>
  <si>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</si>
  <si>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</si>
  <si>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</si>
  <si>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</si>
  <si>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</si>
  <si>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</si>
  <si>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</si>
  <si>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</si>
  <si>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</si>
  <si>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</si>
  <si>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</si>
  <si>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</si>
  <si>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</si>
  <si>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</si>
  <si>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</si>
  <si>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</si>
  <si>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</si>
  <si>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</si>
  <si>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</si>
  <si>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</si>
  <si>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</si>
  <si>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</si>
  <si>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</si>
  <si>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</si>
  <si>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</si>
  <si>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</si>
  <si>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</si>
  <si>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</si>
  <si>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</si>
  <si>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</si>
  <si>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</si>
  <si>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</si>
  <si>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</si>
  <si>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</si>
  <si>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</si>
  <si>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</si>
  <si>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</si>
  <si>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</si>
  <si>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</si>
  <si>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</si>
  <si>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</si>
  <si>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</si>
  <si>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</si>
  <si>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</si>
  <si>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</si>
  <si>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</si>
  <si>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</si>
  <si>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</si>
  <si>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</si>
  <si>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</si>
  <si>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</si>
  <si>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</si>
  <si>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</si>
  <si>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</si>
  <si>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</si>
  <si>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</si>
  <si>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</si>
  <si>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</si>
  <si>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</si>
  <si>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</si>
  <si>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</si>
  <si>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</si>
  <si>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</si>
  <si>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</si>
  <si>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</si>
  <si>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</si>
  <si>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</si>
  <si>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</si>
  <si>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</si>
  <si>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</si>
  <si>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</si>
  <si>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</si>
  <si>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</si>
  <si>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</si>
  <si>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</si>
  <si>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</si>
  <si>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</si>
  <si>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</si>
  <si>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</si>
  <si>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</si>
  <si>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</si>
  <si>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</si>
  <si>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</si>
  <si>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</si>
  <si>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</si>
  <si>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</si>
  <si>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</si>
  <si>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</si>
  <si>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</si>
  <si>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</si>
  <si>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</si>
  <si>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</si>
  <si>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</si>
  <si>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</si>
  <si>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</si>
  <si>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</si>
  <si>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</si>
  <si>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</si>
  <si>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</si>
  <si>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</si>
  <si>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</si>
  <si>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</si>
  <si>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</si>
  <si>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</si>
  <si>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</si>
  <si>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</si>
  <si>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</si>
  <si>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</si>
  <si>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</si>
  <si>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</si>
  <si>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</si>
  <si>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</si>
  <si>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</si>
  <si>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</si>
  <si>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</si>
  <si>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</si>
  <si>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</si>
  <si>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</si>
  <si>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</si>
  <si>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</si>
  <si>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</si>
  <si>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</si>
  <si>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</si>
  <si>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</si>
  <si>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</si>
  <si>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</si>
  <si>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</si>
  <si>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</si>
  <si>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</si>
  <si>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</si>
  <si>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</si>
  <si>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</si>
  <si>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</si>
  <si>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</si>
  <si>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</si>
  <si>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</si>
  <si>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</si>
  <si>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</si>
  <si>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</si>
  <si>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</si>
  <si>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</si>
  <si>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</si>
  <si>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</si>
  <si>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</si>
  <si>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</si>
  <si>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</si>
  <si>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</si>
  <si>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</si>
  <si>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</si>
  <si>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</si>
  <si>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</si>
  <si>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</si>
  <si>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</si>
  <si>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</si>
  <si>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</si>
  <si>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</si>
  <si>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</si>
  <si>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</si>
  <si>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</si>
  <si>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</si>
  <si>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</si>
  <si>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</si>
  <si>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</si>
  <si>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</si>
  <si>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</si>
  <si>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</si>
  <si>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</si>
  <si>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</si>
  <si>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</si>
  <si>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</si>
  <si>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</si>
  <si>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</si>
  <si>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</si>
  <si>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</si>
  <si>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</si>
  <si>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</si>
  <si>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</si>
  <si>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</si>
  <si>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</si>
  <si>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</si>
  <si>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</si>
  <si>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</si>
  <si>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</si>
  <si>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</si>
  <si>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</si>
  <si>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</si>
  <si>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</si>
  <si>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</si>
  <si>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</si>
  <si>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</si>
  <si>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</si>
  <si>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</si>
  <si>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</si>
  <si>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</si>
  <si>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</si>
  <si>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</si>
  <si>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</si>
  <si>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</si>
  <si>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</si>
  <si>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</si>
  <si>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</si>
  <si>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</si>
  <si>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</si>
  <si>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</si>
  <si>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</si>
  <si>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</si>
  <si>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</si>
  <si>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</si>
  <si>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</si>
  <si>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</si>
  <si>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</si>
  <si>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</si>
  <si>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</si>
  <si>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</si>
  <si>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</si>
  <si>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</si>
  <si>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</si>
  <si>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</si>
  <si>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</si>
  <si>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</si>
  <si>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</si>
  <si>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</si>
  <si>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</si>
  <si>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</si>
  <si>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</si>
  <si>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</si>
  <si>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</si>
  <si>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</si>
  <si>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</si>
  <si>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</si>
  <si>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</si>
  <si>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</si>
  <si>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</si>
  <si>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</si>
  <si>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</si>
  <si>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</si>
  <si>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</si>
  <si>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</si>
  <si>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</si>
  <si>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</si>
  <si>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</si>
  <si>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</si>
  <si>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</si>
  <si>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</si>
  <si>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</si>
  <si>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</si>
  <si>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</si>
  <si>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</si>
  <si>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</si>
  <si>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</si>
  <si>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</si>
  <si>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</si>
  <si>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</si>
  <si>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</si>
  <si>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</si>
  <si>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</si>
  <si>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</si>
  <si>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</si>
  <si>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</si>
  <si>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</si>
  <si>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</si>
  <si>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</si>
  <si>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</si>
  <si>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</si>
  <si>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</si>
  <si>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</si>
  <si>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</si>
  <si>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</si>
  <si>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</si>
  <si>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</si>
  <si>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</si>
  <si>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</si>
  <si>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</si>
  <si>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</si>
  <si>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</si>
  <si>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</si>
  <si>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</si>
  <si>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</si>
  <si>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</si>
  <si>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</si>
  <si>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</si>
  <si>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</si>
  <si>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</si>
  <si>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</si>
  <si>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</si>
  <si>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</si>
  <si>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</si>
  <si>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</si>
  <si>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</si>
  <si>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</si>
  <si>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</si>
  <si>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</si>
  <si>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</si>
  <si>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</si>
  <si>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</si>
  <si>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</si>
  <si>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</si>
  <si>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</si>
  <si>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</si>
  <si>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</si>
  <si>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</si>
  <si>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</si>
  <si>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</si>
  <si>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</si>
  <si>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</si>
  <si>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</si>
  <si>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</si>
  <si>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</si>
  <si>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</si>
  <si>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</si>
  <si>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</si>
  <si>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</si>
  <si>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</si>
  <si>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</si>
  <si>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</si>
  <si>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</si>
  <si>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</si>
  <si>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</si>
  <si>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</si>
  <si>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</si>
  <si>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</si>
  <si>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</si>
  <si>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</si>
  <si>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</si>
  <si>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</si>
  <si>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</si>
  <si>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</si>
  <si>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</si>
  <si>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</si>
  <si>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</si>
  <si>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</si>
  <si>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</si>
  <si>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</si>
  <si>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</si>
  <si>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</si>
  <si>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</si>
  <si>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</si>
  <si>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</si>
  <si>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</si>
  <si>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</si>
  <si>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</si>
  <si>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</si>
  <si>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</si>
  <si>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</si>
  <si>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</si>
  <si>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</si>
  <si>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</si>
  <si>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</si>
  <si>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</si>
  <si>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</si>
  <si>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</si>
  <si>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</si>
  <si>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</si>
  <si>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</si>
  <si>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</si>
  <si>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</si>
  <si>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</si>
  <si>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</si>
  <si>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</si>
  <si>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</si>
  <si>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</si>
  <si>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</si>
  <si>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</si>
  <si>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</si>
  <si>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</si>
  <si>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</si>
  <si>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</si>
  <si>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</si>
  <si>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</si>
  <si>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</si>
  <si>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</si>
  <si>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</si>
  <si>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</si>
  <si>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</si>
  <si>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</si>
  <si>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</si>
  <si>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</si>
  <si>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</si>
  <si>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</si>
  <si>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</si>
  <si>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</si>
  <si>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</si>
  <si>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</si>
  <si>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</si>
  <si>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</si>
  <si>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</si>
  <si>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</si>
  <si>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</si>
  <si>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</si>
  <si>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</si>
  <si>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</si>
  <si>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</si>
  <si>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</si>
  <si>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</si>
  <si>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</si>
  <si>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</si>
  <si>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</si>
  <si>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</si>
  <si>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</si>
  <si>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</si>
  <si>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</si>
  <si>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</si>
  <si>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</si>
  <si>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</si>
  <si>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п. Московский, Тюменский район</t>
  </si>
  <si>
    <t>2,07785 млн.руб./МВА; 3,21094 млн.руб./км (ЛЭП 10 кВ)</t>
  </si>
  <si>
    <t>0,25 МВА, 1,494 км., (в том числе прирост 0,996 км.)</t>
  </si>
  <si>
    <t>Комплектная трансформаторная подстанция 10/0,4 кВ</t>
  </si>
  <si>
    <t>ВЛ-10 кВ ф. ОПХ</t>
  </si>
  <si>
    <t>ВЛ-10 кВ ф. ОПХ отп. на ТП 3176 оп. 7-12, ВЛ-10 кВ ф. ОПХ отп. на ТП 3113 оп. 1-4,</t>
  </si>
  <si>
    <t>А-50,
А-70</t>
  </si>
  <si>
    <t>АПвБВнг 3х240</t>
  </si>
  <si>
    <t>ВЛ</t>
  </si>
  <si>
    <t>КЛ</t>
  </si>
  <si>
    <t>П10-7ДБ
ПоБ10-2</t>
  </si>
  <si>
    <t>нет</t>
  </si>
  <si>
    <t>ВЛ-10 кВ ф. Стрела-1</t>
  </si>
  <si>
    <t>ВЛ-10 кВ ф. Стрела-1  отп. на ТП 3213 оп. 9-11</t>
  </si>
  <si>
    <t>Выполнение обязательств по Договору о предоставлении денежной компенсации от 16.08.2023 № ZP01.3000.2023.2830</t>
  </si>
  <si>
    <t>Переустройство воздушной линии электропередач ВЛ 10 кВ ф. ОПХ с ВЛ 0,4 кВ от ПС 110/10 кВ "Утяшево": демонтаж ВЛ 10 кВ - 0,498 км., монтаж КЛ 10 кВ - 1,494 км, замена КТП 0,25 МВА</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</si>
  <si>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</si>
  <si>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- 0,996 км; 
показатель объема финансовых потребностей, необходимых для реализации
мероприятий, направленных на выполнение требований законодательства (Фтз ) - 9,80766 млн.руб.</t>
  </si>
  <si>
    <t>Реконструкция электросетевого комплекса ВЛ 10 кВ ф. ОПХ с ВЛ-0,4 кВ от ПС 110/10 кВ "Утяшево", ВЛ 10 кВ ф. Стрела-1 от яч. №1 секции №2 БРТП "Московский" до БКТП № 3492 н.п. Московский по соглашению о компенсации с заявителем ГКУ ТО "УКС"</t>
  </si>
  <si>
    <t>Переустройство ВЛ 10 кВ протяженностью 1*0,498 км в КЛ 10 кВ протяженностью 1*1,494 км. замена КТП 0,25 МВА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</si>
  <si>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</si>
  <si>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</si>
  <si>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</si>
  <si>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</si>
  <si>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</si>
  <si>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</si>
  <si>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</si>
  <si>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</si>
  <si>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</si>
  <si>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</si>
  <si>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</si>
  <si>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</si>
  <si>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</si>
  <si>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</si>
  <si>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</si>
  <si>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</si>
  <si>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</si>
  <si>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</si>
  <si>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</si>
  <si>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</si>
  <si>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</si>
  <si>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</si>
  <si>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O_TP3300.KL.0016</t>
  </si>
  <si>
    <t>Год 2028</t>
  </si>
  <si>
    <t>Год раскрытия информации: 2025 год</t>
  </si>
  <si>
    <t>2024.0123/2022.0349</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</si>
  <si>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</si>
  <si>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</si>
  <si>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</si>
  <si>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 ОПХ с ВЛ 0,4 кВ от ПС 110/10 кВ"Утяшево", ВЛ 10 кВ ф. Стрела-1 от яч. №1 секции №2 БРТП "Московский до БКТП №3492 н.п. Московский (переустройствоВЛ 10 кВ протяженностью 1*0,498 км в КЛ 10 кВ протяженностью 1*1,494 км, замена КТП 0,25 МВА; заявитель ГКУ ТО "УКС")для нужд филиала АО "Россети Тюмень" Тюменские электрические сети</t>
  </si>
  <si>
    <t>Предварительный расчет стоимости работ</t>
  </si>
  <si>
    <t>ВЗ</t>
  </si>
  <si>
    <t>ЗЦ ПО ЕП</t>
  </si>
  <si>
    <t>ООО "ЮграЭнергоСтрой"</t>
  </si>
  <si>
    <t>www.roseltorg.ru</t>
  </si>
  <si>
    <t>14.05.2024</t>
  </si>
  <si>
    <t>13.05.2024</t>
  </si>
  <si>
    <t>17.05.2024</t>
  </si>
  <si>
    <t>23.05.2024</t>
  </si>
  <si>
    <t>п.7.5.3.</t>
  </si>
  <si>
    <t>Закупочная комиссия</t>
  </si>
  <si>
    <t>32413589210/2024.0123-2</t>
  </si>
  <si>
    <t>29.05.2024</t>
  </si>
  <si>
    <t>13.06.2024</t>
  </si>
  <si>
    <t>31.10.2024</t>
  </si>
  <si>
    <t>Инвестиционный проект включён в проект ИПР на 2024 – 2028 годы, опубликованный на сайте Минэнерго РФ 21.05.2024г.Исполнение обязательств по договору о предоставлении денежной компенсации от 16.08.2023 №ZP01.3000.2023.2830</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</si>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</sst>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62" applyFont="1" applyFill="1" applyAlignment="1">
      <alignment horizontal="left" vertical="center"/>
    </xf>
    <xf numFmtId="0" fontId="7" fillId="0" borderId="4" xfId="1" applyFont="1" applyFill="1" applyBorder="1" applyAlignment="1">
      <alignment vertical="center" wrapText="1"/>
    </xf>
    <xf numFmtId="0" fontId="11" fillId="24" borderId="1" xfId="62" applyFont="1" applyFill="1" applyBorder="1" applyAlignment="1">
      <alignment horizontal="center" vertical="top" wrapText="1"/>
    </xf>
    <xf numFmtId="0" fontId="46" fillId="24" borderId="1" xfId="62" applyFont="1" applyFill="1" applyBorder="1" applyAlignment="1">
      <alignment horizontal="center" vertical="center" wrapText="1"/>
    </xf>
    <xf numFmtId="0" fontId="46" fillId="24" borderId="1" xfId="58"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5" t="s">
        <v>550</v>
      </c>
      <c r="B5" s="385"/>
      <c r="C5" s="385"/>
      <c r="D5" s="130"/>
      <c r="E5" s="130"/>
      <c r="F5" s="130"/>
      <c r="G5" s="130"/>
      <c r="H5" s="130"/>
      <c r="I5" s="130"/>
      <c r="J5" s="130"/>
    </row>
    <row r="6" spans="1:22" s="114" customFormat="1" ht="18.75" x14ac:dyDescent="0.3">
      <c r="A6" s="129"/>
      <c r="H6" s="128"/>
    </row>
    <row r="7" spans="1:22" s="114" customFormat="1" ht="18.75" x14ac:dyDescent="0.2">
      <c r="A7" s="389" t="s">
        <v>8</v>
      </c>
      <c r="B7" s="389"/>
      <c r="C7" s="38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0" t="s">
        <v>441</v>
      </c>
      <c r="B9" s="390"/>
      <c r="C9" s="39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1" t="s">
        <v>7</v>
      </c>
      <c r="B10" s="391"/>
      <c r="C10" s="39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2" t="s">
        <v>548</v>
      </c>
      <c r="B12" s="392"/>
      <c r="C12" s="39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1" t="s">
        <v>6</v>
      </c>
      <c r="B13" s="391"/>
      <c r="C13" s="39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3" t="s">
        <v>522</v>
      </c>
      <c r="B15" s="393"/>
      <c r="C15" s="39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6" t="s">
        <v>5</v>
      </c>
      <c r="B16" s="386"/>
      <c r="C16" s="38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7" t="s">
        <v>417</v>
      </c>
      <c r="B18" s="388"/>
      <c r="C18" s="38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69"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2"/>
      <c r="B24" s="383"/>
      <c r="C24" s="38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506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2"/>
      <c r="B39" s="383"/>
      <c r="C39" s="38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523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2"/>
      <c r="B47" s="383"/>
      <c r="C47" s="38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9.8076648786197911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8.2258816685391114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row>
    <row r="5" spans="1:28" s="114" customFormat="1" ht="15.75" x14ac:dyDescent="0.2">
      <c r="A5" s="129"/>
      <c r="H5" s="148"/>
      <c r="J5" s="148"/>
      <c r="M5" s="148"/>
    </row>
    <row r="6" spans="1:28" s="114" customFormat="1" ht="18.75" x14ac:dyDescent="0.2">
      <c r="A6" s="389" t="s">
        <v>8</v>
      </c>
      <c r="B6" s="389"/>
      <c r="C6" s="389"/>
      <c r="D6" s="389"/>
      <c r="E6" s="389"/>
      <c r="F6" s="389"/>
      <c r="G6" s="389"/>
      <c r="H6" s="389"/>
      <c r="I6" s="389"/>
      <c r="J6" s="389"/>
      <c r="K6" s="389"/>
      <c r="L6" s="389"/>
      <c r="M6" s="389"/>
      <c r="N6" s="389"/>
      <c r="O6" s="389"/>
      <c r="P6" s="389"/>
      <c r="Q6" s="389"/>
      <c r="R6" s="389"/>
      <c r="S6" s="389"/>
      <c r="T6" s="113"/>
      <c r="U6" s="113"/>
      <c r="V6" s="113"/>
      <c r="W6" s="113"/>
      <c r="X6" s="113"/>
      <c r="Y6" s="113"/>
      <c r="Z6" s="113"/>
      <c r="AA6" s="113"/>
      <c r="AB6" s="113"/>
    </row>
    <row r="7" spans="1:28" s="114" customFormat="1" ht="18.75" x14ac:dyDescent="0.2">
      <c r="A7" s="389"/>
      <c r="B7" s="389"/>
      <c r="C7" s="389"/>
      <c r="D7" s="389"/>
      <c r="E7" s="389"/>
      <c r="F7" s="389"/>
      <c r="G7" s="389"/>
      <c r="H7" s="389"/>
      <c r="I7" s="389"/>
      <c r="J7" s="389"/>
      <c r="K7" s="389"/>
      <c r="L7" s="389"/>
      <c r="M7" s="389"/>
      <c r="N7" s="389"/>
      <c r="O7" s="389"/>
      <c r="P7" s="389"/>
      <c r="Q7" s="389"/>
      <c r="R7" s="389"/>
      <c r="S7" s="389"/>
      <c r="T7" s="113"/>
      <c r="U7" s="113"/>
      <c r="V7" s="113"/>
      <c r="W7" s="113"/>
      <c r="X7" s="113"/>
      <c r="Y7" s="113"/>
      <c r="Z7" s="113"/>
      <c r="AA7" s="113"/>
      <c r="AB7" s="113"/>
    </row>
    <row r="8" spans="1:28" s="114"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13"/>
      <c r="U8" s="113"/>
      <c r="V8" s="113"/>
      <c r="W8" s="113"/>
      <c r="X8" s="113"/>
      <c r="Y8" s="113"/>
      <c r="Z8" s="113"/>
      <c r="AA8" s="113"/>
      <c r="AB8" s="113"/>
    </row>
    <row r="9" spans="1:28" s="114" customFormat="1" ht="18.75" x14ac:dyDescent="0.2">
      <c r="A9" s="391" t="s">
        <v>7</v>
      </c>
      <c r="B9" s="391"/>
      <c r="C9" s="391"/>
      <c r="D9" s="391"/>
      <c r="E9" s="391"/>
      <c r="F9" s="391"/>
      <c r="G9" s="391"/>
      <c r="H9" s="391"/>
      <c r="I9" s="391"/>
      <c r="J9" s="391"/>
      <c r="K9" s="391"/>
      <c r="L9" s="391"/>
      <c r="M9" s="391"/>
      <c r="N9" s="391"/>
      <c r="O9" s="391"/>
      <c r="P9" s="391"/>
      <c r="Q9" s="391"/>
      <c r="R9" s="391"/>
      <c r="S9" s="391"/>
      <c r="T9" s="113"/>
      <c r="U9" s="113"/>
      <c r="V9" s="113"/>
      <c r="W9" s="113"/>
      <c r="X9" s="113"/>
      <c r="Y9" s="113"/>
      <c r="Z9" s="113"/>
      <c r="AA9" s="113"/>
      <c r="AB9" s="113"/>
    </row>
    <row r="10" spans="1:28" s="114" customFormat="1" ht="18.75" x14ac:dyDescent="0.2">
      <c r="A10" s="389"/>
      <c r="B10" s="389"/>
      <c r="C10" s="389"/>
      <c r="D10" s="389"/>
      <c r="E10" s="389"/>
      <c r="F10" s="389"/>
      <c r="G10" s="389"/>
      <c r="H10" s="389"/>
      <c r="I10" s="389"/>
      <c r="J10" s="389"/>
      <c r="K10" s="389"/>
      <c r="L10" s="389"/>
      <c r="M10" s="389"/>
      <c r="N10" s="389"/>
      <c r="O10" s="389"/>
      <c r="P10" s="389"/>
      <c r="Q10" s="389"/>
      <c r="R10" s="389"/>
      <c r="S10" s="389"/>
      <c r="T10" s="113"/>
      <c r="U10" s="113"/>
      <c r="V10" s="113"/>
      <c r="W10" s="113"/>
      <c r="X10" s="113"/>
      <c r="Y10" s="113"/>
      <c r="Z10" s="113"/>
      <c r="AA10" s="113"/>
      <c r="AB10" s="113"/>
    </row>
    <row r="11" spans="1:28" s="114" customFormat="1" ht="18.75" x14ac:dyDescent="0.2">
      <c r="A11" s="390" t="str">
        <f>'1. паспорт местоположение'!A12:C12</f>
        <v>O_TP3300.KL.0016</v>
      </c>
      <c r="B11" s="390"/>
      <c r="C11" s="390"/>
      <c r="D11" s="390"/>
      <c r="E11" s="390"/>
      <c r="F11" s="390"/>
      <c r="G11" s="390"/>
      <c r="H11" s="390"/>
      <c r="I11" s="390"/>
      <c r="J11" s="390"/>
      <c r="K11" s="390"/>
      <c r="L11" s="390"/>
      <c r="M11" s="390"/>
      <c r="N11" s="390"/>
      <c r="O11" s="390"/>
      <c r="P11" s="390"/>
      <c r="Q11" s="390"/>
      <c r="R11" s="390"/>
      <c r="S11" s="390"/>
      <c r="T11" s="113"/>
      <c r="U11" s="113"/>
      <c r="V11" s="113"/>
      <c r="W11" s="113"/>
      <c r="X11" s="113"/>
      <c r="Y11" s="113"/>
      <c r="Z11" s="113"/>
      <c r="AA11" s="113"/>
      <c r="AB11" s="113"/>
    </row>
    <row r="12" spans="1:28" s="114" customFormat="1" ht="18.75" x14ac:dyDescent="0.2">
      <c r="A12" s="391" t="s">
        <v>6</v>
      </c>
      <c r="B12" s="391"/>
      <c r="C12" s="391"/>
      <c r="D12" s="391"/>
      <c r="E12" s="391"/>
      <c r="F12" s="391"/>
      <c r="G12" s="391"/>
      <c r="H12" s="391"/>
      <c r="I12" s="391"/>
      <c r="J12" s="391"/>
      <c r="K12" s="391"/>
      <c r="L12" s="391"/>
      <c r="M12" s="391"/>
      <c r="N12" s="391"/>
      <c r="O12" s="391"/>
      <c r="P12" s="391"/>
      <c r="Q12" s="391"/>
      <c r="R12" s="391"/>
      <c r="S12" s="391"/>
      <c r="T12" s="113"/>
      <c r="U12" s="113"/>
      <c r="V12" s="113"/>
      <c r="W12" s="113"/>
      <c r="X12" s="113"/>
      <c r="Y12" s="113"/>
      <c r="Z12" s="113"/>
      <c r="AA12" s="113"/>
      <c r="AB12" s="113"/>
    </row>
    <row r="13" spans="1:28" s="133"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196"/>
      <c r="U13" s="196"/>
      <c r="V13" s="196"/>
      <c r="W13" s="196"/>
      <c r="X13" s="196"/>
      <c r="Y13" s="196"/>
      <c r="Z13" s="196"/>
      <c r="AA13" s="196"/>
      <c r="AB13" s="196"/>
    </row>
    <row r="14" spans="1:28" s="134" customFormat="1" ht="18" customHeight="1" x14ac:dyDescent="0.2">
      <c r="A14" s="390"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390"/>
      <c r="C14" s="390"/>
      <c r="D14" s="390"/>
      <c r="E14" s="390"/>
      <c r="F14" s="390"/>
      <c r="G14" s="390"/>
      <c r="H14" s="390"/>
      <c r="I14" s="390"/>
      <c r="J14" s="390"/>
      <c r="K14" s="390"/>
      <c r="L14" s="390"/>
      <c r="M14" s="390"/>
      <c r="N14" s="390"/>
      <c r="O14" s="390"/>
      <c r="P14" s="390"/>
      <c r="Q14" s="390"/>
      <c r="R14" s="390"/>
      <c r="S14" s="390"/>
      <c r="T14" s="112"/>
      <c r="U14" s="112"/>
      <c r="V14" s="112"/>
      <c r="W14" s="112"/>
      <c r="X14" s="112"/>
      <c r="Y14" s="112"/>
      <c r="Z14" s="112"/>
      <c r="AA14" s="112"/>
      <c r="AB14" s="112"/>
    </row>
    <row r="15" spans="1:28" s="134" customFormat="1" ht="15" customHeight="1" x14ac:dyDescent="0.2">
      <c r="A15" s="391" t="s">
        <v>5</v>
      </c>
      <c r="B15" s="391"/>
      <c r="C15" s="391"/>
      <c r="D15" s="391"/>
      <c r="E15" s="391"/>
      <c r="F15" s="391"/>
      <c r="G15" s="391"/>
      <c r="H15" s="391"/>
      <c r="I15" s="391"/>
      <c r="J15" s="391"/>
      <c r="K15" s="391"/>
      <c r="L15" s="391"/>
      <c r="M15" s="391"/>
      <c r="N15" s="391"/>
      <c r="O15" s="391"/>
      <c r="P15" s="391"/>
      <c r="Q15" s="391"/>
      <c r="R15" s="391"/>
      <c r="S15" s="391"/>
      <c r="T15" s="131"/>
      <c r="U15" s="131"/>
      <c r="V15" s="131"/>
      <c r="W15" s="131"/>
      <c r="X15" s="131"/>
      <c r="Y15" s="131"/>
      <c r="Z15" s="131"/>
      <c r="AA15" s="131"/>
      <c r="AB15" s="131"/>
    </row>
    <row r="16" spans="1:28" s="134"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197"/>
      <c r="U16" s="197"/>
      <c r="V16" s="197"/>
      <c r="W16" s="197"/>
      <c r="X16" s="197"/>
      <c r="Y16" s="197"/>
    </row>
    <row r="17" spans="1:28" s="134" customFormat="1" ht="45.75" customHeight="1" x14ac:dyDescent="0.2">
      <c r="A17" s="387" t="s">
        <v>392</v>
      </c>
      <c r="B17" s="387"/>
      <c r="C17" s="387"/>
      <c r="D17" s="387"/>
      <c r="E17" s="387"/>
      <c r="F17" s="387"/>
      <c r="G17" s="387"/>
      <c r="H17" s="387"/>
      <c r="I17" s="387"/>
      <c r="J17" s="387"/>
      <c r="K17" s="387"/>
      <c r="L17" s="387"/>
      <c r="M17" s="387"/>
      <c r="N17" s="387"/>
      <c r="O17" s="387"/>
      <c r="P17" s="387"/>
      <c r="Q17" s="387"/>
      <c r="R17" s="387"/>
      <c r="S17" s="387"/>
      <c r="T17" s="136"/>
      <c r="U17" s="136"/>
      <c r="V17" s="136"/>
      <c r="W17" s="136"/>
      <c r="X17" s="136"/>
      <c r="Y17" s="136"/>
      <c r="Z17" s="136"/>
      <c r="AA17" s="136"/>
      <c r="AB17" s="136"/>
    </row>
    <row r="18" spans="1:28" s="134"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7"/>
      <c r="U18" s="197"/>
      <c r="V18" s="197"/>
      <c r="W18" s="197"/>
      <c r="X18" s="197"/>
      <c r="Y18" s="197"/>
    </row>
    <row r="19" spans="1:28" s="134" customFormat="1" ht="30.75" customHeight="1" x14ac:dyDescent="0.2">
      <c r="A19" s="396" t="s">
        <v>4</v>
      </c>
      <c r="B19" s="396" t="s">
        <v>97</v>
      </c>
      <c r="C19" s="400" t="s">
        <v>288</v>
      </c>
      <c r="D19" s="396" t="s">
        <v>287</v>
      </c>
      <c r="E19" s="396" t="s">
        <v>96</v>
      </c>
      <c r="F19" s="396" t="s">
        <v>95</v>
      </c>
      <c r="G19" s="396" t="s">
        <v>283</v>
      </c>
      <c r="H19" s="397" t="s">
        <v>94</v>
      </c>
      <c r="I19" s="396" t="s">
        <v>93</v>
      </c>
      <c r="J19" s="397" t="s">
        <v>92</v>
      </c>
      <c r="K19" s="396" t="s">
        <v>91</v>
      </c>
      <c r="L19" s="396" t="s">
        <v>90</v>
      </c>
      <c r="M19" s="397" t="s">
        <v>89</v>
      </c>
      <c r="N19" s="396" t="s">
        <v>88</v>
      </c>
      <c r="O19" s="396" t="s">
        <v>87</v>
      </c>
      <c r="P19" s="396" t="s">
        <v>86</v>
      </c>
      <c r="Q19" s="396" t="s">
        <v>286</v>
      </c>
      <c r="R19" s="396"/>
      <c r="S19" s="396" t="s">
        <v>386</v>
      </c>
      <c r="T19" s="197"/>
      <c r="U19" s="197"/>
      <c r="V19" s="197"/>
      <c r="W19" s="197"/>
      <c r="X19" s="197"/>
      <c r="Y19" s="197"/>
    </row>
    <row r="20" spans="1:28" s="134" customFormat="1" ht="157.5" x14ac:dyDescent="0.2">
      <c r="A20" s="396"/>
      <c r="B20" s="396"/>
      <c r="C20" s="401"/>
      <c r="D20" s="396"/>
      <c r="E20" s="396"/>
      <c r="F20" s="396"/>
      <c r="G20" s="396"/>
      <c r="H20" s="397"/>
      <c r="I20" s="396"/>
      <c r="J20" s="397"/>
      <c r="K20" s="396"/>
      <c r="L20" s="396"/>
      <c r="M20" s="397"/>
      <c r="N20" s="396"/>
      <c r="O20" s="396"/>
      <c r="P20" s="396"/>
      <c r="Q20" s="209" t="s">
        <v>284</v>
      </c>
      <c r="R20" s="211" t="s">
        <v>285</v>
      </c>
      <c r="S20" s="39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5" t="str">
        <f>'1. паспорт местоположение'!A5:C5</f>
        <v>Год раскрытия информации: 2025 год</v>
      </c>
      <c r="B6" s="385"/>
      <c r="C6" s="385"/>
      <c r="D6" s="385"/>
      <c r="E6" s="385"/>
      <c r="F6" s="385"/>
      <c r="G6" s="385"/>
      <c r="H6" s="385"/>
      <c r="I6" s="385"/>
      <c r="J6" s="385"/>
      <c r="K6" s="385"/>
      <c r="L6" s="385"/>
      <c r="M6" s="385"/>
      <c r="N6" s="385"/>
      <c r="O6" s="385"/>
      <c r="P6" s="385"/>
      <c r="Q6" s="385"/>
      <c r="R6" s="385"/>
      <c r="S6" s="385"/>
      <c r="T6" s="385"/>
    </row>
    <row r="7" spans="1:20" s="114" customFormat="1" x14ac:dyDescent="0.2">
      <c r="A7" s="129"/>
    </row>
    <row r="8" spans="1:20" s="114" customFormat="1" ht="18.75" x14ac:dyDescent="0.2">
      <c r="A8" s="389" t="s">
        <v>8</v>
      </c>
      <c r="B8" s="389"/>
      <c r="C8" s="389"/>
      <c r="D8" s="389"/>
      <c r="E8" s="389"/>
      <c r="F8" s="389"/>
      <c r="G8" s="389"/>
      <c r="H8" s="389"/>
      <c r="I8" s="389"/>
      <c r="J8" s="389"/>
      <c r="K8" s="389"/>
      <c r="L8" s="389"/>
      <c r="M8" s="389"/>
      <c r="N8" s="389"/>
      <c r="O8" s="389"/>
      <c r="P8" s="389"/>
      <c r="Q8" s="389"/>
      <c r="R8" s="389"/>
      <c r="S8" s="389"/>
      <c r="T8" s="389"/>
    </row>
    <row r="9" spans="1:20" s="114"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14"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4" customFormat="1" ht="18.75" customHeight="1" x14ac:dyDescent="0.2">
      <c r="A11" s="391" t="s">
        <v>7</v>
      </c>
      <c r="B11" s="391"/>
      <c r="C11" s="391"/>
      <c r="D11" s="391"/>
      <c r="E11" s="391"/>
      <c r="F11" s="391"/>
      <c r="G11" s="391"/>
      <c r="H11" s="391"/>
      <c r="I11" s="391"/>
      <c r="J11" s="391"/>
      <c r="K11" s="391"/>
      <c r="L11" s="391"/>
      <c r="M11" s="391"/>
      <c r="N11" s="391"/>
      <c r="O11" s="391"/>
      <c r="P11" s="391"/>
      <c r="Q11" s="391"/>
      <c r="R11" s="391"/>
      <c r="S11" s="391"/>
      <c r="T11" s="391"/>
    </row>
    <row r="12" spans="1:20" s="114"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14" customFormat="1" ht="18.75" customHeight="1" x14ac:dyDescent="0.2">
      <c r="A13" s="405" t="str">
        <f>'1. паспорт местоположение'!A12:C12</f>
        <v>O_TP3300.KL.0016</v>
      </c>
      <c r="B13" s="405"/>
      <c r="C13" s="405"/>
      <c r="D13" s="405"/>
      <c r="E13" s="405"/>
      <c r="F13" s="405"/>
      <c r="G13" s="405"/>
      <c r="H13" s="405"/>
      <c r="I13" s="405"/>
      <c r="J13" s="405"/>
      <c r="K13" s="405"/>
      <c r="L13" s="405"/>
      <c r="M13" s="405"/>
      <c r="N13" s="405"/>
      <c r="O13" s="405"/>
      <c r="P13" s="405"/>
      <c r="Q13" s="405"/>
      <c r="R13" s="405"/>
      <c r="S13" s="405"/>
      <c r="T13" s="405"/>
    </row>
    <row r="14" spans="1:20" s="114" customFormat="1" ht="18.75" customHeight="1" x14ac:dyDescent="0.2">
      <c r="A14" s="391" t="s">
        <v>6</v>
      </c>
      <c r="B14" s="391"/>
      <c r="C14" s="391"/>
      <c r="D14" s="391"/>
      <c r="E14" s="391"/>
      <c r="F14" s="391"/>
      <c r="G14" s="391"/>
      <c r="H14" s="391"/>
      <c r="I14" s="391"/>
      <c r="J14" s="391"/>
      <c r="K14" s="391"/>
      <c r="L14" s="391"/>
      <c r="M14" s="391"/>
      <c r="N14" s="391"/>
      <c r="O14" s="391"/>
      <c r="P14" s="391"/>
      <c r="Q14" s="391"/>
      <c r="R14" s="391"/>
      <c r="S14" s="391"/>
      <c r="T14" s="391"/>
    </row>
    <row r="15" spans="1:20" s="133"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134" customFormat="1" ht="43.5" customHeight="1" x14ac:dyDescent="0.2">
      <c r="A16" s="406"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6" s="406"/>
      <c r="C16" s="406"/>
      <c r="D16" s="406"/>
      <c r="E16" s="406"/>
      <c r="F16" s="406"/>
      <c r="G16" s="406"/>
      <c r="H16" s="406"/>
      <c r="I16" s="406"/>
      <c r="J16" s="406"/>
      <c r="K16" s="406"/>
      <c r="L16" s="406"/>
      <c r="M16" s="406"/>
      <c r="N16" s="406"/>
      <c r="O16" s="406"/>
      <c r="P16" s="406"/>
      <c r="Q16" s="406"/>
      <c r="R16" s="406"/>
      <c r="S16" s="406"/>
      <c r="T16" s="406"/>
    </row>
    <row r="17" spans="1:113" s="134" customFormat="1" ht="15" customHeight="1" x14ac:dyDescent="0.2">
      <c r="A17" s="391" t="s">
        <v>5</v>
      </c>
      <c r="B17" s="391"/>
      <c r="C17" s="391"/>
      <c r="D17" s="391"/>
      <c r="E17" s="391"/>
      <c r="F17" s="391"/>
      <c r="G17" s="391"/>
      <c r="H17" s="391"/>
      <c r="I17" s="391"/>
      <c r="J17" s="391"/>
      <c r="K17" s="391"/>
      <c r="L17" s="391"/>
      <c r="M17" s="391"/>
      <c r="N17" s="391"/>
      <c r="O17" s="391"/>
      <c r="P17" s="391"/>
      <c r="Q17" s="391"/>
      <c r="R17" s="391"/>
      <c r="S17" s="391"/>
      <c r="T17" s="391"/>
    </row>
    <row r="18" spans="1:113" s="134"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134" customFormat="1" ht="15" customHeight="1" x14ac:dyDescent="0.2">
      <c r="A19" s="388" t="s">
        <v>397</v>
      </c>
      <c r="B19" s="388"/>
      <c r="C19" s="388"/>
      <c r="D19" s="388"/>
      <c r="E19" s="388"/>
      <c r="F19" s="388"/>
      <c r="G19" s="388"/>
      <c r="H19" s="388"/>
      <c r="I19" s="388"/>
      <c r="J19" s="388"/>
      <c r="K19" s="388"/>
      <c r="L19" s="388"/>
      <c r="M19" s="388"/>
      <c r="N19" s="388"/>
      <c r="O19" s="388"/>
      <c r="P19" s="388"/>
      <c r="Q19" s="388"/>
      <c r="R19" s="388"/>
      <c r="S19" s="388"/>
      <c r="T19" s="388"/>
    </row>
    <row r="20" spans="1:113" s="153"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408" t="s">
        <v>4</v>
      </c>
      <c r="B21" s="411" t="s">
        <v>218</v>
      </c>
      <c r="C21" s="412"/>
      <c r="D21" s="415" t="s">
        <v>119</v>
      </c>
      <c r="E21" s="411" t="s">
        <v>425</v>
      </c>
      <c r="F21" s="412"/>
      <c r="G21" s="411" t="s">
        <v>237</v>
      </c>
      <c r="H21" s="412"/>
      <c r="I21" s="411" t="s">
        <v>118</v>
      </c>
      <c r="J21" s="412"/>
      <c r="K21" s="415" t="s">
        <v>117</v>
      </c>
      <c r="L21" s="411" t="s">
        <v>116</v>
      </c>
      <c r="M21" s="412"/>
      <c r="N21" s="411" t="s">
        <v>421</v>
      </c>
      <c r="O21" s="412"/>
      <c r="P21" s="415" t="s">
        <v>115</v>
      </c>
      <c r="Q21" s="402" t="s">
        <v>114</v>
      </c>
      <c r="R21" s="403"/>
      <c r="S21" s="402" t="s">
        <v>113</v>
      </c>
      <c r="T21" s="404"/>
    </row>
    <row r="22" spans="1:113" ht="204.75" customHeight="1" x14ac:dyDescent="0.25">
      <c r="A22" s="409"/>
      <c r="B22" s="413"/>
      <c r="C22" s="414"/>
      <c r="D22" s="418"/>
      <c r="E22" s="413"/>
      <c r="F22" s="414"/>
      <c r="G22" s="413"/>
      <c r="H22" s="414"/>
      <c r="I22" s="413"/>
      <c r="J22" s="414"/>
      <c r="K22" s="416"/>
      <c r="L22" s="413"/>
      <c r="M22" s="414"/>
      <c r="N22" s="413"/>
      <c r="O22" s="414"/>
      <c r="P22" s="416"/>
      <c r="Q22" s="116" t="s">
        <v>112</v>
      </c>
      <c r="R22" s="116" t="s">
        <v>396</v>
      </c>
      <c r="S22" s="116" t="s">
        <v>111</v>
      </c>
      <c r="T22" s="116" t="s">
        <v>110</v>
      </c>
    </row>
    <row r="23" spans="1:113" ht="51.75" customHeight="1" x14ac:dyDescent="0.25">
      <c r="A23" s="410"/>
      <c r="B23" s="116" t="s">
        <v>108</v>
      </c>
      <c r="C23" s="116" t="s">
        <v>109</v>
      </c>
      <c r="D23" s="41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7" t="s">
        <v>431</v>
      </c>
      <c r="C28" s="417"/>
      <c r="D28" s="417"/>
      <c r="E28" s="417"/>
      <c r="F28" s="417"/>
      <c r="G28" s="417"/>
      <c r="H28" s="417"/>
      <c r="I28" s="417"/>
      <c r="J28" s="417"/>
      <c r="K28" s="417"/>
      <c r="L28" s="417"/>
      <c r="M28" s="417"/>
      <c r="N28" s="417"/>
      <c r="O28" s="417"/>
      <c r="P28" s="417"/>
      <c r="Q28" s="417"/>
      <c r="R28" s="41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P28" sqref="P28"/>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9" t="s">
        <v>8</v>
      </c>
      <c r="F7" s="389"/>
      <c r="G7" s="389"/>
      <c r="H7" s="389"/>
      <c r="I7" s="389"/>
      <c r="J7" s="389"/>
      <c r="K7" s="389"/>
      <c r="L7" s="389"/>
      <c r="M7" s="389"/>
      <c r="N7" s="389"/>
      <c r="O7" s="389"/>
      <c r="P7" s="389"/>
      <c r="Q7" s="389"/>
      <c r="R7" s="389"/>
      <c r="S7" s="389"/>
      <c r="T7" s="389"/>
      <c r="U7" s="389"/>
      <c r="V7" s="389"/>
      <c r="W7" s="389"/>
      <c r="X7" s="389"/>
      <c r="Y7" s="38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4" customFormat="1" ht="18.75" customHeight="1" x14ac:dyDescent="0.2">
      <c r="E10" s="391" t="s">
        <v>7</v>
      </c>
      <c r="F10" s="391"/>
      <c r="G10" s="391"/>
      <c r="H10" s="391"/>
      <c r="I10" s="391"/>
      <c r="J10" s="391"/>
      <c r="K10" s="391"/>
      <c r="L10" s="391"/>
      <c r="M10" s="391"/>
      <c r="N10" s="391"/>
      <c r="O10" s="391"/>
      <c r="P10" s="391"/>
      <c r="Q10" s="391"/>
      <c r="R10" s="391"/>
      <c r="S10" s="391"/>
      <c r="T10" s="391"/>
      <c r="U10" s="391"/>
      <c r="V10" s="391"/>
      <c r="W10" s="391"/>
      <c r="X10" s="391"/>
      <c r="Y10" s="39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0" t="str">
        <f>'1. паспорт местоположение'!A12:C12</f>
        <v>O_TP3300.KL.0016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7" s="114" customFormat="1" ht="18.75" customHeight="1" x14ac:dyDescent="0.2">
      <c r="E13" s="391" t="s">
        <v>6</v>
      </c>
      <c r="F13" s="391"/>
      <c r="G13" s="391"/>
      <c r="H13" s="391"/>
      <c r="I13" s="391"/>
      <c r="J13" s="391"/>
      <c r="K13" s="391"/>
      <c r="L13" s="391"/>
      <c r="M13" s="391"/>
      <c r="N13" s="391"/>
      <c r="O13" s="391"/>
      <c r="P13" s="391"/>
      <c r="Q13" s="391"/>
      <c r="R13" s="391"/>
      <c r="S13" s="391"/>
      <c r="T13" s="391"/>
      <c r="U13" s="391"/>
      <c r="V13" s="391"/>
      <c r="W13" s="391"/>
      <c r="X13" s="391"/>
      <c r="Y13" s="39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9"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row>
    <row r="16" spans="1:27" s="134" customFormat="1" ht="15" customHeight="1" x14ac:dyDescent="0.2">
      <c r="E16" s="391" t="s">
        <v>5</v>
      </c>
      <c r="F16" s="391"/>
      <c r="G16" s="391"/>
      <c r="H16" s="391"/>
      <c r="I16" s="391"/>
      <c r="J16" s="391"/>
      <c r="K16" s="391"/>
      <c r="L16" s="391"/>
      <c r="M16" s="391"/>
      <c r="N16" s="391"/>
      <c r="O16" s="391"/>
      <c r="P16" s="391"/>
      <c r="Q16" s="391"/>
      <c r="R16" s="391"/>
      <c r="S16" s="391"/>
      <c r="T16" s="391"/>
      <c r="U16" s="391"/>
      <c r="V16" s="391"/>
      <c r="W16" s="391"/>
      <c r="X16" s="391"/>
      <c r="Y16" s="39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399</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153" customFormat="1" ht="21" customHeight="1" x14ac:dyDescent="0.25"/>
    <row r="21" spans="1:27" ht="15.75" customHeight="1" x14ac:dyDescent="0.25">
      <c r="A21" s="415" t="s">
        <v>4</v>
      </c>
      <c r="B21" s="411" t="s">
        <v>405</v>
      </c>
      <c r="C21" s="412"/>
      <c r="D21" s="411" t="s">
        <v>407</v>
      </c>
      <c r="E21" s="412"/>
      <c r="F21" s="402" t="s">
        <v>91</v>
      </c>
      <c r="G21" s="404"/>
      <c r="H21" s="404"/>
      <c r="I21" s="403"/>
      <c r="J21" s="415" t="s">
        <v>408</v>
      </c>
      <c r="K21" s="411" t="s">
        <v>409</v>
      </c>
      <c r="L21" s="412"/>
      <c r="M21" s="411" t="s">
        <v>410</v>
      </c>
      <c r="N21" s="412"/>
      <c r="O21" s="411" t="s">
        <v>398</v>
      </c>
      <c r="P21" s="412"/>
      <c r="Q21" s="411" t="s">
        <v>124</v>
      </c>
      <c r="R21" s="412"/>
      <c r="S21" s="415" t="s">
        <v>123</v>
      </c>
      <c r="T21" s="415" t="s">
        <v>411</v>
      </c>
      <c r="U21" s="415" t="s">
        <v>406</v>
      </c>
      <c r="V21" s="411" t="s">
        <v>122</v>
      </c>
      <c r="W21" s="412"/>
      <c r="X21" s="402" t="s">
        <v>114</v>
      </c>
      <c r="Y21" s="404"/>
      <c r="Z21" s="402" t="s">
        <v>113</v>
      </c>
      <c r="AA21" s="404"/>
    </row>
    <row r="22" spans="1:27" ht="216" customHeight="1" x14ac:dyDescent="0.25">
      <c r="A22" s="418"/>
      <c r="B22" s="413"/>
      <c r="C22" s="414"/>
      <c r="D22" s="413"/>
      <c r="E22" s="414"/>
      <c r="F22" s="402" t="s">
        <v>121</v>
      </c>
      <c r="G22" s="403"/>
      <c r="H22" s="402" t="s">
        <v>120</v>
      </c>
      <c r="I22" s="403"/>
      <c r="J22" s="416"/>
      <c r="K22" s="413"/>
      <c r="L22" s="414"/>
      <c r="M22" s="413"/>
      <c r="N22" s="414"/>
      <c r="O22" s="413"/>
      <c r="P22" s="414"/>
      <c r="Q22" s="413"/>
      <c r="R22" s="414"/>
      <c r="S22" s="416"/>
      <c r="T22" s="416"/>
      <c r="U22" s="416"/>
      <c r="V22" s="413"/>
      <c r="W22" s="414"/>
      <c r="X22" s="116" t="s">
        <v>112</v>
      </c>
      <c r="Y22" s="116" t="s">
        <v>396</v>
      </c>
      <c r="Z22" s="116" t="s">
        <v>111</v>
      </c>
      <c r="AA22" s="116" t="s">
        <v>110</v>
      </c>
    </row>
    <row r="23" spans="1:27" ht="60" customHeight="1" x14ac:dyDescent="0.25">
      <c r="A23" s="41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270" t="s">
        <v>510</v>
      </c>
      <c r="C25" s="270" t="s">
        <v>510</v>
      </c>
      <c r="D25" s="270" t="s">
        <v>511</v>
      </c>
      <c r="E25" s="270" t="s">
        <v>511</v>
      </c>
      <c r="F25" s="271">
        <v>10</v>
      </c>
      <c r="G25" s="271">
        <v>10</v>
      </c>
      <c r="H25" s="271">
        <v>10</v>
      </c>
      <c r="I25" s="271">
        <v>10</v>
      </c>
      <c r="J25" s="272">
        <v>1980</v>
      </c>
      <c r="K25" s="272">
        <v>1</v>
      </c>
      <c r="L25" s="272">
        <v>1</v>
      </c>
      <c r="M25" s="273" t="s">
        <v>512</v>
      </c>
      <c r="N25" s="272" t="s">
        <v>513</v>
      </c>
      <c r="O25" s="272" t="s">
        <v>514</v>
      </c>
      <c r="P25" s="272" t="s">
        <v>515</v>
      </c>
      <c r="Q25" s="272">
        <v>1.9</v>
      </c>
      <c r="R25" s="272">
        <v>1.9</v>
      </c>
      <c r="S25" s="274" t="s">
        <v>443</v>
      </c>
      <c r="T25" s="275" t="s">
        <v>438</v>
      </c>
      <c r="U25" s="275" t="s">
        <v>438</v>
      </c>
      <c r="V25" s="274" t="s">
        <v>516</v>
      </c>
      <c r="W25" s="272" t="s">
        <v>513</v>
      </c>
      <c r="X25" s="275" t="s">
        <v>438</v>
      </c>
      <c r="Y25" s="275" t="s">
        <v>438</v>
      </c>
      <c r="Z25" s="276" t="s">
        <v>517</v>
      </c>
      <c r="AA25" s="276" t="s">
        <v>517</v>
      </c>
    </row>
    <row r="26" spans="1:27" s="268" customFormat="1" ht="79.5" customHeight="1" x14ac:dyDescent="0.25">
      <c r="A26" s="155">
        <v>2</v>
      </c>
      <c r="B26" s="270" t="s">
        <v>518</v>
      </c>
      <c r="C26" s="270" t="s">
        <v>518</v>
      </c>
      <c r="D26" s="270" t="s">
        <v>519</v>
      </c>
      <c r="E26" s="270" t="s">
        <v>519</v>
      </c>
      <c r="F26" s="271">
        <v>10</v>
      </c>
      <c r="G26" s="271">
        <v>10</v>
      </c>
      <c r="H26" s="271">
        <v>10</v>
      </c>
      <c r="I26" s="271">
        <v>10</v>
      </c>
      <c r="J26" s="272">
        <v>2019</v>
      </c>
      <c r="K26" s="272">
        <v>1</v>
      </c>
      <c r="L26" s="272">
        <v>1</v>
      </c>
      <c r="M26" s="273" t="s">
        <v>512</v>
      </c>
      <c r="N26" s="272" t="s">
        <v>513</v>
      </c>
      <c r="O26" s="272" t="s">
        <v>514</v>
      </c>
      <c r="P26" s="272" t="s">
        <v>515</v>
      </c>
      <c r="Q26" s="272">
        <v>1.8</v>
      </c>
      <c r="R26" s="272">
        <v>1.8</v>
      </c>
      <c r="S26" s="272">
        <v>2019</v>
      </c>
      <c r="T26" s="275" t="s">
        <v>438</v>
      </c>
      <c r="U26" s="275" t="s">
        <v>438</v>
      </c>
      <c r="V26" s="274" t="s">
        <v>516</v>
      </c>
      <c r="W26" s="272" t="s">
        <v>513</v>
      </c>
      <c r="X26" s="275" t="s">
        <v>438</v>
      </c>
      <c r="Y26" s="275" t="s">
        <v>438</v>
      </c>
      <c r="Z26" s="276" t="s">
        <v>517</v>
      </c>
      <c r="AA26" s="276" t="s">
        <v>517</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5" t="str">
        <f>'1. паспорт местоположение'!A5:C5</f>
        <v>Год раскрытия информации: 2025 год</v>
      </c>
      <c r="B5" s="385"/>
      <c r="C5" s="38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89" t="s">
        <v>8</v>
      </c>
      <c r="B7" s="389"/>
      <c r="C7" s="389"/>
      <c r="D7" s="113"/>
      <c r="E7" s="113"/>
      <c r="F7" s="113"/>
      <c r="G7" s="113"/>
      <c r="H7" s="113"/>
      <c r="I7" s="113"/>
      <c r="J7" s="113"/>
      <c r="K7" s="113"/>
      <c r="L7" s="113"/>
      <c r="M7" s="113"/>
      <c r="N7" s="113"/>
      <c r="O7" s="113"/>
      <c r="P7" s="113"/>
      <c r="Q7" s="113"/>
      <c r="R7" s="113"/>
      <c r="S7" s="113"/>
      <c r="T7" s="113"/>
      <c r="U7" s="113"/>
    </row>
    <row r="8" spans="1:29" s="114" customFormat="1" ht="18.75" x14ac:dyDescent="0.2">
      <c r="A8" s="389"/>
      <c r="B8" s="389"/>
      <c r="C8" s="389"/>
      <c r="D8" s="146"/>
      <c r="E8" s="146"/>
      <c r="F8" s="146"/>
      <c r="G8" s="146"/>
      <c r="H8" s="113"/>
      <c r="I8" s="113"/>
      <c r="J8" s="113"/>
      <c r="K8" s="113"/>
      <c r="L8" s="113"/>
      <c r="M8" s="113"/>
      <c r="N8" s="113"/>
      <c r="O8" s="113"/>
      <c r="P8" s="113"/>
      <c r="Q8" s="113"/>
      <c r="R8" s="113"/>
      <c r="S8" s="113"/>
      <c r="T8" s="113"/>
      <c r="U8" s="113"/>
    </row>
    <row r="9" spans="1:29" s="114" customFormat="1" ht="18.75" x14ac:dyDescent="0.2">
      <c r="A9" s="405" t="str">
        <f>'1. паспорт местоположение'!A9:C9</f>
        <v>АО "Россети Тюмень"</v>
      </c>
      <c r="B9" s="405"/>
      <c r="C9" s="405"/>
      <c r="D9" s="112"/>
      <c r="E9" s="112"/>
      <c r="F9" s="112"/>
      <c r="G9" s="112"/>
      <c r="H9" s="113"/>
      <c r="I9" s="113"/>
      <c r="J9" s="113"/>
      <c r="K9" s="113"/>
      <c r="L9" s="113"/>
      <c r="M9" s="113"/>
      <c r="N9" s="113"/>
      <c r="O9" s="113"/>
      <c r="P9" s="113"/>
      <c r="Q9" s="113"/>
      <c r="R9" s="113"/>
      <c r="S9" s="113"/>
      <c r="T9" s="113"/>
      <c r="U9" s="113"/>
    </row>
    <row r="10" spans="1:29" s="114" customFormat="1" ht="18.75" x14ac:dyDescent="0.2">
      <c r="A10" s="391" t="s">
        <v>7</v>
      </c>
      <c r="B10" s="391"/>
      <c r="C10" s="39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9"/>
      <c r="B11" s="389"/>
      <c r="C11" s="38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5" t="str">
        <f>'1. паспорт местоположение'!A12:C12</f>
        <v>O_TP3300.KL.0016</v>
      </c>
      <c r="B12" s="405"/>
      <c r="C12" s="40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1" t="s">
        <v>6</v>
      </c>
      <c r="B13" s="391"/>
      <c r="C13" s="39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4"/>
      <c r="B14" s="394"/>
      <c r="C14" s="39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6"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06"/>
      <c r="C15" s="40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1" t="s">
        <v>5</v>
      </c>
      <c r="B16" s="391"/>
      <c r="C16" s="39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8"/>
      <c r="B17" s="398"/>
      <c r="C17" s="398"/>
      <c r="D17" s="135"/>
      <c r="E17" s="135"/>
      <c r="F17" s="135"/>
      <c r="G17" s="135"/>
      <c r="H17" s="135"/>
      <c r="I17" s="135"/>
      <c r="J17" s="135"/>
      <c r="K17" s="135"/>
      <c r="L17" s="135"/>
      <c r="M17" s="135"/>
      <c r="N17" s="135"/>
      <c r="O17" s="135"/>
      <c r="P17" s="135"/>
      <c r="Q17" s="135"/>
      <c r="R17" s="135"/>
    </row>
    <row r="18" spans="1:21" s="134" customFormat="1" ht="27.75" customHeight="1" x14ac:dyDescent="0.2">
      <c r="A18" s="387" t="s">
        <v>391</v>
      </c>
      <c r="B18" s="387"/>
      <c r="C18" s="38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524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525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521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520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9" t="s">
        <v>8</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13"/>
      <c r="AB6" s="113"/>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13"/>
      <c r="AB7" s="113"/>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2"/>
      <c r="AB8" s="112"/>
    </row>
    <row r="9" spans="1:28" ht="15.75" x14ac:dyDescent="0.25">
      <c r="A9" s="391" t="s">
        <v>7</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31"/>
      <c r="AB9" s="131"/>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13"/>
      <c r="AB10" s="113"/>
    </row>
    <row r="11" spans="1:28" x14ac:dyDescent="0.25">
      <c r="A11" s="405" t="str">
        <f>'1. паспорт местоположение'!A12:C12</f>
        <v>O_TP3300.KL.0016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2"/>
      <c r="AB11" s="112"/>
    </row>
    <row r="12" spans="1:28" ht="15.75" x14ac:dyDescent="0.25">
      <c r="A12" s="391" t="s">
        <v>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31"/>
      <c r="AB12" s="131"/>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64"/>
      <c r="AB13" s="164"/>
    </row>
    <row r="14" spans="1:28" x14ac:dyDescent="0.25">
      <c r="A14" s="405"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2"/>
      <c r="AB14" s="112"/>
    </row>
    <row r="15" spans="1:28" ht="15.75" x14ac:dyDescent="0.25">
      <c r="A15" s="391" t="s">
        <v>5</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31"/>
      <c r="AB15" s="131"/>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65"/>
      <c r="AB16" s="165"/>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65"/>
      <c r="AB17" s="165"/>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65"/>
      <c r="AB18" s="165"/>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65"/>
      <c r="AB19" s="165"/>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65"/>
      <c r="AB20" s="165"/>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65"/>
      <c r="AB21" s="165"/>
    </row>
    <row r="22" spans="1:28" x14ac:dyDescent="0.25">
      <c r="A22" s="422" t="s">
        <v>422</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66"/>
      <c r="AB22" s="166"/>
    </row>
    <row r="23" spans="1:28" ht="32.25" customHeight="1" x14ac:dyDescent="0.25">
      <c r="A23" s="424" t="s">
        <v>281</v>
      </c>
      <c r="B23" s="425"/>
      <c r="C23" s="425"/>
      <c r="D23" s="425"/>
      <c r="E23" s="425"/>
      <c r="F23" s="425"/>
      <c r="G23" s="425"/>
      <c r="H23" s="425"/>
      <c r="I23" s="425"/>
      <c r="J23" s="425"/>
      <c r="K23" s="425"/>
      <c r="L23" s="426"/>
      <c r="M23" s="423" t="s">
        <v>282</v>
      </c>
      <c r="N23" s="423"/>
      <c r="O23" s="423"/>
      <c r="P23" s="423"/>
      <c r="Q23" s="423"/>
      <c r="R23" s="423"/>
      <c r="S23" s="423"/>
      <c r="T23" s="423"/>
      <c r="U23" s="423"/>
      <c r="V23" s="423"/>
      <c r="W23" s="423"/>
      <c r="X23" s="423"/>
      <c r="Y23" s="423"/>
      <c r="Z23" s="42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1" t="str">
        <f>'1. паспорт местоположение'!A5:C5</f>
        <v>Год раскрытия информации: 2025 год</v>
      </c>
      <c r="B5" s="431"/>
      <c r="C5" s="431"/>
      <c r="D5" s="431"/>
      <c r="E5" s="431"/>
      <c r="F5" s="431"/>
      <c r="G5" s="431"/>
      <c r="H5" s="431"/>
      <c r="I5" s="431"/>
      <c r="J5" s="431"/>
      <c r="K5" s="431"/>
      <c r="L5" s="431"/>
      <c r="M5" s="431"/>
      <c r="N5" s="431"/>
      <c r="O5" s="43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6" t="s">
        <v>8</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7</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7" t="str">
        <f>'3.4. Паспорт надежность'!A11:Z11</f>
        <v>O_TP3300.KL.0016</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6</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27" t="str">
        <f>'3.4. Паспорт надежность'!A14:Z14</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5</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30" t="s">
        <v>400</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32" t="s">
        <v>4</v>
      </c>
      <c r="B19" s="432" t="s">
        <v>85</v>
      </c>
      <c r="C19" s="432" t="s">
        <v>84</v>
      </c>
      <c r="D19" s="432" t="s">
        <v>73</v>
      </c>
      <c r="E19" s="433" t="s">
        <v>83</v>
      </c>
      <c r="F19" s="434"/>
      <c r="G19" s="434"/>
      <c r="H19" s="434"/>
      <c r="I19" s="435"/>
      <c r="J19" s="432" t="s">
        <v>82</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4"/>
  <sheetViews>
    <sheetView zoomScale="55" zoomScaleNormal="55" workbookViewId="0">
      <selection activeCell="B26" sqref="B26"/>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44" t="str">
        <f>'1. паспорт местоположение'!A5:C5</f>
        <v>Год раскрытия информации: 2025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45" t="s">
        <v>8</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46" t="str">
        <f>'1. паспорт местоположение'!A9:C9</f>
        <v>АО "Россети Тюмень"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278"/>
      <c r="AT9" s="278"/>
      <c r="AU9" s="278"/>
      <c r="AV9" s="278"/>
      <c r="AW9" s="278"/>
      <c r="AX9" s="278"/>
      <c r="AY9" s="278"/>
    </row>
    <row r="10" spans="1:51" s="11" customFormat="1" ht="18.75" customHeight="1" x14ac:dyDescent="0.2">
      <c r="A10" s="442" t="s">
        <v>7</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46" t="str">
        <f>'1. паспорт местоположение'!A12:C12</f>
        <v>O_TP3300.KL.0016</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278"/>
      <c r="AT12" s="278"/>
      <c r="AU12" s="278"/>
      <c r="AV12" s="278"/>
      <c r="AW12" s="278"/>
      <c r="AX12" s="278"/>
      <c r="AY12" s="278"/>
    </row>
    <row r="13" spans="1:51" s="11" customFormat="1" ht="18.75" customHeight="1" x14ac:dyDescent="0.2">
      <c r="A13" s="442" t="s">
        <v>6</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41"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288"/>
      <c r="AT15" s="288"/>
      <c r="AU15" s="288"/>
      <c r="AV15" s="288"/>
      <c r="AW15" s="288"/>
      <c r="AX15" s="288"/>
      <c r="AY15" s="288"/>
    </row>
    <row r="16" spans="1:51" s="2" customFormat="1" ht="15" customHeight="1" x14ac:dyDescent="0.2">
      <c r="A16" s="442" t="s">
        <v>5</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43" t="s">
        <v>468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526</v>
      </c>
      <c r="B25" s="296">
        <f>'6.2. Паспорт фин осв ввод'!AC30*1000000</f>
        <v>8225881.6685391115</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38" t="s">
        <v>268</v>
      </c>
      <c r="E26" s="439"/>
      <c r="F26" s="302" t="s">
        <v>438</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51</v>
      </c>
      <c r="C27" s="297"/>
      <c r="D27" s="438" t="s">
        <v>266</v>
      </c>
      <c r="E27" s="439"/>
      <c r="F27" s="302" t="s">
        <v>438</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38" t="s">
        <v>527</v>
      </c>
      <c r="E28" s="439"/>
      <c r="F28" s="305">
        <f>M93</f>
        <v>0</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38" t="s">
        <v>528</v>
      </c>
      <c r="E29" s="439"/>
      <c r="F29" s="309" t="s">
        <v>438</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529</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530</v>
      </c>
      <c r="B35" s="312">
        <v>2.1999999999999999E-2</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531</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0.13500000000000001</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532</v>
      </c>
      <c r="B46" s="322">
        <v>0.13500000000000001</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2024</v>
      </c>
      <c r="C47" s="325">
        <v>2025</v>
      </c>
      <c r="D47" s="325">
        <v>2026</v>
      </c>
      <c r="E47" s="325">
        <v>2027</v>
      </c>
      <c r="F47" s="325">
        <v>2028</v>
      </c>
      <c r="G47" s="325">
        <v>2029</v>
      </c>
      <c r="H47" s="325">
        <v>2030</v>
      </c>
      <c r="I47" s="325">
        <v>2031</v>
      </c>
      <c r="J47" s="325">
        <v>2032</v>
      </c>
      <c r="K47" s="325">
        <v>2033</v>
      </c>
      <c r="L47" s="325">
        <v>2034</v>
      </c>
      <c r="M47" s="325">
        <v>2035</v>
      </c>
      <c r="N47" s="325">
        <v>2036</v>
      </c>
      <c r="O47" s="325">
        <v>2037</v>
      </c>
      <c r="P47" s="325">
        <v>2038</v>
      </c>
      <c r="Q47" s="325">
        <v>2039</v>
      </c>
      <c r="R47" s="325">
        <v>2040</v>
      </c>
      <c r="S47" s="325">
        <v>2041</v>
      </c>
      <c r="T47" s="325">
        <v>2042</v>
      </c>
      <c r="U47" s="325">
        <v>2043</v>
      </c>
      <c r="V47" s="325">
        <v>2044</v>
      </c>
      <c r="W47" s="325">
        <v>2045</v>
      </c>
      <c r="X47" s="325">
        <v>2046</v>
      </c>
      <c r="Y47" s="325">
        <v>2047</v>
      </c>
      <c r="Z47" s="325">
        <v>2048</v>
      </c>
      <c r="AA47" s="325">
        <v>2049</v>
      </c>
      <c r="AB47" s="325">
        <v>2050</v>
      </c>
      <c r="AC47" s="325">
        <v>2051</v>
      </c>
      <c r="AD47" s="325">
        <v>2052</v>
      </c>
      <c r="AE47" s="325">
        <v>2053</v>
      </c>
      <c r="AF47" s="325">
        <v>2054</v>
      </c>
      <c r="AG47" s="325">
        <v>2055</v>
      </c>
      <c r="AH47" s="325">
        <v>2056</v>
      </c>
      <c r="AI47" s="325">
        <v>2057</v>
      </c>
      <c r="AJ47" s="325">
        <v>2058</v>
      </c>
      <c r="AK47" s="325">
        <v>2059</v>
      </c>
      <c r="AL47" s="325">
        <v>2060</v>
      </c>
      <c r="AM47" s="325">
        <v>2061</v>
      </c>
      <c r="AN47" s="325">
        <v>2062</v>
      </c>
      <c r="AO47" s="325">
        <v>2063</v>
      </c>
      <c r="AP47" s="325">
        <v>2064</v>
      </c>
      <c r="AQ47" s="325">
        <v>2065</v>
      </c>
      <c r="AR47" s="325">
        <v>2066</v>
      </c>
      <c r="AS47" s="325">
        <v>2067</v>
      </c>
      <c r="AT47" s="325">
        <v>2068</v>
      </c>
      <c r="AU47" s="325">
        <v>2069</v>
      </c>
      <c r="AV47" s="325">
        <v>2070</v>
      </c>
      <c r="AW47" s="325">
        <v>2071</v>
      </c>
      <c r="AX47" s="325">
        <v>2072</v>
      </c>
      <c r="AY47" s="325">
        <v>2073</v>
      </c>
      <c r="AZ47" s="325">
        <v>2074</v>
      </c>
      <c r="BA47" s="325">
        <v>2075</v>
      </c>
    </row>
    <row r="48" spans="1:53" outlineLevel="1" x14ac:dyDescent="0.25">
      <c r="A48" s="326" t="s">
        <v>259</v>
      </c>
      <c r="B48" s="327">
        <v>4.7E-2</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4.7E-2</v>
      </c>
      <c r="C49" s="327">
        <v>8.888000000000007E-2</v>
      </c>
      <c r="D49" s="327">
        <v>0.1324352000000002</v>
      </c>
      <c r="E49" s="327">
        <v>0.17773260800000035</v>
      </c>
      <c r="F49" s="327">
        <v>0.2248419123200005</v>
      </c>
      <c r="G49" s="327">
        <v>0.27383558881280057</v>
      </c>
      <c r="H49" s="327">
        <v>0.32478901236531255</v>
      </c>
      <c r="I49" s="327">
        <v>0.37778057285992506</v>
      </c>
      <c r="J49" s="327">
        <v>0.43289179577432213</v>
      </c>
      <c r="K49" s="327">
        <v>0.49020746760529499</v>
      </c>
      <c r="L49" s="327">
        <v>0.5498157663095069</v>
      </c>
      <c r="M49" s="327">
        <v>0.61180839696188727</v>
      </c>
      <c r="N49" s="327">
        <v>0.67628073284036283</v>
      </c>
      <c r="O49" s="327">
        <v>0.74333196215397734</v>
      </c>
      <c r="P49" s="327">
        <v>0.81306524064013641</v>
      </c>
      <c r="Q49" s="327">
        <v>0.88558785026574194</v>
      </c>
      <c r="R49" s="327">
        <v>0.96101136427637179</v>
      </c>
      <c r="S49" s="327">
        <v>1.0394518188474269</v>
      </c>
      <c r="T49" s="327">
        <v>1.1210298916013239</v>
      </c>
      <c r="U49" s="327">
        <v>1.2058710872653768</v>
      </c>
      <c r="V49" s="327">
        <v>1.2941059307559919</v>
      </c>
      <c r="W49" s="327">
        <v>1.3858701679862317</v>
      </c>
      <c r="X49" s="327">
        <v>1.4813049747056812</v>
      </c>
      <c r="Y49" s="327">
        <v>1.5805571736939084</v>
      </c>
      <c r="Z49" s="327">
        <v>1.6837794606416647</v>
      </c>
      <c r="AA49" s="327">
        <v>1.7911306390673314</v>
      </c>
      <c r="AB49" s="327">
        <v>1.9027758646300246</v>
      </c>
      <c r="AC49" s="327">
        <v>2.0188868992152256</v>
      </c>
      <c r="AD49" s="327">
        <v>2.1396423751838345</v>
      </c>
      <c r="AE49" s="327">
        <v>2.265228070191188</v>
      </c>
      <c r="AF49" s="327">
        <v>2.3958371929988358</v>
      </c>
      <c r="AG49" s="327">
        <v>2.5316706807187894</v>
      </c>
      <c r="AH49" s="327">
        <v>2.672937507947541</v>
      </c>
      <c r="AI49" s="327">
        <v>2.819855008265443</v>
      </c>
      <c r="AJ49" s="327">
        <v>2.972649208596061</v>
      </c>
      <c r="AK49" s="327">
        <v>3.1315551769399033</v>
      </c>
      <c r="AL49" s="327">
        <v>3.2968173840174995</v>
      </c>
      <c r="AM49" s="327">
        <v>3.4686900793781996</v>
      </c>
      <c r="AN49" s="327">
        <v>3.6474376825533277</v>
      </c>
      <c r="AO49" s="327">
        <v>3.8333351898554611</v>
      </c>
      <c r="AP49" s="327">
        <v>4.0266685974496799</v>
      </c>
      <c r="AQ49" s="327">
        <v>4.2277353413476675</v>
      </c>
      <c r="AR49" s="327">
        <v>4.4368447550015739</v>
      </c>
      <c r="AS49" s="327">
        <v>4.6543185452016367</v>
      </c>
      <c r="AT49" s="327">
        <v>4.8804912870097024</v>
      </c>
      <c r="AU49" s="327">
        <v>5.115710938490091</v>
      </c>
      <c r="AV49" s="327">
        <v>5.3603393760296951</v>
      </c>
      <c r="AW49" s="327">
        <v>5.6147529510708836</v>
      </c>
      <c r="AX49" s="327">
        <v>5.8793430691137187</v>
      </c>
      <c r="AY49" s="327">
        <v>6.1545167918782679</v>
      </c>
      <c r="AZ49" s="327">
        <v>6.4406974635533993</v>
      </c>
      <c r="BA49" s="327">
        <v>6.7383253620955355</v>
      </c>
    </row>
    <row r="50" spans="1:53" s="330" customFormat="1" ht="16.5" thickBot="1" x14ac:dyDescent="0.3">
      <c r="A50" s="328" t="s">
        <v>533</v>
      </c>
      <c r="B50" s="329">
        <v>8225881.6685391124</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x14ac:dyDescent="0.25">
      <c r="A51" s="331" t="s">
        <v>534</v>
      </c>
      <c r="B51" s="332">
        <v>8225.8816685391121</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x14ac:dyDescent="0.25">
      <c r="A52" s="333" t="s">
        <v>535</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x14ac:dyDescent="0.25">
      <c r="A53" s="333" t="s">
        <v>536</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538</v>
      </c>
      <c r="B63" s="324">
        <v>2024</v>
      </c>
      <c r="C63" s="324">
        <v>2025</v>
      </c>
      <c r="D63" s="324">
        <v>2026</v>
      </c>
      <c r="E63" s="324">
        <v>2027</v>
      </c>
      <c r="F63" s="324">
        <v>2028</v>
      </c>
      <c r="G63" s="324">
        <v>2029</v>
      </c>
      <c r="H63" s="324">
        <v>2030</v>
      </c>
      <c r="I63" s="324">
        <v>2031</v>
      </c>
      <c r="J63" s="324">
        <v>2032</v>
      </c>
      <c r="K63" s="324">
        <v>2033</v>
      </c>
      <c r="L63" s="324">
        <v>2034</v>
      </c>
      <c r="M63" s="324">
        <v>2035</v>
      </c>
      <c r="N63" s="324">
        <v>2036</v>
      </c>
      <c r="O63" s="324">
        <v>2037</v>
      </c>
      <c r="P63" s="324">
        <v>2038</v>
      </c>
      <c r="Q63" s="324">
        <v>2039</v>
      </c>
      <c r="R63" s="324">
        <v>2040</v>
      </c>
      <c r="S63" s="324">
        <v>2041</v>
      </c>
      <c r="T63" s="324">
        <v>2042</v>
      </c>
      <c r="U63" s="324">
        <v>2043</v>
      </c>
      <c r="V63" s="324">
        <v>2044</v>
      </c>
      <c r="W63" s="324">
        <v>2045</v>
      </c>
      <c r="X63" s="324">
        <v>2046</v>
      </c>
      <c r="Y63" s="324">
        <v>2047</v>
      </c>
      <c r="Z63" s="324">
        <v>2048</v>
      </c>
      <c r="AA63" s="324">
        <v>2049</v>
      </c>
      <c r="AB63" s="324">
        <v>2050</v>
      </c>
      <c r="AC63" s="324">
        <v>2051</v>
      </c>
      <c r="AD63" s="324">
        <v>2052</v>
      </c>
      <c r="AE63" s="324">
        <v>2053</v>
      </c>
      <c r="AF63" s="324">
        <v>2054</v>
      </c>
      <c r="AG63" s="324">
        <v>2055</v>
      </c>
      <c r="AH63" s="324">
        <v>2056</v>
      </c>
      <c r="AI63" s="324">
        <v>2057</v>
      </c>
      <c r="AJ63" s="324">
        <v>2058</v>
      </c>
      <c r="AK63" s="324">
        <v>2059</v>
      </c>
      <c r="AL63" s="324">
        <v>2060</v>
      </c>
      <c r="AM63" s="324">
        <v>2061</v>
      </c>
      <c r="AN63" s="324">
        <v>2062</v>
      </c>
      <c r="AO63" s="324">
        <v>2063</v>
      </c>
      <c r="AP63" s="324">
        <v>2064</v>
      </c>
      <c r="AQ63" s="324">
        <v>2065</v>
      </c>
      <c r="AR63" s="324">
        <v>2066</v>
      </c>
      <c r="AS63" s="324">
        <v>2067</v>
      </c>
      <c r="AT63" s="324">
        <v>2068</v>
      </c>
      <c r="AU63" s="324">
        <v>2069</v>
      </c>
      <c r="AV63" s="324">
        <v>2070</v>
      </c>
      <c r="AW63" s="324">
        <v>2071</v>
      </c>
      <c r="AX63" s="324">
        <v>2072</v>
      </c>
      <c r="AY63" s="324">
        <v>2073</v>
      </c>
      <c r="AZ63" s="324">
        <v>2074</v>
      </c>
      <c r="BA63" s="324">
        <v>2075</v>
      </c>
    </row>
    <row r="64" spans="1:53" s="330" customFormat="1" ht="14.25" x14ac:dyDescent="0.25">
      <c r="A64" s="341" t="s">
        <v>257</v>
      </c>
      <c r="B64" s="342">
        <v>8225881.6685391124</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531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4"/>
      <c r="AL68" s="344"/>
      <c r="AM68" s="344"/>
      <c r="AN68" s="344"/>
      <c r="AO68" s="344"/>
      <c r="AP68" s="344"/>
      <c r="AQ68" s="344"/>
      <c r="AR68" s="344"/>
      <c r="AS68" s="344"/>
      <c r="AT68" s="344"/>
      <c r="AU68" s="344"/>
      <c r="AV68" s="344"/>
      <c r="AW68" s="344"/>
      <c r="AX68" s="344"/>
      <c r="AY68" s="344"/>
      <c r="AZ68" s="344"/>
      <c r="BA68" s="344"/>
    </row>
    <row r="69" spans="1:53" x14ac:dyDescent="0.25">
      <c r="A69" s="345" t="s">
        <v>531</v>
      </c>
      <c r="B69" s="344">
        <v>0</v>
      </c>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531</v>
      </c>
      <c r="B70" s="344"/>
      <c r="C70" s="344">
        <v>0</v>
      </c>
      <c r="D70" s="344">
        <v>0</v>
      </c>
      <c r="E70" s="344">
        <v>0</v>
      </c>
      <c r="F70" s="344">
        <v>0</v>
      </c>
      <c r="G70" s="344">
        <v>0</v>
      </c>
      <c r="H70" s="344">
        <v>0</v>
      </c>
      <c r="I70" s="344">
        <v>0</v>
      </c>
      <c r="J70" s="344">
        <v>0</v>
      </c>
      <c r="K70" s="344">
        <v>0</v>
      </c>
      <c r="L70" s="344">
        <v>0</v>
      </c>
      <c r="M70" s="344">
        <v>0</v>
      </c>
      <c r="N70" s="344">
        <v>0</v>
      </c>
      <c r="O70" s="344">
        <v>0</v>
      </c>
      <c r="P70" s="344">
        <v>0</v>
      </c>
      <c r="Q70" s="344">
        <v>0</v>
      </c>
      <c r="R70" s="344">
        <v>0</v>
      </c>
      <c r="S70" s="344">
        <v>0</v>
      </c>
      <c r="T70" s="344">
        <v>0</v>
      </c>
      <c r="U70" s="344">
        <v>0</v>
      </c>
      <c r="V70" s="344">
        <v>0</v>
      </c>
      <c r="W70" s="344">
        <v>0</v>
      </c>
      <c r="X70" s="344">
        <v>0</v>
      </c>
      <c r="Y70" s="344">
        <v>0</v>
      </c>
      <c r="Z70" s="344">
        <v>0</v>
      </c>
      <c r="AA70" s="344">
        <v>0</v>
      </c>
      <c r="AB70" s="344">
        <v>0</v>
      </c>
      <c r="AC70" s="344">
        <v>0</v>
      </c>
      <c r="AD70" s="344">
        <v>0</v>
      </c>
      <c r="AE70" s="344">
        <v>0</v>
      </c>
      <c r="AF70" s="344">
        <v>0</v>
      </c>
      <c r="AG70" s="344">
        <v>0</v>
      </c>
      <c r="AH70" s="344">
        <v>0</v>
      </c>
      <c r="AI70" s="344">
        <v>0</v>
      </c>
      <c r="AJ70" s="344">
        <v>0</v>
      </c>
      <c r="AK70" s="344">
        <v>0</v>
      </c>
      <c r="AL70" s="344">
        <v>0</v>
      </c>
      <c r="AM70" s="344">
        <v>0</v>
      </c>
      <c r="AN70" s="344">
        <v>0</v>
      </c>
      <c r="AO70" s="344">
        <v>0</v>
      </c>
      <c r="AP70" s="344">
        <v>0</v>
      </c>
      <c r="AQ70" s="344">
        <v>0</v>
      </c>
      <c r="AR70" s="344">
        <v>0</v>
      </c>
      <c r="AS70" s="344">
        <v>0</v>
      </c>
      <c r="AT70" s="344">
        <v>0</v>
      </c>
      <c r="AU70" s="344">
        <v>0</v>
      </c>
      <c r="AV70" s="344">
        <v>0</v>
      </c>
      <c r="AW70" s="344">
        <v>0</v>
      </c>
      <c r="AX70" s="344">
        <v>0</v>
      </c>
      <c r="AY70" s="344">
        <v>0</v>
      </c>
      <c r="AZ70" s="344">
        <v>0</v>
      </c>
      <c r="BA70" s="344">
        <v>0</v>
      </c>
    </row>
    <row r="71" spans="1:53" x14ac:dyDescent="0.25">
      <c r="A71" s="345" t="s">
        <v>255</v>
      </c>
      <c r="B71" s="344"/>
      <c r="C71" s="344" t="s">
        <v>539</v>
      </c>
      <c r="D71" s="344" t="s">
        <v>539</v>
      </c>
      <c r="E71" s="344" t="s">
        <v>539</v>
      </c>
      <c r="F71" s="344" t="s">
        <v>539</v>
      </c>
      <c r="G71" s="344" t="s">
        <v>539</v>
      </c>
      <c r="H71" s="344" t="s">
        <v>539</v>
      </c>
      <c r="I71" s="344" t="s">
        <v>539</v>
      </c>
      <c r="J71" s="344" t="s">
        <v>539</v>
      </c>
      <c r="K71" s="344" t="s">
        <v>539</v>
      </c>
      <c r="L71" s="344" t="s">
        <v>539</v>
      </c>
      <c r="M71" s="344" t="s">
        <v>539</v>
      </c>
      <c r="N71" s="344" t="s">
        <v>539</v>
      </c>
      <c r="O71" s="344" t="s">
        <v>539</v>
      </c>
      <c r="P71" s="344" t="s">
        <v>539</v>
      </c>
      <c r="Q71" s="344" t="s">
        <v>539</v>
      </c>
      <c r="R71" s="344" t="s">
        <v>539</v>
      </c>
      <c r="S71" s="344" t="s">
        <v>539</v>
      </c>
      <c r="T71" s="344" t="s">
        <v>539</v>
      </c>
      <c r="U71" s="344" t="s">
        <v>539</v>
      </c>
      <c r="V71" s="344" t="s">
        <v>539</v>
      </c>
      <c r="W71" s="344" t="s">
        <v>539</v>
      </c>
      <c r="X71" s="344" t="s">
        <v>539</v>
      </c>
      <c r="Y71" s="344" t="s">
        <v>539</v>
      </c>
      <c r="Z71" s="344" t="s">
        <v>539</v>
      </c>
      <c r="AA71" s="344" t="s">
        <v>539</v>
      </c>
      <c r="AB71" s="344" t="s">
        <v>539</v>
      </c>
      <c r="AC71" s="344" t="s">
        <v>539</v>
      </c>
      <c r="AD71" s="344" t="s">
        <v>539</v>
      </c>
      <c r="AE71" s="344" t="s">
        <v>539</v>
      </c>
      <c r="AF71" s="344" t="s">
        <v>539</v>
      </c>
      <c r="AG71" s="344" t="s">
        <v>539</v>
      </c>
      <c r="AH71" s="344" t="s">
        <v>539</v>
      </c>
      <c r="AI71" s="344" t="s">
        <v>539</v>
      </c>
      <c r="AJ71" s="344" t="s">
        <v>539</v>
      </c>
      <c r="AK71" s="344" t="s">
        <v>539</v>
      </c>
      <c r="AL71" s="344" t="s">
        <v>539</v>
      </c>
      <c r="AM71" s="344" t="s">
        <v>539</v>
      </c>
      <c r="AN71" s="344" t="s">
        <v>539</v>
      </c>
      <c r="AO71" s="344" t="s">
        <v>539</v>
      </c>
      <c r="AP71" s="344" t="s">
        <v>539</v>
      </c>
      <c r="AQ71" s="344" t="s">
        <v>539</v>
      </c>
      <c r="AR71" s="344" t="s">
        <v>539</v>
      </c>
      <c r="AS71" s="344" t="s">
        <v>539</v>
      </c>
      <c r="AT71" s="344" t="s">
        <v>539</v>
      </c>
      <c r="AU71" s="344" t="s">
        <v>539</v>
      </c>
      <c r="AV71" s="344" t="s">
        <v>539</v>
      </c>
      <c r="AW71" s="344" t="s">
        <v>539</v>
      </c>
      <c r="AX71" s="344" t="s">
        <v>539</v>
      </c>
      <c r="AY71" s="344" t="s">
        <v>539</v>
      </c>
      <c r="AZ71" s="344" t="s">
        <v>539</v>
      </c>
      <c r="BA71" s="344" t="s">
        <v>539</v>
      </c>
    </row>
    <row r="72" spans="1:53" s="330" customFormat="1" ht="14.25" x14ac:dyDescent="0.25">
      <c r="A72" s="346" t="s">
        <v>540</v>
      </c>
      <c r="B72" s="342">
        <v>8225881.6685391124</v>
      </c>
      <c r="C72" s="342">
        <v>0</v>
      </c>
      <c r="D72" s="342">
        <v>0</v>
      </c>
      <c r="E72" s="342">
        <v>0</v>
      </c>
      <c r="F72" s="342">
        <v>0</v>
      </c>
      <c r="G72" s="342">
        <v>0</v>
      </c>
      <c r="H72" s="342">
        <v>0</v>
      </c>
      <c r="I72" s="342">
        <v>0</v>
      </c>
      <c r="J72" s="342">
        <v>0</v>
      </c>
      <c r="K72" s="342">
        <v>0</v>
      </c>
      <c r="L72" s="342">
        <v>0</v>
      </c>
      <c r="M72" s="342">
        <v>0</v>
      </c>
      <c r="N72" s="342">
        <v>0</v>
      </c>
      <c r="O72" s="342">
        <v>0</v>
      </c>
      <c r="P72" s="342">
        <v>0</v>
      </c>
      <c r="Q72" s="342">
        <v>0</v>
      </c>
      <c r="R72" s="342">
        <v>0</v>
      </c>
      <c r="S72" s="342">
        <v>0</v>
      </c>
      <c r="T72" s="342">
        <v>0</v>
      </c>
      <c r="U72" s="342">
        <v>0</v>
      </c>
      <c r="V72" s="342">
        <v>0</v>
      </c>
      <c r="W72" s="342">
        <v>0</v>
      </c>
      <c r="X72" s="342">
        <v>0</v>
      </c>
      <c r="Y72" s="342">
        <v>0</v>
      </c>
      <c r="Z72" s="342">
        <v>0</v>
      </c>
      <c r="AA72" s="342">
        <v>0</v>
      </c>
      <c r="AB72" s="342">
        <v>0</v>
      </c>
      <c r="AC72" s="342">
        <v>0</v>
      </c>
      <c r="AD72" s="342">
        <v>0</v>
      </c>
      <c r="AE72" s="342">
        <v>0</v>
      </c>
      <c r="AF72" s="342">
        <v>0</v>
      </c>
      <c r="AG72" s="342">
        <v>0</v>
      </c>
      <c r="AH72" s="342">
        <v>0</v>
      </c>
      <c r="AI72" s="342">
        <v>0</v>
      </c>
      <c r="AJ72" s="342">
        <v>0</v>
      </c>
      <c r="AK72" s="342">
        <v>0</v>
      </c>
      <c r="AL72" s="342">
        <v>0</v>
      </c>
      <c r="AM72" s="342">
        <v>0</v>
      </c>
      <c r="AN72" s="342">
        <v>0</v>
      </c>
      <c r="AO72" s="342">
        <v>0</v>
      </c>
      <c r="AP72" s="342">
        <v>0</v>
      </c>
      <c r="AQ72" s="342">
        <v>0</v>
      </c>
      <c r="AR72" s="342">
        <v>0</v>
      </c>
      <c r="AS72" s="342">
        <v>0</v>
      </c>
      <c r="AT72" s="342">
        <v>0</v>
      </c>
      <c r="AU72" s="342">
        <v>0</v>
      </c>
      <c r="AV72" s="342">
        <v>0</v>
      </c>
      <c r="AW72" s="342">
        <v>0</v>
      </c>
      <c r="AX72" s="342">
        <v>0</v>
      </c>
      <c r="AY72" s="342">
        <v>0</v>
      </c>
      <c r="AZ72" s="342">
        <v>0</v>
      </c>
      <c r="BA72" s="342">
        <v>0</v>
      </c>
    </row>
    <row r="73" spans="1:53" x14ac:dyDescent="0.25">
      <c r="A73" s="345" t="s">
        <v>251</v>
      </c>
      <c r="B73" s="344">
        <v>0</v>
      </c>
      <c r="C73" s="344">
        <v>-161291.79742233554</v>
      </c>
      <c r="D73" s="344">
        <v>-161291.79742233554</v>
      </c>
      <c r="E73" s="344">
        <v>-161291.79742233554</v>
      </c>
      <c r="F73" s="344">
        <v>-161291.79742233554</v>
      </c>
      <c r="G73" s="344">
        <v>-161291.79742233554</v>
      </c>
      <c r="H73" s="344">
        <v>-161291.79742233554</v>
      </c>
      <c r="I73" s="344">
        <v>-161291.79742233554</v>
      </c>
      <c r="J73" s="344">
        <v>-161291.79742233554</v>
      </c>
      <c r="K73" s="344">
        <v>-161291.79742233554</v>
      </c>
      <c r="L73" s="344">
        <v>-161291.79742233554</v>
      </c>
      <c r="M73" s="344">
        <v>-161291.79742233554</v>
      </c>
      <c r="N73" s="344">
        <v>-161291.79742233554</v>
      </c>
      <c r="O73" s="344">
        <v>-161291.79742233554</v>
      </c>
      <c r="P73" s="344">
        <v>-161291.79742233554</v>
      </c>
      <c r="Q73" s="344">
        <v>-161291.79742233554</v>
      </c>
      <c r="R73" s="344">
        <v>-161291.79742233554</v>
      </c>
      <c r="S73" s="344">
        <v>-161291.79742233554</v>
      </c>
      <c r="T73" s="344">
        <v>-161291.79742233554</v>
      </c>
      <c r="U73" s="344">
        <v>-161291.79742233554</v>
      </c>
      <c r="V73" s="344">
        <v>-161291.79742233554</v>
      </c>
      <c r="W73" s="344">
        <v>-161291.79742233554</v>
      </c>
      <c r="X73" s="344">
        <v>-161291.79742233554</v>
      </c>
      <c r="Y73" s="344">
        <v>-161291.79742233554</v>
      </c>
      <c r="Z73" s="344">
        <v>-161291.79742233554</v>
      </c>
      <c r="AA73" s="344">
        <v>-161291.79742233554</v>
      </c>
      <c r="AB73" s="344">
        <v>-161291.79742233554</v>
      </c>
      <c r="AC73" s="344">
        <v>-161291.79742233554</v>
      </c>
      <c r="AD73" s="344">
        <v>-161291.79742233554</v>
      </c>
      <c r="AE73" s="344">
        <v>-161291.79742233554</v>
      </c>
      <c r="AF73" s="344">
        <v>-161291.79742233554</v>
      </c>
      <c r="AG73" s="344">
        <v>-161291.79742233554</v>
      </c>
      <c r="AH73" s="344">
        <v>-161291.79742233554</v>
      </c>
      <c r="AI73" s="344">
        <v>-161291.79742233554</v>
      </c>
      <c r="AJ73" s="344">
        <v>-161291.79742233554</v>
      </c>
      <c r="AK73" s="344">
        <v>-161291.79742233554</v>
      </c>
      <c r="AL73" s="344">
        <v>-161291.79742233554</v>
      </c>
      <c r="AM73" s="344">
        <v>-161291.79742233554</v>
      </c>
      <c r="AN73" s="344">
        <v>-161291.79742233554</v>
      </c>
      <c r="AO73" s="344">
        <v>-161291.79742233554</v>
      </c>
      <c r="AP73" s="344">
        <v>-161291.79742233554</v>
      </c>
      <c r="AQ73" s="344">
        <v>-161291.79742233554</v>
      </c>
      <c r="AR73" s="344">
        <v>-161291.79742233554</v>
      </c>
      <c r="AS73" s="344">
        <v>-161291.79742233554</v>
      </c>
      <c r="AT73" s="344">
        <v>-161291.79742233554</v>
      </c>
      <c r="AU73" s="344">
        <v>-161291.79742233554</v>
      </c>
      <c r="AV73" s="344">
        <v>-161291.79742233554</v>
      </c>
      <c r="AW73" s="344">
        <v>-161291.79742233554</v>
      </c>
      <c r="AX73" s="344">
        <v>-161291.79742233554</v>
      </c>
      <c r="AY73" s="344">
        <v>-161291.79742233554</v>
      </c>
      <c r="AZ73" s="344">
        <v>-161291.79742233554</v>
      </c>
      <c r="BA73" s="344">
        <v>-161291.79742233554</v>
      </c>
    </row>
    <row r="74" spans="1:53" s="330" customFormat="1" ht="14.25" x14ac:dyDescent="0.25">
      <c r="A74" s="346" t="s">
        <v>541</v>
      </c>
      <c r="B74" s="342">
        <v>8225881.6685391124</v>
      </c>
      <c r="C74" s="342">
        <v>-161291.79742233554</v>
      </c>
      <c r="D74" s="342">
        <v>-161291.79742233554</v>
      </c>
      <c r="E74" s="342">
        <v>-161291.79742233554</v>
      </c>
      <c r="F74" s="342">
        <v>-161291.79742233554</v>
      </c>
      <c r="G74" s="342">
        <v>-161291.79742233554</v>
      </c>
      <c r="H74" s="342">
        <v>-161291.79742233554</v>
      </c>
      <c r="I74" s="342">
        <v>-161291.79742233554</v>
      </c>
      <c r="J74" s="342">
        <v>-161291.79742233554</v>
      </c>
      <c r="K74" s="342">
        <v>-161291.79742233554</v>
      </c>
      <c r="L74" s="342">
        <v>-161291.79742233554</v>
      </c>
      <c r="M74" s="342">
        <v>-161291.79742233554</v>
      </c>
      <c r="N74" s="342">
        <v>-161291.79742233554</v>
      </c>
      <c r="O74" s="342">
        <v>-161291.79742233554</v>
      </c>
      <c r="P74" s="342">
        <v>-161291.79742233554</v>
      </c>
      <c r="Q74" s="342">
        <v>-161291.79742233554</v>
      </c>
      <c r="R74" s="342">
        <v>-161291.79742233554</v>
      </c>
      <c r="S74" s="342">
        <v>-161291.79742233554</v>
      </c>
      <c r="T74" s="342">
        <v>-161291.79742233554</v>
      </c>
      <c r="U74" s="342">
        <v>-161291.79742233554</v>
      </c>
      <c r="V74" s="342">
        <v>-161291.79742233554</v>
      </c>
      <c r="W74" s="342">
        <v>-161291.79742233554</v>
      </c>
      <c r="X74" s="342">
        <v>-161291.79742233554</v>
      </c>
      <c r="Y74" s="342">
        <v>-161291.79742233554</v>
      </c>
      <c r="Z74" s="342">
        <v>-161291.79742233554</v>
      </c>
      <c r="AA74" s="342">
        <v>-161291.79742233554</v>
      </c>
      <c r="AB74" s="342">
        <v>-161291.79742233554</v>
      </c>
      <c r="AC74" s="342">
        <v>-161291.79742233554</v>
      </c>
      <c r="AD74" s="342">
        <v>-161291.79742233554</v>
      </c>
      <c r="AE74" s="342">
        <v>-161291.79742233554</v>
      </c>
      <c r="AF74" s="342">
        <v>-161291.79742233554</v>
      </c>
      <c r="AG74" s="342">
        <v>-161291.79742233554</v>
      </c>
      <c r="AH74" s="342">
        <v>-161291.79742233554</v>
      </c>
      <c r="AI74" s="342">
        <v>-161291.79742233554</v>
      </c>
      <c r="AJ74" s="342">
        <v>-161291.79742233554</v>
      </c>
      <c r="AK74" s="342">
        <v>-161291.79742233554</v>
      </c>
      <c r="AL74" s="342">
        <v>-161291.79742233554</v>
      </c>
      <c r="AM74" s="342">
        <v>-161291.79742233554</v>
      </c>
      <c r="AN74" s="342">
        <v>-161291.79742233554</v>
      </c>
      <c r="AO74" s="342">
        <v>-161291.79742233554</v>
      </c>
      <c r="AP74" s="342">
        <v>-161291.79742233554</v>
      </c>
      <c r="AQ74" s="342">
        <v>-161291.79742233554</v>
      </c>
      <c r="AR74" s="342">
        <v>-161291.79742233554</v>
      </c>
      <c r="AS74" s="342">
        <v>-161291.79742233554</v>
      </c>
      <c r="AT74" s="342">
        <v>-161291.79742233554</v>
      </c>
      <c r="AU74" s="342">
        <v>-161291.79742233554</v>
      </c>
      <c r="AV74" s="342">
        <v>-161291.79742233554</v>
      </c>
      <c r="AW74" s="342">
        <v>-161291.79742233554</v>
      </c>
      <c r="AX74" s="342">
        <v>-161291.79742233554</v>
      </c>
      <c r="AY74" s="342">
        <v>-161291.79742233554</v>
      </c>
      <c r="AZ74" s="342">
        <v>-161291.79742233554</v>
      </c>
      <c r="BA74" s="342">
        <v>-161291.79742233554</v>
      </c>
    </row>
    <row r="75" spans="1:53" x14ac:dyDescent="0.25">
      <c r="A75" s="345" t="s">
        <v>453</v>
      </c>
      <c r="B75" s="344">
        <v>0</v>
      </c>
      <c r="C75" s="344">
        <v>0</v>
      </c>
      <c r="D75" s="344">
        <v>0</v>
      </c>
      <c r="E75" s="344">
        <v>0</v>
      </c>
      <c r="F75" s="344">
        <v>0</v>
      </c>
      <c r="G75" s="344">
        <v>0</v>
      </c>
      <c r="H75" s="344">
        <v>0</v>
      </c>
      <c r="I75" s="344">
        <v>0</v>
      </c>
      <c r="J75" s="344">
        <v>0</v>
      </c>
      <c r="K75" s="344">
        <v>0</v>
      </c>
      <c r="L75" s="344">
        <v>0</v>
      </c>
      <c r="M75" s="344">
        <v>0</v>
      </c>
      <c r="N75" s="344">
        <v>0</v>
      </c>
      <c r="O75" s="344">
        <v>0</v>
      </c>
      <c r="P75" s="344">
        <v>0</v>
      </c>
      <c r="Q75" s="344">
        <v>0</v>
      </c>
      <c r="R75" s="344">
        <v>0</v>
      </c>
      <c r="S75" s="344">
        <v>0</v>
      </c>
      <c r="T75" s="344">
        <v>0</v>
      </c>
      <c r="U75" s="344">
        <v>0</v>
      </c>
      <c r="V75" s="344">
        <v>0</v>
      </c>
      <c r="W75" s="344">
        <v>0</v>
      </c>
      <c r="X75" s="344">
        <v>0</v>
      </c>
      <c r="Y75" s="344">
        <v>0</v>
      </c>
      <c r="Z75" s="344">
        <v>0</v>
      </c>
      <c r="AA75" s="344">
        <v>0</v>
      </c>
      <c r="AB75" s="344">
        <v>0</v>
      </c>
      <c r="AC75" s="344">
        <v>0</v>
      </c>
      <c r="AD75" s="344">
        <v>0</v>
      </c>
      <c r="AE75" s="344">
        <v>0</v>
      </c>
      <c r="AF75" s="344">
        <v>0</v>
      </c>
      <c r="AG75" s="344">
        <v>0</v>
      </c>
      <c r="AH75" s="344">
        <v>0</v>
      </c>
      <c r="AI75" s="344">
        <v>0</v>
      </c>
      <c r="AJ75" s="344">
        <v>0</v>
      </c>
      <c r="AK75" s="344">
        <v>0</v>
      </c>
      <c r="AL75" s="344">
        <v>0</v>
      </c>
      <c r="AM75" s="344">
        <v>0</v>
      </c>
      <c r="AN75" s="344">
        <v>0</v>
      </c>
      <c r="AO75" s="344">
        <v>0</v>
      </c>
      <c r="AP75" s="344">
        <v>0</v>
      </c>
      <c r="AQ75" s="344">
        <v>0</v>
      </c>
      <c r="AR75" s="344">
        <v>0</v>
      </c>
      <c r="AS75" s="344">
        <v>0</v>
      </c>
      <c r="AT75" s="344">
        <v>0</v>
      </c>
      <c r="AU75" s="344">
        <v>0</v>
      </c>
      <c r="AV75" s="344">
        <v>0</v>
      </c>
      <c r="AW75" s="344">
        <v>0</v>
      </c>
      <c r="AX75" s="344">
        <v>0</v>
      </c>
      <c r="AY75" s="344">
        <v>0</v>
      </c>
      <c r="AZ75" s="344">
        <v>0</v>
      </c>
      <c r="BA75" s="344">
        <v>0</v>
      </c>
    </row>
    <row r="76" spans="1:53" s="330" customFormat="1" ht="14.25" x14ac:dyDescent="0.25">
      <c r="A76" s="346" t="s">
        <v>254</v>
      </c>
      <c r="B76" s="342">
        <v>0</v>
      </c>
      <c r="C76" s="342">
        <v>0</v>
      </c>
      <c r="D76" s="342">
        <v>0</v>
      </c>
      <c r="E76" s="342">
        <v>0</v>
      </c>
      <c r="F76" s="342">
        <v>0</v>
      </c>
      <c r="G76" s="342">
        <v>0</v>
      </c>
      <c r="H76" s="342">
        <v>0</v>
      </c>
      <c r="I76" s="342">
        <v>0</v>
      </c>
      <c r="J76" s="342">
        <v>0</v>
      </c>
      <c r="K76" s="342">
        <v>0</v>
      </c>
      <c r="L76" s="342">
        <v>0</v>
      </c>
      <c r="M76" s="342">
        <v>0</v>
      </c>
      <c r="N76" s="342">
        <v>0</v>
      </c>
      <c r="O76" s="342">
        <v>0</v>
      </c>
      <c r="P76" s="342">
        <v>0</v>
      </c>
      <c r="Q76" s="342">
        <v>0</v>
      </c>
      <c r="R76" s="342">
        <v>0</v>
      </c>
      <c r="S76" s="342">
        <v>0</v>
      </c>
      <c r="T76" s="342">
        <v>0</v>
      </c>
      <c r="U76" s="342">
        <v>0</v>
      </c>
      <c r="V76" s="342">
        <v>0</v>
      </c>
      <c r="W76" s="342">
        <v>0</v>
      </c>
      <c r="X76" s="342">
        <v>0</v>
      </c>
      <c r="Y76" s="342">
        <v>0</v>
      </c>
      <c r="Z76" s="342">
        <v>0</v>
      </c>
      <c r="AA76" s="342">
        <v>0</v>
      </c>
      <c r="AB76" s="342">
        <v>0</v>
      </c>
      <c r="AC76" s="342">
        <v>0</v>
      </c>
      <c r="AD76" s="342">
        <v>0</v>
      </c>
      <c r="AE76" s="342">
        <v>0</v>
      </c>
      <c r="AF76" s="342">
        <v>0</v>
      </c>
      <c r="AG76" s="342">
        <v>0</v>
      </c>
      <c r="AH76" s="342">
        <v>0</v>
      </c>
      <c r="AI76" s="342">
        <v>0</v>
      </c>
      <c r="AJ76" s="342">
        <v>0</v>
      </c>
      <c r="AK76" s="342">
        <v>0</v>
      </c>
      <c r="AL76" s="342">
        <v>0</v>
      </c>
      <c r="AM76" s="342">
        <v>0</v>
      </c>
      <c r="AN76" s="342">
        <v>0</v>
      </c>
      <c r="AO76" s="342">
        <v>0</v>
      </c>
      <c r="AP76" s="342">
        <v>0</v>
      </c>
      <c r="AQ76" s="342">
        <v>0</v>
      </c>
      <c r="AR76" s="342">
        <v>0</v>
      </c>
      <c r="AS76" s="342">
        <v>0</v>
      </c>
      <c r="AT76" s="342">
        <v>0</v>
      </c>
      <c r="AU76" s="342">
        <v>0</v>
      </c>
      <c r="AV76" s="342">
        <v>0</v>
      </c>
      <c r="AW76" s="342">
        <v>0</v>
      </c>
      <c r="AX76" s="342">
        <v>0</v>
      </c>
      <c r="AY76" s="342">
        <v>0</v>
      </c>
      <c r="AZ76" s="342">
        <v>0</v>
      </c>
      <c r="BA76" s="342">
        <v>0</v>
      </c>
    </row>
    <row r="77" spans="1:53" x14ac:dyDescent="0.25">
      <c r="A77" s="345" t="s">
        <v>250</v>
      </c>
      <c r="B77" s="344"/>
      <c r="C77" s="344">
        <v>0</v>
      </c>
      <c r="D77" s="344">
        <v>0</v>
      </c>
      <c r="E77" s="344">
        <v>0</v>
      </c>
      <c r="F77" s="344">
        <v>0</v>
      </c>
      <c r="G77" s="344">
        <v>0</v>
      </c>
      <c r="H77" s="344">
        <v>0</v>
      </c>
      <c r="I77" s="344">
        <v>0</v>
      </c>
      <c r="J77" s="344">
        <v>0</v>
      </c>
      <c r="K77" s="344">
        <v>0</v>
      </c>
      <c r="L77" s="344">
        <v>0</v>
      </c>
      <c r="M77" s="344">
        <v>0</v>
      </c>
      <c r="N77" s="344">
        <v>0</v>
      </c>
      <c r="O77" s="344">
        <v>0</v>
      </c>
      <c r="P77" s="344">
        <v>0</v>
      </c>
      <c r="Q77" s="344">
        <v>0</v>
      </c>
      <c r="R77" s="344">
        <v>0</v>
      </c>
      <c r="S77" s="344">
        <v>0</v>
      </c>
      <c r="T77" s="344">
        <v>0</v>
      </c>
      <c r="U77" s="344">
        <v>0</v>
      </c>
      <c r="V77" s="344">
        <v>0</v>
      </c>
      <c r="W77" s="344">
        <v>0</v>
      </c>
      <c r="X77" s="344">
        <v>0</v>
      </c>
      <c r="Y77" s="344">
        <v>0</v>
      </c>
      <c r="Z77" s="344">
        <v>0</v>
      </c>
      <c r="AA77" s="344">
        <v>0</v>
      </c>
      <c r="AB77" s="344">
        <v>0</v>
      </c>
      <c r="AC77" s="344">
        <v>0</v>
      </c>
      <c r="AD77" s="344">
        <v>0</v>
      </c>
      <c r="AE77" s="344">
        <v>0</v>
      </c>
      <c r="AF77" s="344">
        <v>0</v>
      </c>
      <c r="AG77" s="344">
        <v>0</v>
      </c>
      <c r="AH77" s="344">
        <v>0</v>
      </c>
      <c r="AI77" s="344">
        <v>0</v>
      </c>
      <c r="AJ77" s="344">
        <v>0</v>
      </c>
      <c r="AK77" s="344">
        <v>0</v>
      </c>
      <c r="AL77" s="344">
        <v>0</v>
      </c>
      <c r="AM77" s="344">
        <v>0</v>
      </c>
      <c r="AN77" s="344">
        <v>0</v>
      </c>
      <c r="AO77" s="344">
        <v>0</v>
      </c>
      <c r="AP77" s="344">
        <v>0</v>
      </c>
      <c r="AQ77" s="344">
        <v>0</v>
      </c>
      <c r="AR77" s="344">
        <v>0</v>
      </c>
      <c r="AS77" s="344">
        <v>0</v>
      </c>
      <c r="AT77" s="344">
        <v>0</v>
      </c>
      <c r="AU77" s="344">
        <v>0</v>
      </c>
      <c r="AV77" s="344">
        <v>0</v>
      </c>
      <c r="AW77" s="344">
        <v>0</v>
      </c>
      <c r="AX77" s="344">
        <v>0</v>
      </c>
      <c r="AY77" s="344">
        <v>0</v>
      </c>
      <c r="AZ77" s="344">
        <v>0</v>
      </c>
      <c r="BA77" s="344" t="e">
        <v>#REF!</v>
      </c>
    </row>
    <row r="78" spans="1:53" ht="16.5" thickBot="1" x14ac:dyDescent="0.3">
      <c r="A78" s="347" t="s">
        <v>253</v>
      </c>
      <c r="B78" s="348">
        <v>0</v>
      </c>
      <c r="C78" s="348">
        <v>0</v>
      </c>
      <c r="D78" s="348">
        <v>0</v>
      </c>
      <c r="E78" s="348">
        <v>0</v>
      </c>
      <c r="F78" s="348">
        <v>0</v>
      </c>
      <c r="G78" s="348">
        <v>0</v>
      </c>
      <c r="H78" s="348">
        <v>0</v>
      </c>
      <c r="I78" s="348">
        <v>0</v>
      </c>
      <c r="J78" s="348">
        <v>0</v>
      </c>
      <c r="K78" s="348">
        <v>0</v>
      </c>
      <c r="L78" s="348">
        <v>0</v>
      </c>
      <c r="M78" s="348">
        <v>0</v>
      </c>
      <c r="N78" s="348">
        <v>0</v>
      </c>
      <c r="O78" s="348">
        <v>0</v>
      </c>
      <c r="P78" s="348">
        <v>0</v>
      </c>
      <c r="Q78" s="348">
        <v>0</v>
      </c>
      <c r="R78" s="348">
        <v>0</v>
      </c>
      <c r="S78" s="348">
        <v>0</v>
      </c>
      <c r="T78" s="348">
        <v>0</v>
      </c>
      <c r="U78" s="348">
        <v>0</v>
      </c>
      <c r="V78" s="348">
        <v>0</v>
      </c>
      <c r="W78" s="348">
        <v>0</v>
      </c>
      <c r="X78" s="348">
        <v>0</v>
      </c>
      <c r="Y78" s="348">
        <v>0</v>
      </c>
      <c r="Z78" s="348">
        <v>0</v>
      </c>
      <c r="AA78" s="348">
        <v>0</v>
      </c>
      <c r="AB78" s="348">
        <v>0</v>
      </c>
      <c r="AC78" s="348">
        <v>0</v>
      </c>
      <c r="AD78" s="348">
        <v>0</v>
      </c>
      <c r="AE78" s="348">
        <v>0</v>
      </c>
      <c r="AF78" s="348">
        <v>0</v>
      </c>
      <c r="AG78" s="348">
        <v>0</v>
      </c>
      <c r="AH78" s="348">
        <v>0</v>
      </c>
      <c r="AI78" s="348">
        <v>0</v>
      </c>
      <c r="AJ78" s="348">
        <v>0</v>
      </c>
      <c r="AK78" s="348">
        <v>0</v>
      </c>
      <c r="AL78" s="348">
        <v>0</v>
      </c>
      <c r="AM78" s="348">
        <v>0</v>
      </c>
      <c r="AN78" s="348">
        <v>0</v>
      </c>
      <c r="AO78" s="348">
        <v>0</v>
      </c>
      <c r="AP78" s="348">
        <v>0</v>
      </c>
      <c r="AQ78" s="348">
        <v>0</v>
      </c>
      <c r="AR78" s="348">
        <v>0</v>
      </c>
      <c r="AS78" s="348">
        <v>0</v>
      </c>
      <c r="AT78" s="348">
        <v>0</v>
      </c>
      <c r="AU78" s="348">
        <v>0</v>
      </c>
      <c r="AV78" s="348">
        <v>0</v>
      </c>
      <c r="AW78" s="348">
        <v>0</v>
      </c>
      <c r="AX78" s="348">
        <v>0</v>
      </c>
      <c r="AY78" s="348">
        <v>0</v>
      </c>
      <c r="AZ78" s="348">
        <v>0</v>
      </c>
      <c r="BA78" s="348" t="e">
        <v>#REF!</v>
      </c>
    </row>
    <row r="79" spans="1:53" s="351" customFormat="1" ht="16.5" thickBot="1" x14ac:dyDescent="0.3">
      <c r="A79" s="349"/>
      <c r="B79" s="350">
        <v>0</v>
      </c>
      <c r="C79" s="350">
        <v>1</v>
      </c>
      <c r="D79" s="350">
        <v>2</v>
      </c>
      <c r="E79" s="350">
        <v>3</v>
      </c>
      <c r="F79" s="350">
        <v>4</v>
      </c>
      <c r="G79" s="350">
        <v>5</v>
      </c>
      <c r="H79" s="350">
        <v>6</v>
      </c>
      <c r="I79" s="350">
        <v>7</v>
      </c>
      <c r="J79" s="350">
        <v>8</v>
      </c>
      <c r="K79" s="350">
        <v>9</v>
      </c>
      <c r="L79" s="350">
        <v>10</v>
      </c>
      <c r="M79" s="350">
        <v>11</v>
      </c>
      <c r="N79" s="350">
        <v>12</v>
      </c>
      <c r="O79" s="350">
        <v>13</v>
      </c>
      <c r="P79" s="350">
        <v>14</v>
      </c>
      <c r="Q79" s="350">
        <v>15</v>
      </c>
      <c r="R79" s="350">
        <v>16</v>
      </c>
      <c r="S79" s="350">
        <v>17</v>
      </c>
      <c r="T79" s="350">
        <v>18</v>
      </c>
      <c r="U79" s="350">
        <v>19</v>
      </c>
      <c r="V79" s="350">
        <v>20</v>
      </c>
      <c r="W79" s="350">
        <v>21</v>
      </c>
      <c r="X79" s="350">
        <v>22</v>
      </c>
      <c r="Y79" s="350">
        <v>23</v>
      </c>
      <c r="Z79" s="350">
        <v>24</v>
      </c>
      <c r="AA79" s="350">
        <v>25</v>
      </c>
      <c r="AB79" s="350">
        <v>26</v>
      </c>
      <c r="AC79" s="350">
        <v>27</v>
      </c>
      <c r="AD79" s="350">
        <v>28</v>
      </c>
      <c r="AE79" s="350">
        <v>29</v>
      </c>
      <c r="AF79" s="350">
        <v>30</v>
      </c>
      <c r="AG79" s="350">
        <v>31</v>
      </c>
      <c r="AH79" s="350">
        <v>32</v>
      </c>
      <c r="AI79" s="350">
        <v>33</v>
      </c>
      <c r="AJ79" s="350">
        <v>34</v>
      </c>
      <c r="AK79" s="350">
        <v>35</v>
      </c>
      <c r="AL79" s="350">
        <v>36</v>
      </c>
      <c r="AM79" s="350">
        <v>37</v>
      </c>
      <c r="AN79" s="350">
        <v>38</v>
      </c>
      <c r="AO79" s="350">
        <v>39</v>
      </c>
      <c r="AP79" s="350">
        <v>40</v>
      </c>
      <c r="AQ79" s="350">
        <v>41</v>
      </c>
      <c r="AR79" s="350">
        <v>42</v>
      </c>
      <c r="AS79" s="350">
        <v>43</v>
      </c>
      <c r="AT79" s="350">
        <v>44</v>
      </c>
      <c r="AU79" s="350">
        <v>45</v>
      </c>
      <c r="AV79" s="350">
        <v>46</v>
      </c>
      <c r="AW79" s="350">
        <v>47</v>
      </c>
      <c r="AX79" s="350">
        <v>48</v>
      </c>
      <c r="AY79" s="350">
        <v>49</v>
      </c>
    </row>
    <row r="80" spans="1:53" x14ac:dyDescent="0.25">
      <c r="A80" s="339" t="s">
        <v>252</v>
      </c>
      <c r="B80" s="324">
        <v>2024</v>
      </c>
      <c r="C80" s="324">
        <v>2025</v>
      </c>
      <c r="D80" s="324">
        <v>2026</v>
      </c>
      <c r="E80" s="324">
        <v>2027</v>
      </c>
      <c r="F80" s="324">
        <v>2028</v>
      </c>
      <c r="G80" s="324">
        <v>2029</v>
      </c>
      <c r="H80" s="324">
        <v>2030</v>
      </c>
      <c r="I80" s="324">
        <v>2031</v>
      </c>
      <c r="J80" s="324">
        <v>2032</v>
      </c>
      <c r="K80" s="324">
        <v>2033</v>
      </c>
      <c r="L80" s="324">
        <v>2034</v>
      </c>
      <c r="M80" s="324">
        <v>2035</v>
      </c>
      <c r="N80" s="324">
        <v>2036</v>
      </c>
      <c r="O80" s="324">
        <v>2037</v>
      </c>
      <c r="P80" s="324">
        <v>2038</v>
      </c>
      <c r="Q80" s="324">
        <v>2039</v>
      </c>
      <c r="R80" s="324">
        <v>2040</v>
      </c>
      <c r="S80" s="324">
        <v>2041</v>
      </c>
      <c r="T80" s="324">
        <v>2042</v>
      </c>
      <c r="U80" s="324">
        <v>2043</v>
      </c>
      <c r="V80" s="324">
        <v>2044</v>
      </c>
      <c r="W80" s="324">
        <v>2045</v>
      </c>
      <c r="X80" s="324">
        <v>2046</v>
      </c>
      <c r="Y80" s="324">
        <v>2047</v>
      </c>
      <c r="Z80" s="324">
        <v>2048</v>
      </c>
      <c r="AA80" s="324">
        <v>2049</v>
      </c>
      <c r="AB80" s="324">
        <v>2050</v>
      </c>
      <c r="AC80" s="324">
        <v>2051</v>
      </c>
      <c r="AD80" s="324">
        <v>2052</v>
      </c>
      <c r="AE80" s="324">
        <v>2053</v>
      </c>
      <c r="AF80" s="324">
        <v>2054</v>
      </c>
      <c r="AG80" s="324">
        <v>2055</v>
      </c>
      <c r="AH80" s="324">
        <v>2056</v>
      </c>
      <c r="AI80" s="324">
        <v>2057</v>
      </c>
      <c r="AJ80" s="324">
        <v>2058</v>
      </c>
      <c r="AK80" s="324">
        <v>2059</v>
      </c>
      <c r="AL80" s="324">
        <v>2060</v>
      </c>
      <c r="AM80" s="324">
        <v>2061</v>
      </c>
      <c r="AN80" s="324">
        <v>2062</v>
      </c>
      <c r="AO80" s="324">
        <v>2063</v>
      </c>
      <c r="AP80" s="324">
        <v>2064</v>
      </c>
      <c r="AQ80" s="324">
        <v>2065</v>
      </c>
      <c r="AR80" s="324">
        <v>2066</v>
      </c>
      <c r="AS80" s="324">
        <v>2067</v>
      </c>
      <c r="AT80" s="324">
        <v>2068</v>
      </c>
      <c r="AU80" s="324">
        <v>2069</v>
      </c>
      <c r="AV80" s="324">
        <v>2070</v>
      </c>
      <c r="AW80" s="324">
        <v>2071</v>
      </c>
      <c r="AX80" s="324">
        <v>2072</v>
      </c>
      <c r="AY80" s="324">
        <v>2073</v>
      </c>
      <c r="AZ80" s="324">
        <v>2074</v>
      </c>
      <c r="BA80" s="324">
        <v>2075</v>
      </c>
    </row>
    <row r="81" spans="1:53" s="330" customFormat="1" ht="14.25" x14ac:dyDescent="0.25">
      <c r="A81" s="341" t="s">
        <v>541</v>
      </c>
      <c r="B81" s="342">
        <v>8225881.6685391124</v>
      </c>
      <c r="C81" s="342">
        <v>-161291.79742233554</v>
      </c>
      <c r="D81" s="342">
        <v>-161291.79742233554</v>
      </c>
      <c r="E81" s="342">
        <v>-161291.79742233554</v>
      </c>
      <c r="F81" s="342">
        <v>-161291.79742233554</v>
      </c>
      <c r="G81" s="342">
        <v>-161291.79742233554</v>
      </c>
      <c r="H81" s="342">
        <v>-161291.79742233554</v>
      </c>
      <c r="I81" s="342">
        <v>-161291.79742233554</v>
      </c>
      <c r="J81" s="342">
        <v>-161291.79742233554</v>
      </c>
      <c r="K81" s="342">
        <v>-161291.79742233554</v>
      </c>
      <c r="L81" s="342">
        <v>-161291.79742233554</v>
      </c>
      <c r="M81" s="342">
        <v>-161291.79742233554</v>
      </c>
      <c r="N81" s="342">
        <v>-161291.79742233554</v>
      </c>
      <c r="O81" s="342">
        <v>-161291.79742233554</v>
      </c>
      <c r="P81" s="342">
        <v>-161291.79742233554</v>
      </c>
      <c r="Q81" s="342">
        <v>-161291.79742233554</v>
      </c>
      <c r="R81" s="342">
        <v>-161291.79742233554</v>
      </c>
      <c r="S81" s="342">
        <v>-161291.79742233554</v>
      </c>
      <c r="T81" s="342">
        <v>-161291.79742233554</v>
      </c>
      <c r="U81" s="342">
        <v>-161291.79742233554</v>
      </c>
      <c r="V81" s="342">
        <v>-161291.79742233554</v>
      </c>
      <c r="W81" s="342">
        <v>-161291.79742233554</v>
      </c>
      <c r="X81" s="342">
        <v>-161291.79742233554</v>
      </c>
      <c r="Y81" s="342">
        <v>-161291.79742233554</v>
      </c>
      <c r="Z81" s="342">
        <v>-161291.79742233554</v>
      </c>
      <c r="AA81" s="342">
        <v>-161291.79742233554</v>
      </c>
      <c r="AB81" s="342">
        <v>-161291.79742233554</v>
      </c>
      <c r="AC81" s="342">
        <v>-161291.79742233554</v>
      </c>
      <c r="AD81" s="342">
        <v>-161291.79742233554</v>
      </c>
      <c r="AE81" s="342">
        <v>-161291.79742233554</v>
      </c>
      <c r="AF81" s="342">
        <v>-161291.79742233554</v>
      </c>
      <c r="AG81" s="342">
        <v>-161291.79742233554</v>
      </c>
      <c r="AH81" s="342">
        <v>-161291.79742233554</v>
      </c>
      <c r="AI81" s="342">
        <v>-161291.79742233554</v>
      </c>
      <c r="AJ81" s="342">
        <v>-161291.79742233554</v>
      </c>
      <c r="AK81" s="342">
        <v>-161291.79742233554</v>
      </c>
      <c r="AL81" s="342">
        <v>-161291.79742233554</v>
      </c>
      <c r="AM81" s="342">
        <v>-161291.79742233554</v>
      </c>
      <c r="AN81" s="342">
        <v>-161291.79742233554</v>
      </c>
      <c r="AO81" s="342">
        <v>-161291.79742233554</v>
      </c>
      <c r="AP81" s="342">
        <v>-161291.79742233554</v>
      </c>
      <c r="AQ81" s="342">
        <v>-161291.79742233554</v>
      </c>
      <c r="AR81" s="342">
        <v>-161291.79742233554</v>
      </c>
      <c r="AS81" s="342">
        <v>-161291.79742233554</v>
      </c>
      <c r="AT81" s="342">
        <v>-161291.79742233554</v>
      </c>
      <c r="AU81" s="342">
        <v>-161291.79742233554</v>
      </c>
      <c r="AV81" s="342">
        <v>-161291.79742233554</v>
      </c>
      <c r="AW81" s="342">
        <v>-161291.79742233554</v>
      </c>
      <c r="AX81" s="342">
        <v>-161291.79742233554</v>
      </c>
      <c r="AY81" s="342">
        <v>-161291.79742233554</v>
      </c>
      <c r="AZ81" s="342">
        <v>-161291.79742233554</v>
      </c>
      <c r="BA81" s="342">
        <v>-161291.79742233554</v>
      </c>
    </row>
    <row r="82" spans="1:53" x14ac:dyDescent="0.25">
      <c r="A82" s="345" t="s">
        <v>251</v>
      </c>
      <c r="B82" s="344">
        <v>0</v>
      </c>
      <c r="C82" s="344">
        <v>161291.79742233554</v>
      </c>
      <c r="D82" s="344">
        <v>161291.79742233554</v>
      </c>
      <c r="E82" s="344">
        <v>161291.79742233554</v>
      </c>
      <c r="F82" s="344">
        <v>161291.79742233554</v>
      </c>
      <c r="G82" s="344">
        <v>161291.79742233554</v>
      </c>
      <c r="H82" s="344">
        <v>161291.79742233554</v>
      </c>
      <c r="I82" s="344">
        <v>161291.79742233554</v>
      </c>
      <c r="J82" s="344">
        <v>161291.79742233554</v>
      </c>
      <c r="K82" s="344">
        <v>161291.79742233554</v>
      </c>
      <c r="L82" s="344">
        <v>161291.79742233554</v>
      </c>
      <c r="M82" s="344">
        <v>161291.79742233554</v>
      </c>
      <c r="N82" s="344">
        <v>161291.79742233554</v>
      </c>
      <c r="O82" s="344">
        <v>161291.79742233554</v>
      </c>
      <c r="P82" s="344">
        <v>161291.79742233554</v>
      </c>
      <c r="Q82" s="344">
        <v>161291.79742233554</v>
      </c>
      <c r="R82" s="344">
        <v>161291.79742233554</v>
      </c>
      <c r="S82" s="344">
        <v>161291.79742233554</v>
      </c>
      <c r="T82" s="344">
        <v>161291.79742233554</v>
      </c>
      <c r="U82" s="344">
        <v>161291.79742233554</v>
      </c>
      <c r="V82" s="344">
        <v>161291.79742233554</v>
      </c>
      <c r="W82" s="344">
        <v>161291.79742233554</v>
      </c>
      <c r="X82" s="344">
        <v>161291.79742233554</v>
      </c>
      <c r="Y82" s="344">
        <v>161291.79742233554</v>
      </c>
      <c r="Z82" s="344">
        <v>161291.79742233554</v>
      </c>
      <c r="AA82" s="344">
        <v>161291.79742233554</v>
      </c>
      <c r="AB82" s="344">
        <v>161291.79742233554</v>
      </c>
      <c r="AC82" s="344">
        <v>161291.79742233554</v>
      </c>
      <c r="AD82" s="344">
        <v>161291.79742233554</v>
      </c>
      <c r="AE82" s="344">
        <v>161291.79742233554</v>
      </c>
      <c r="AF82" s="344">
        <v>161291.79742233554</v>
      </c>
      <c r="AG82" s="344">
        <v>161291.79742233554</v>
      </c>
      <c r="AH82" s="344">
        <v>161291.79742233554</v>
      </c>
      <c r="AI82" s="344">
        <v>161291.79742233554</v>
      </c>
      <c r="AJ82" s="344">
        <v>161291.79742233554</v>
      </c>
      <c r="AK82" s="344">
        <v>161291.79742233554</v>
      </c>
      <c r="AL82" s="344">
        <v>161291.79742233554</v>
      </c>
      <c r="AM82" s="344">
        <v>161291.79742233554</v>
      </c>
      <c r="AN82" s="344">
        <v>161291.79742233554</v>
      </c>
      <c r="AO82" s="344">
        <v>161291.79742233554</v>
      </c>
      <c r="AP82" s="344">
        <v>161291.79742233554</v>
      </c>
      <c r="AQ82" s="344">
        <v>161291.79742233554</v>
      </c>
      <c r="AR82" s="344">
        <v>161291.79742233554</v>
      </c>
      <c r="AS82" s="344">
        <v>161291.79742233554</v>
      </c>
      <c r="AT82" s="344">
        <v>161291.79742233554</v>
      </c>
      <c r="AU82" s="344">
        <v>161291.79742233554</v>
      </c>
      <c r="AV82" s="344">
        <v>161291.79742233554</v>
      </c>
      <c r="AW82" s="344">
        <v>161291.79742233554</v>
      </c>
      <c r="AX82" s="344">
        <v>161291.79742233554</v>
      </c>
      <c r="AY82" s="344">
        <v>161291.79742233554</v>
      </c>
      <c r="AZ82" s="344">
        <v>161291.79742233554</v>
      </c>
      <c r="BA82" s="344">
        <v>161291.79742233554</v>
      </c>
    </row>
    <row r="83" spans="1:53" x14ac:dyDescent="0.25">
      <c r="A83" s="345" t="s">
        <v>453</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250</v>
      </c>
      <c r="B84" s="344">
        <v>0</v>
      </c>
      <c r="C84" s="344">
        <v>0</v>
      </c>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t="e">
        <v>#REF!</v>
      </c>
    </row>
    <row r="85" spans="1:53" x14ac:dyDescent="0.25">
      <c r="A85" s="345" t="s">
        <v>454</v>
      </c>
      <c r="B85" s="352">
        <v>0</v>
      </c>
      <c r="C85" s="352">
        <v>0</v>
      </c>
      <c r="D85" s="352">
        <v>0</v>
      </c>
      <c r="E85" s="352">
        <v>0</v>
      </c>
      <c r="F85" s="352">
        <v>0</v>
      </c>
      <c r="G85" s="352">
        <v>0</v>
      </c>
      <c r="H85" s="352">
        <v>0</v>
      </c>
      <c r="I85" s="352">
        <v>0</v>
      </c>
      <c r="J85" s="352">
        <v>0</v>
      </c>
      <c r="K85" s="352">
        <v>0</v>
      </c>
      <c r="L85" s="352">
        <v>0</v>
      </c>
      <c r="M85" s="352">
        <v>0</v>
      </c>
      <c r="N85" s="352">
        <v>0</v>
      </c>
      <c r="O85" s="352">
        <v>0</v>
      </c>
      <c r="P85" s="352">
        <v>0</v>
      </c>
      <c r="Q85" s="352">
        <v>0</v>
      </c>
      <c r="R85" s="352">
        <v>0</v>
      </c>
      <c r="S85" s="352">
        <v>0</v>
      </c>
      <c r="T85" s="352">
        <v>0</v>
      </c>
      <c r="U85" s="352">
        <v>0</v>
      </c>
      <c r="V85" s="352">
        <v>0</v>
      </c>
      <c r="W85" s="352">
        <v>0</v>
      </c>
      <c r="X85" s="352">
        <v>0</v>
      </c>
      <c r="Y85" s="352">
        <v>0</v>
      </c>
      <c r="Z85" s="352">
        <v>0</v>
      </c>
      <c r="AA85" s="352">
        <v>0</v>
      </c>
      <c r="AB85" s="352">
        <v>0</v>
      </c>
      <c r="AC85" s="352">
        <v>0</v>
      </c>
      <c r="AD85" s="352">
        <v>0</v>
      </c>
      <c r="AE85" s="352">
        <v>0</v>
      </c>
      <c r="AF85" s="352">
        <v>0</v>
      </c>
      <c r="AG85" s="352">
        <v>0</v>
      </c>
      <c r="AH85" s="352">
        <v>0</v>
      </c>
      <c r="AI85" s="352">
        <v>0</v>
      </c>
      <c r="AJ85" s="352">
        <v>0</v>
      </c>
      <c r="AK85" s="352">
        <v>0</v>
      </c>
      <c r="AL85" s="352">
        <v>0</v>
      </c>
      <c r="AM85" s="352">
        <v>0</v>
      </c>
      <c r="AN85" s="352">
        <v>0</v>
      </c>
      <c r="AO85" s="352">
        <v>0</v>
      </c>
      <c r="AP85" s="352">
        <v>0</v>
      </c>
      <c r="AQ85" s="352">
        <v>0</v>
      </c>
      <c r="AR85" s="352">
        <v>0</v>
      </c>
      <c r="AS85" s="352">
        <v>0</v>
      </c>
      <c r="AT85" s="352">
        <v>0</v>
      </c>
      <c r="AU85" s="352">
        <v>0</v>
      </c>
      <c r="AV85" s="352">
        <v>0</v>
      </c>
      <c r="AW85" s="352">
        <v>0</v>
      </c>
      <c r="AX85" s="352">
        <v>0</v>
      </c>
      <c r="AY85" s="352">
        <v>0</v>
      </c>
      <c r="AZ85" s="352">
        <v>0</v>
      </c>
      <c r="BA85" s="352">
        <v>0</v>
      </c>
    </row>
    <row r="86" spans="1:53" x14ac:dyDescent="0.25">
      <c r="A86" s="345" t="s">
        <v>455</v>
      </c>
      <c r="B86" s="344">
        <v>0</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0</v>
      </c>
      <c r="X86" s="344">
        <v>0</v>
      </c>
      <c r="Y86" s="344">
        <v>0</v>
      </c>
      <c r="Z86" s="344">
        <v>0</v>
      </c>
      <c r="AA86" s="344">
        <v>0</v>
      </c>
      <c r="AB86" s="344">
        <v>0</v>
      </c>
      <c r="AC86" s="344">
        <v>0</v>
      </c>
      <c r="AD86" s="344">
        <v>0</v>
      </c>
      <c r="AE86" s="344">
        <v>0</v>
      </c>
      <c r="AF86" s="344">
        <v>0</v>
      </c>
      <c r="AG86" s="344">
        <v>0</v>
      </c>
      <c r="AH86" s="344">
        <v>0</v>
      </c>
      <c r="AI86" s="344">
        <v>0</v>
      </c>
      <c r="AJ86" s="344">
        <v>0</v>
      </c>
      <c r="AK86" s="344">
        <v>0</v>
      </c>
      <c r="AL86" s="344">
        <v>0</v>
      </c>
      <c r="AM86" s="344">
        <v>0</v>
      </c>
      <c r="AN86" s="344">
        <v>0</v>
      </c>
      <c r="AO86" s="344">
        <v>0</v>
      </c>
      <c r="AP86" s="344">
        <v>0</v>
      </c>
      <c r="AQ86" s="344">
        <v>0</v>
      </c>
      <c r="AR86" s="344">
        <v>0</v>
      </c>
      <c r="AS86" s="344">
        <v>0</v>
      </c>
      <c r="AT86" s="344">
        <v>0</v>
      </c>
      <c r="AU86" s="344">
        <v>0</v>
      </c>
      <c r="AV86" s="344">
        <v>0</v>
      </c>
      <c r="AW86" s="344">
        <v>0</v>
      </c>
      <c r="AX86" s="344">
        <v>0</v>
      </c>
      <c r="AY86" s="344">
        <v>0</v>
      </c>
      <c r="AZ86" s="344">
        <v>0</v>
      </c>
      <c r="BA86" s="344">
        <v>0</v>
      </c>
    </row>
    <row r="87" spans="1:53" x14ac:dyDescent="0.25">
      <c r="A87" s="345" t="s">
        <v>249</v>
      </c>
      <c r="B87" s="344">
        <v>-8225881.6685391124</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x14ac:dyDescent="0.25">
      <c r="A88" s="345" t="s">
        <v>456</v>
      </c>
      <c r="B88" s="344">
        <v>0</v>
      </c>
      <c r="C88" s="344">
        <v>0</v>
      </c>
      <c r="D88" s="344">
        <v>0</v>
      </c>
      <c r="E88" s="344">
        <v>0</v>
      </c>
      <c r="F88" s="344">
        <v>0</v>
      </c>
      <c r="G88" s="344">
        <v>0</v>
      </c>
      <c r="H88" s="344">
        <v>0</v>
      </c>
      <c r="I88" s="344">
        <v>0</v>
      </c>
      <c r="J88" s="344">
        <v>0</v>
      </c>
      <c r="K88" s="344">
        <v>0</v>
      </c>
      <c r="L88" s="344">
        <v>0</v>
      </c>
      <c r="M88" s="344">
        <v>0</v>
      </c>
      <c r="N88" s="344">
        <v>0</v>
      </c>
      <c r="O88" s="344">
        <v>0</v>
      </c>
      <c r="P88" s="344">
        <v>0</v>
      </c>
      <c r="Q88" s="344">
        <v>0</v>
      </c>
      <c r="R88" s="344">
        <v>0</v>
      </c>
      <c r="S88" s="344">
        <v>0</v>
      </c>
      <c r="T88" s="344">
        <v>0</v>
      </c>
      <c r="U88" s="344">
        <v>0</v>
      </c>
      <c r="V88" s="344">
        <v>0</v>
      </c>
      <c r="W88" s="344">
        <v>0</v>
      </c>
      <c r="X88" s="344">
        <v>0</v>
      </c>
      <c r="Y88" s="344">
        <v>0</v>
      </c>
      <c r="Z88" s="344">
        <v>0</v>
      </c>
      <c r="AA88" s="344">
        <v>0</v>
      </c>
      <c r="AB88" s="344">
        <v>0</v>
      </c>
      <c r="AC88" s="344">
        <v>0</v>
      </c>
      <c r="AD88" s="344">
        <v>0</v>
      </c>
      <c r="AE88" s="344">
        <v>0</v>
      </c>
      <c r="AF88" s="344">
        <v>0</v>
      </c>
      <c r="AG88" s="344">
        <v>0</v>
      </c>
      <c r="AH88" s="344">
        <v>0</v>
      </c>
      <c r="AI88" s="344">
        <v>0</v>
      </c>
      <c r="AJ88" s="344">
        <v>0</v>
      </c>
      <c r="AK88" s="344">
        <v>0</v>
      </c>
      <c r="AL88" s="344">
        <v>0</v>
      </c>
      <c r="AM88" s="344">
        <v>0</v>
      </c>
      <c r="AN88" s="344">
        <v>0</v>
      </c>
      <c r="AO88" s="344">
        <v>0</v>
      </c>
      <c r="AP88" s="344">
        <v>0</v>
      </c>
      <c r="AQ88" s="344">
        <v>0</v>
      </c>
      <c r="AR88" s="344">
        <v>0</v>
      </c>
      <c r="AS88" s="344">
        <v>0</v>
      </c>
      <c r="AT88" s="344">
        <v>0</v>
      </c>
      <c r="AU88" s="344">
        <v>0</v>
      </c>
      <c r="AV88" s="344">
        <v>0</v>
      </c>
      <c r="AW88" s="344">
        <v>0</v>
      </c>
      <c r="AX88" s="344">
        <v>0</v>
      </c>
      <c r="AY88" s="344">
        <v>0</v>
      </c>
      <c r="AZ88" s="344">
        <v>0</v>
      </c>
      <c r="BA88" s="344">
        <v>0</v>
      </c>
    </row>
    <row r="89" spans="1:53" s="330" customFormat="1" ht="14.25" x14ac:dyDescent="0.25">
      <c r="A89" s="353" t="s">
        <v>248</v>
      </c>
      <c r="B89" s="342">
        <v>0</v>
      </c>
      <c r="C89" s="342">
        <v>0</v>
      </c>
      <c r="D89" s="342">
        <v>0</v>
      </c>
      <c r="E89" s="342">
        <v>0</v>
      </c>
      <c r="F89" s="342">
        <v>0</v>
      </c>
      <c r="G89" s="342">
        <v>0</v>
      </c>
      <c r="H89" s="342">
        <v>0</v>
      </c>
      <c r="I89" s="342">
        <v>0</v>
      </c>
      <c r="J89" s="342">
        <v>0</v>
      </c>
      <c r="K89" s="342">
        <v>0</v>
      </c>
      <c r="L89" s="342">
        <v>0</v>
      </c>
      <c r="M89" s="342">
        <v>0</v>
      </c>
      <c r="N89" s="342">
        <v>0</v>
      </c>
      <c r="O89" s="342">
        <v>0</v>
      </c>
      <c r="P89" s="342">
        <v>0</v>
      </c>
      <c r="Q89" s="342">
        <v>0</v>
      </c>
      <c r="R89" s="342">
        <v>0</v>
      </c>
      <c r="S89" s="342">
        <v>0</v>
      </c>
      <c r="T89" s="342">
        <v>0</v>
      </c>
      <c r="U89" s="342">
        <v>0</v>
      </c>
      <c r="V89" s="342">
        <v>0</v>
      </c>
      <c r="W89" s="342">
        <v>0</v>
      </c>
      <c r="X89" s="342">
        <v>0</v>
      </c>
      <c r="Y89" s="342">
        <v>0</v>
      </c>
      <c r="Z89" s="342">
        <v>0</v>
      </c>
      <c r="AA89" s="342">
        <v>0</v>
      </c>
      <c r="AB89" s="342">
        <v>0</v>
      </c>
      <c r="AC89" s="342">
        <v>0</v>
      </c>
      <c r="AD89" s="342">
        <v>0</v>
      </c>
      <c r="AE89" s="342">
        <v>0</v>
      </c>
      <c r="AF89" s="342">
        <v>0</v>
      </c>
      <c r="AG89" s="342">
        <v>0</v>
      </c>
      <c r="AH89" s="342">
        <v>0</v>
      </c>
      <c r="AI89" s="342">
        <v>0</v>
      </c>
      <c r="AJ89" s="342">
        <v>0</v>
      </c>
      <c r="AK89" s="342">
        <v>0</v>
      </c>
      <c r="AL89" s="342">
        <v>0</v>
      </c>
      <c r="AM89" s="342">
        <v>0</v>
      </c>
      <c r="AN89" s="342">
        <v>0</v>
      </c>
      <c r="AO89" s="342">
        <v>0</v>
      </c>
      <c r="AP89" s="342">
        <v>0</v>
      </c>
      <c r="AQ89" s="342">
        <v>0</v>
      </c>
      <c r="AR89" s="342">
        <v>0</v>
      </c>
      <c r="AS89" s="342">
        <v>0</v>
      </c>
      <c r="AT89" s="342">
        <v>0</v>
      </c>
      <c r="AU89" s="342">
        <v>0</v>
      </c>
      <c r="AV89" s="342">
        <v>0</v>
      </c>
      <c r="AW89" s="342">
        <v>0</v>
      </c>
      <c r="AX89" s="342">
        <v>0</v>
      </c>
      <c r="AY89" s="342">
        <v>0</v>
      </c>
      <c r="AZ89" s="342">
        <v>0</v>
      </c>
      <c r="BA89" s="342" t="e">
        <v>#REF!</v>
      </c>
    </row>
    <row r="90" spans="1:53" s="330" customFormat="1" ht="14.25" x14ac:dyDescent="0.25">
      <c r="A90" s="353" t="s">
        <v>542</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t="e">
        <v>#REF!</v>
      </c>
    </row>
    <row r="91" spans="1:53" x14ac:dyDescent="0.25">
      <c r="A91" s="354" t="s">
        <v>247</v>
      </c>
      <c r="B91" s="355">
        <v>1</v>
      </c>
      <c r="C91" s="355">
        <v>0.88105726872246692</v>
      </c>
      <c r="D91" s="355">
        <v>0.77626191076869333</v>
      </c>
      <c r="E91" s="355">
        <v>0.68393119891514842</v>
      </c>
      <c r="F91" s="355">
        <v>0.60258255411026285</v>
      </c>
      <c r="G91" s="355">
        <v>0.53090973930419638</v>
      </c>
      <c r="H91" s="355">
        <v>0.4677618848495122</v>
      </c>
      <c r="I91" s="355">
        <v>0.41212500867798435</v>
      </c>
      <c r="J91" s="355">
        <v>0.3631057345180479</v>
      </c>
      <c r="K91" s="355">
        <v>0.31991694671193649</v>
      </c>
      <c r="L91" s="355">
        <v>0.28186515128804979</v>
      </c>
      <c r="M91" s="355">
        <v>0.24833934034189409</v>
      </c>
      <c r="N91" s="355">
        <v>0.21880118091796832</v>
      </c>
      <c r="O91" s="355">
        <v>0.19277637085283555</v>
      </c>
      <c r="P91" s="355">
        <v>0.16984702277782865</v>
      </c>
      <c r="Q91" s="355">
        <v>0.14964495398927638</v>
      </c>
      <c r="R91" s="355">
        <v>0.13184577443989109</v>
      </c>
      <c r="S91" s="355">
        <v>0.11616367792060887</v>
      </c>
      <c r="T91" s="355">
        <v>0.102346852793488</v>
      </c>
      <c r="U91" s="355">
        <v>9.0173438584570942E-2</v>
      </c>
      <c r="V91" s="355">
        <v>7.9447963510635183E-2</v>
      </c>
      <c r="W91" s="355">
        <v>6.999820573624245E-2</v>
      </c>
      <c r="X91" s="355">
        <v>6.1672427961447097E-2</v>
      </c>
      <c r="Y91" s="355">
        <v>5.4336940935195678E-2</v>
      </c>
      <c r="Z91" s="355">
        <v>4.7873956771097514E-2</v>
      </c>
      <c r="AA91" s="355">
        <v>4.2179697595680632E-2</v>
      </c>
      <c r="AB91" s="355">
        <v>3.7162729159189986E-2</v>
      </c>
      <c r="AC91" s="355">
        <v>3.2742492651268711E-2</v>
      </c>
      <c r="AD91" s="355">
        <v>2.8848011146492256E-2</v>
      </c>
      <c r="AE91" s="355">
        <v>2.5416749908803746E-2</v>
      </c>
      <c r="AF91" s="355">
        <v>2.239361225445264E-2</v>
      </c>
      <c r="AG91" s="355">
        <v>1.9730054849738013E-2</v>
      </c>
      <c r="AH91" s="355">
        <v>1.7383308237654636E-2</v>
      </c>
      <c r="AI91" s="355">
        <v>1.5315690077228756E-2</v>
      </c>
      <c r="AJ91" s="355">
        <v>1.3494000068042956E-2</v>
      </c>
      <c r="AK91" s="355">
        <v>1.1888986844090711E-2</v>
      </c>
      <c r="AL91" s="355">
        <v>1.0474878276731903E-2</v>
      </c>
      <c r="AM91" s="355">
        <v>9.228967644697713E-3</v>
      </c>
      <c r="AN91" s="355">
        <v>8.1312490261653842E-3</v>
      </c>
      <c r="AO91" s="355">
        <v>7.1640960582954934E-3</v>
      </c>
      <c r="AP91" s="355">
        <v>6.3119789059872195E-3</v>
      </c>
      <c r="AQ91" s="355">
        <v>5.5612148951429243E-3</v>
      </c>
      <c r="AR91" s="355">
        <v>4.8997488062933253E-3</v>
      </c>
      <c r="AS91" s="355">
        <v>4.3169593006989653E-3</v>
      </c>
      <c r="AT91" s="355">
        <v>3.8034883706598811E-3</v>
      </c>
      <c r="AU91" s="355">
        <v>3.3510910754712612E-3</v>
      </c>
      <c r="AV91" s="355">
        <v>2.9525031501949437E-3</v>
      </c>
      <c r="AW91" s="355">
        <v>2.6013243614052368E-3</v>
      </c>
      <c r="AX91" s="355">
        <v>2.2919157369209139E-3</v>
      </c>
      <c r="AY91" s="355">
        <v>2.0193090193135802E-3</v>
      </c>
      <c r="AZ91" s="355">
        <v>1.7791268892630662E-3</v>
      </c>
      <c r="BA91" s="355">
        <v>1.5675126777648163E-3</v>
      </c>
    </row>
    <row r="92" spans="1:53" s="330" customFormat="1" ht="14.25" x14ac:dyDescent="0.25">
      <c r="A92" s="356" t="s">
        <v>543</v>
      </c>
      <c r="B92" s="357">
        <v>0</v>
      </c>
      <c r="C92" s="357">
        <v>0</v>
      </c>
      <c r="D92" s="357">
        <v>0</v>
      </c>
      <c r="E92" s="357">
        <v>0</v>
      </c>
      <c r="F92" s="357">
        <v>0</v>
      </c>
      <c r="G92" s="357">
        <v>0</v>
      </c>
      <c r="H92" s="357">
        <v>0</v>
      </c>
      <c r="I92" s="357">
        <v>0</v>
      </c>
      <c r="J92" s="357">
        <v>0</v>
      </c>
      <c r="K92" s="357">
        <v>0</v>
      </c>
      <c r="L92" s="357">
        <v>0</v>
      </c>
      <c r="M92" s="357">
        <v>0</v>
      </c>
      <c r="N92" s="357">
        <v>0</v>
      </c>
      <c r="O92" s="357">
        <v>0</v>
      </c>
      <c r="P92" s="357">
        <v>0</v>
      </c>
      <c r="Q92" s="357">
        <v>0</v>
      </c>
      <c r="R92" s="357">
        <v>0</v>
      </c>
      <c r="S92" s="357">
        <v>0</v>
      </c>
      <c r="T92" s="357">
        <v>0</v>
      </c>
      <c r="U92" s="357">
        <v>0</v>
      </c>
      <c r="V92" s="357">
        <v>0</v>
      </c>
      <c r="W92" s="357">
        <v>0</v>
      </c>
      <c r="X92" s="357">
        <v>0</v>
      </c>
      <c r="Y92" s="357">
        <v>0</v>
      </c>
      <c r="Z92" s="357">
        <v>0</v>
      </c>
      <c r="AA92" s="357">
        <v>0</v>
      </c>
      <c r="AB92" s="357">
        <v>0</v>
      </c>
      <c r="AC92" s="357">
        <v>0</v>
      </c>
      <c r="AD92" s="357">
        <v>0</v>
      </c>
      <c r="AE92" s="357">
        <v>0</v>
      </c>
      <c r="AF92" s="357">
        <v>0</v>
      </c>
      <c r="AG92" s="357">
        <v>0</v>
      </c>
      <c r="AH92" s="357">
        <v>0</v>
      </c>
      <c r="AI92" s="357">
        <v>0</v>
      </c>
      <c r="AJ92" s="357">
        <v>0</v>
      </c>
      <c r="AK92" s="357">
        <v>0</v>
      </c>
      <c r="AL92" s="357">
        <v>0</v>
      </c>
      <c r="AM92" s="357">
        <v>0</v>
      </c>
      <c r="AN92" s="357">
        <v>0</v>
      </c>
      <c r="AO92" s="357">
        <v>0</v>
      </c>
      <c r="AP92" s="357">
        <v>0</v>
      </c>
      <c r="AQ92" s="357">
        <v>0</v>
      </c>
      <c r="AR92" s="357">
        <v>0</v>
      </c>
      <c r="AS92" s="357">
        <v>0</v>
      </c>
      <c r="AT92" s="357">
        <v>0</v>
      </c>
      <c r="AU92" s="357">
        <v>0</v>
      </c>
      <c r="AV92" s="357">
        <v>0</v>
      </c>
      <c r="AW92" s="357">
        <v>0</v>
      </c>
      <c r="AX92" s="357">
        <v>0</v>
      </c>
      <c r="AY92" s="357">
        <v>0</v>
      </c>
      <c r="AZ92" s="357">
        <v>0</v>
      </c>
      <c r="BA92" s="357" t="e">
        <v>#REF!</v>
      </c>
    </row>
    <row r="93" spans="1:53" s="330" customFormat="1" ht="14.25" x14ac:dyDescent="0.25">
      <c r="A93" s="356" t="s">
        <v>544</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t="e">
        <v>#REF!</v>
      </c>
    </row>
    <row r="94" spans="1:53" s="330" customFormat="1" ht="14.25" x14ac:dyDescent="0.25">
      <c r="A94" s="356" t="s">
        <v>545</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30" customFormat="1" ht="14.25" x14ac:dyDescent="0.25">
      <c r="A95" s="356" t="s">
        <v>546</v>
      </c>
      <c r="B95" s="359">
        <v>0</v>
      </c>
      <c r="C95" s="359">
        <v>0</v>
      </c>
      <c r="D95" s="359">
        <v>0</v>
      </c>
      <c r="E95" s="359">
        <v>0</v>
      </c>
      <c r="F95" s="359">
        <v>0</v>
      </c>
      <c r="G95" s="359">
        <v>0</v>
      </c>
      <c r="H95" s="359">
        <v>0</v>
      </c>
      <c r="I95" s="359">
        <v>0</v>
      </c>
      <c r="J95" s="359">
        <v>0</v>
      </c>
      <c r="K95" s="359">
        <v>0</v>
      </c>
      <c r="L95" s="359">
        <v>0</v>
      </c>
      <c r="M95" s="359">
        <v>0</v>
      </c>
      <c r="N95" s="359">
        <v>0</v>
      </c>
      <c r="O95" s="359">
        <v>0</v>
      </c>
      <c r="P95" s="359">
        <v>0</v>
      </c>
      <c r="Q95" s="359">
        <v>0</v>
      </c>
      <c r="R95" s="359">
        <v>0</v>
      </c>
      <c r="S95" s="359">
        <v>0</v>
      </c>
      <c r="T95" s="359">
        <v>0</v>
      </c>
      <c r="U95" s="359">
        <v>0</v>
      </c>
      <c r="V95" s="359">
        <v>0</v>
      </c>
      <c r="W95" s="359">
        <v>0</v>
      </c>
      <c r="X95" s="359">
        <v>0</v>
      </c>
      <c r="Y95" s="359">
        <v>0</v>
      </c>
      <c r="Z95" s="359">
        <v>0</v>
      </c>
      <c r="AA95" s="359">
        <v>0</v>
      </c>
      <c r="AB95" s="359">
        <v>0</v>
      </c>
      <c r="AC95" s="359">
        <v>0</v>
      </c>
      <c r="AD95" s="359">
        <v>0</v>
      </c>
      <c r="AE95" s="359">
        <v>0</v>
      </c>
      <c r="AF95" s="359">
        <v>0</v>
      </c>
      <c r="AG95" s="359">
        <v>0</v>
      </c>
      <c r="AH95" s="359">
        <v>0</v>
      </c>
      <c r="AI95" s="359">
        <v>0</v>
      </c>
      <c r="AJ95" s="359">
        <v>0</v>
      </c>
      <c r="AK95" s="359">
        <v>0</v>
      </c>
      <c r="AL95" s="359">
        <v>0</v>
      </c>
      <c r="AM95" s="359">
        <v>0</v>
      </c>
      <c r="AN95" s="359">
        <v>0</v>
      </c>
      <c r="AO95" s="359">
        <v>0</v>
      </c>
      <c r="AP95" s="359">
        <v>0</v>
      </c>
      <c r="AQ95" s="359">
        <v>0</v>
      </c>
      <c r="AR95" s="359">
        <v>0</v>
      </c>
      <c r="AS95" s="359">
        <v>0</v>
      </c>
      <c r="AT95" s="359">
        <v>0</v>
      </c>
      <c r="AU95" s="359">
        <v>0</v>
      </c>
      <c r="AV95" s="359">
        <v>0</v>
      </c>
      <c r="AW95" s="359">
        <v>0</v>
      </c>
      <c r="AX95" s="359">
        <v>0</v>
      </c>
      <c r="AY95" s="359">
        <v>0</v>
      </c>
      <c r="AZ95" s="359">
        <v>0</v>
      </c>
      <c r="BA95" s="359" t="e">
        <v>#REF!</v>
      </c>
    </row>
    <row r="96" spans="1:53" s="330" customFormat="1" ht="15" thickBot="1" x14ac:dyDescent="0.3">
      <c r="A96" s="360" t="s">
        <v>547</v>
      </c>
      <c r="B96" s="361">
        <v>0</v>
      </c>
      <c r="C96" s="361">
        <v>0</v>
      </c>
      <c r="D96" s="361">
        <v>0</v>
      </c>
      <c r="E96" s="361">
        <v>0</v>
      </c>
      <c r="F96" s="361">
        <v>0</v>
      </c>
      <c r="G96" s="361">
        <v>0</v>
      </c>
      <c r="H96" s="361">
        <v>0</v>
      </c>
      <c r="I96" s="361">
        <v>0</v>
      </c>
      <c r="J96" s="361">
        <v>0</v>
      </c>
      <c r="K96" s="361">
        <v>0</v>
      </c>
      <c r="L96" s="361">
        <v>0</v>
      </c>
      <c r="M96" s="361">
        <v>0</v>
      </c>
      <c r="N96" s="361">
        <v>0</v>
      </c>
      <c r="O96" s="361">
        <v>0</v>
      </c>
      <c r="P96" s="361">
        <v>0</v>
      </c>
      <c r="Q96" s="361">
        <v>0</v>
      </c>
      <c r="R96" s="361">
        <v>0</v>
      </c>
      <c r="S96" s="361">
        <v>0</v>
      </c>
      <c r="T96" s="361">
        <v>0</v>
      </c>
      <c r="U96" s="361">
        <v>0</v>
      </c>
      <c r="V96" s="361">
        <v>0</v>
      </c>
      <c r="W96" s="361">
        <v>0</v>
      </c>
      <c r="X96" s="361">
        <v>0</v>
      </c>
      <c r="Y96" s="361">
        <v>0</v>
      </c>
      <c r="Z96" s="361">
        <v>0</v>
      </c>
      <c r="AA96" s="361">
        <v>0</v>
      </c>
      <c r="AB96" s="361">
        <v>0</v>
      </c>
      <c r="AC96" s="361">
        <v>0</v>
      </c>
      <c r="AD96" s="361">
        <v>0</v>
      </c>
      <c r="AE96" s="361">
        <v>0</v>
      </c>
      <c r="AF96" s="361">
        <v>0</v>
      </c>
      <c r="AG96" s="361">
        <v>0</v>
      </c>
      <c r="AH96" s="361">
        <v>0</v>
      </c>
      <c r="AI96" s="361">
        <v>0</v>
      </c>
      <c r="AJ96" s="361">
        <v>0</v>
      </c>
      <c r="AK96" s="361">
        <v>0</v>
      </c>
      <c r="AL96" s="361">
        <v>0</v>
      </c>
      <c r="AM96" s="361">
        <v>0</v>
      </c>
      <c r="AN96" s="361">
        <v>0</v>
      </c>
      <c r="AO96" s="361">
        <v>0</v>
      </c>
      <c r="AP96" s="361">
        <v>0</v>
      </c>
      <c r="AQ96" s="361">
        <v>0</v>
      </c>
      <c r="AR96" s="361">
        <v>0</v>
      </c>
      <c r="AS96" s="361">
        <v>0</v>
      </c>
      <c r="AT96" s="361">
        <v>0</v>
      </c>
      <c r="AU96" s="361">
        <v>0</v>
      </c>
      <c r="AV96" s="361">
        <v>0</v>
      </c>
      <c r="AW96" s="361">
        <v>0</v>
      </c>
      <c r="AX96" s="361">
        <v>0</v>
      </c>
      <c r="AY96" s="361">
        <v>0</v>
      </c>
      <c r="AZ96" s="361">
        <v>0</v>
      </c>
      <c r="BA96" s="361" t="e">
        <v>#REF!</v>
      </c>
    </row>
    <row r="97" spans="1:11" x14ac:dyDescent="0.25">
      <c r="C97" s="362"/>
      <c r="D97" s="362"/>
      <c r="E97" s="362"/>
      <c r="F97" s="362"/>
      <c r="G97" s="362"/>
      <c r="H97" s="362"/>
      <c r="I97" s="362"/>
      <c r="J97" s="362"/>
    </row>
    <row r="98" spans="1:11" x14ac:dyDescent="0.25">
      <c r="A98" s="440"/>
      <c r="B98" s="440"/>
      <c r="C98" s="440"/>
      <c r="D98" s="440"/>
      <c r="E98" s="440"/>
      <c r="F98" s="440"/>
      <c r="G98" s="440"/>
      <c r="H98" s="440"/>
      <c r="I98" s="440"/>
      <c r="J98" s="440"/>
      <c r="K98" s="440"/>
    </row>
    <row r="100" spans="1:11" x14ac:dyDescent="0.25">
      <c r="C100" s="362"/>
    </row>
    <row r="102" spans="1:11" x14ac:dyDescent="0.25">
      <c r="C102" s="292" t="s">
        <v>531</v>
      </c>
    </row>
    <row r="103" spans="1:11" ht="27.75" x14ac:dyDescent="0.25">
      <c r="B103" s="363"/>
    </row>
    <row r="104" spans="1:11" ht="27.75" x14ac:dyDescent="0.25">
      <c r="B104" s="363"/>
    </row>
  </sheetData>
  <mergeCells count="14">
    <mergeCell ref="A13:AR13"/>
    <mergeCell ref="A5:AR5"/>
    <mergeCell ref="A7:AR7"/>
    <mergeCell ref="A9:AR9"/>
    <mergeCell ref="A10:AR10"/>
    <mergeCell ref="A12:AR12"/>
    <mergeCell ref="D29:E29"/>
    <mergeCell ref="A98:K98"/>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H42" sqref="H4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5" t="str">
        <f>'1. паспорт местоположение'!A5:C5</f>
        <v>Год раскрытия информации: 2025 год</v>
      </c>
      <c r="B5" s="385"/>
      <c r="C5" s="385"/>
      <c r="D5" s="385"/>
      <c r="E5" s="385"/>
      <c r="F5" s="385"/>
      <c r="G5" s="385"/>
      <c r="H5" s="385"/>
      <c r="I5" s="385"/>
      <c r="J5" s="385"/>
      <c r="K5" s="385"/>
      <c r="L5" s="38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89" t="s">
        <v>8</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91" t="s">
        <v>7</v>
      </c>
      <c r="B10" s="391"/>
      <c r="C10" s="391"/>
      <c r="D10" s="391"/>
      <c r="E10" s="391"/>
      <c r="F10" s="391"/>
      <c r="G10" s="391"/>
      <c r="H10" s="391"/>
      <c r="I10" s="391"/>
      <c r="J10" s="391"/>
      <c r="K10" s="391"/>
      <c r="L10" s="391"/>
    </row>
    <row r="11" spans="1:44" ht="18.75" x14ac:dyDescent="0.25">
      <c r="A11" s="389"/>
      <c r="B11" s="389"/>
      <c r="C11" s="389"/>
      <c r="D11" s="389"/>
      <c r="E11" s="389"/>
      <c r="F11" s="389"/>
      <c r="G11" s="389"/>
      <c r="H11" s="389"/>
      <c r="I11" s="389"/>
      <c r="J11" s="389"/>
      <c r="K11" s="389"/>
      <c r="L11" s="389"/>
    </row>
    <row r="12" spans="1:44" x14ac:dyDescent="0.25">
      <c r="A12" s="390" t="str">
        <f>'1. паспорт местоположение'!A12:C12</f>
        <v>O_TP3300.KL.0016</v>
      </c>
      <c r="B12" s="390"/>
      <c r="C12" s="390"/>
      <c r="D12" s="390"/>
      <c r="E12" s="390"/>
      <c r="F12" s="390"/>
      <c r="G12" s="390"/>
      <c r="H12" s="390"/>
      <c r="I12" s="390"/>
      <c r="J12" s="390"/>
      <c r="K12" s="390"/>
      <c r="L12" s="390"/>
    </row>
    <row r="13" spans="1:44" x14ac:dyDescent="0.25">
      <c r="A13" s="391" t="s">
        <v>6</v>
      </c>
      <c r="B13" s="391"/>
      <c r="C13" s="391"/>
      <c r="D13" s="391"/>
      <c r="E13" s="391"/>
      <c r="F13" s="391"/>
      <c r="G13" s="391"/>
      <c r="H13" s="391"/>
      <c r="I13" s="391"/>
      <c r="J13" s="391"/>
      <c r="K13" s="391"/>
      <c r="L13" s="391"/>
    </row>
    <row r="14" spans="1:44" ht="18.75" x14ac:dyDescent="0.25">
      <c r="A14" s="394"/>
      <c r="B14" s="394"/>
      <c r="C14" s="394"/>
      <c r="D14" s="394"/>
      <c r="E14" s="394"/>
      <c r="F14" s="394"/>
      <c r="G14" s="394"/>
      <c r="H14" s="394"/>
      <c r="I14" s="394"/>
      <c r="J14" s="394"/>
      <c r="K14" s="394"/>
      <c r="L14" s="394"/>
    </row>
    <row r="15" spans="1:44" ht="44.25" customHeight="1" x14ac:dyDescent="0.25">
      <c r="A15" s="448"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48"/>
      <c r="C15" s="448"/>
      <c r="D15" s="448"/>
      <c r="E15" s="448"/>
      <c r="F15" s="448"/>
      <c r="G15" s="448"/>
      <c r="H15" s="448"/>
      <c r="I15" s="448"/>
      <c r="J15" s="448"/>
      <c r="K15" s="448"/>
      <c r="L15" s="448"/>
    </row>
    <row r="16" spans="1:44" x14ac:dyDescent="0.25">
      <c r="A16" s="391" t="s">
        <v>5</v>
      </c>
      <c r="B16" s="391"/>
      <c r="C16" s="391"/>
      <c r="D16" s="391"/>
      <c r="E16" s="391"/>
      <c r="F16" s="391"/>
      <c r="G16" s="391"/>
      <c r="H16" s="391"/>
      <c r="I16" s="391"/>
      <c r="J16" s="391"/>
      <c r="K16" s="391"/>
      <c r="L16" s="391"/>
    </row>
    <row r="17" spans="1:12" ht="15.75" customHeight="1" x14ac:dyDescent="0.25">
      <c r="L17" s="180"/>
    </row>
    <row r="18" spans="1:12" x14ac:dyDescent="0.25">
      <c r="K18" s="181"/>
    </row>
    <row r="19" spans="1:12" ht="15.75" customHeight="1" x14ac:dyDescent="0.25">
      <c r="A19" s="447" t="s">
        <v>401</v>
      </c>
      <c r="B19" s="447"/>
      <c r="C19" s="447"/>
      <c r="D19" s="447"/>
      <c r="E19" s="447"/>
      <c r="F19" s="447"/>
      <c r="G19" s="447"/>
      <c r="H19" s="447"/>
      <c r="I19" s="447"/>
      <c r="J19" s="447"/>
      <c r="K19" s="447"/>
      <c r="L19" s="447"/>
    </row>
    <row r="20" spans="1:12" x14ac:dyDescent="0.25">
      <c r="A20" s="182"/>
      <c r="B20" s="182"/>
      <c r="C20" s="183"/>
      <c r="D20" s="183"/>
      <c r="E20" s="183"/>
      <c r="F20" s="183"/>
      <c r="G20" s="183"/>
      <c r="H20" s="183"/>
      <c r="I20" s="183"/>
      <c r="J20" s="183"/>
      <c r="K20" s="183"/>
      <c r="L20" s="183"/>
    </row>
    <row r="21" spans="1:12" ht="28.5" customHeight="1" x14ac:dyDescent="0.25">
      <c r="A21" s="449" t="s">
        <v>217</v>
      </c>
      <c r="B21" s="449" t="s">
        <v>216</v>
      </c>
      <c r="C21" s="455" t="s">
        <v>335</v>
      </c>
      <c r="D21" s="455"/>
      <c r="E21" s="455"/>
      <c r="F21" s="455"/>
      <c r="G21" s="455"/>
      <c r="H21" s="455"/>
      <c r="I21" s="450" t="s">
        <v>215</v>
      </c>
      <c r="J21" s="452" t="s">
        <v>337</v>
      </c>
      <c r="K21" s="449" t="s">
        <v>214</v>
      </c>
      <c r="L21" s="451" t="s">
        <v>336</v>
      </c>
    </row>
    <row r="22" spans="1:12" ht="58.5" customHeight="1" x14ac:dyDescent="0.25">
      <c r="A22" s="449"/>
      <c r="B22" s="449"/>
      <c r="C22" s="456" t="s">
        <v>1</v>
      </c>
      <c r="D22" s="456"/>
      <c r="E22" s="184"/>
      <c r="F22" s="185"/>
      <c r="G22" s="457" t="s">
        <v>0</v>
      </c>
      <c r="H22" s="458"/>
      <c r="I22" s="450"/>
      <c r="J22" s="453"/>
      <c r="K22" s="449"/>
      <c r="L22" s="451"/>
    </row>
    <row r="23" spans="1:12" ht="47.25" x14ac:dyDescent="0.25">
      <c r="A23" s="449"/>
      <c r="B23" s="449"/>
      <c r="C23" s="186" t="s">
        <v>213</v>
      </c>
      <c r="D23" s="186" t="s">
        <v>212</v>
      </c>
      <c r="E23" s="186" t="s">
        <v>213</v>
      </c>
      <c r="F23" s="186" t="s">
        <v>212</v>
      </c>
      <c r="G23" s="186" t="s">
        <v>213</v>
      </c>
      <c r="H23" s="186" t="s">
        <v>212</v>
      </c>
      <c r="I23" s="450"/>
      <c r="J23" s="454"/>
      <c r="K23" s="449"/>
      <c r="L23" s="451"/>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45361</v>
      </c>
      <c r="D30" s="83">
        <f>C30+150</f>
        <v>45511</v>
      </c>
      <c r="E30" s="231"/>
      <c r="F30" s="231"/>
      <c r="G30" s="246">
        <v>45853</v>
      </c>
      <c r="H30" s="83">
        <v>45955</v>
      </c>
      <c r="I30" s="232"/>
      <c r="J30" s="233"/>
      <c r="K30" s="111"/>
      <c r="L30" s="111"/>
    </row>
    <row r="31" spans="1:12" s="191" customFormat="1" ht="37.5" customHeight="1" x14ac:dyDescent="0.25">
      <c r="A31" s="253" t="s">
        <v>206</v>
      </c>
      <c r="B31" s="192" t="s">
        <v>345</v>
      </c>
      <c r="C31" s="246">
        <v>45361</v>
      </c>
      <c r="D31" s="246">
        <f>C31+60</f>
        <v>45421</v>
      </c>
      <c r="E31" s="231"/>
      <c r="F31" s="231"/>
      <c r="G31" s="246">
        <v>45444</v>
      </c>
      <c r="H31" s="246">
        <v>45456</v>
      </c>
      <c r="I31" s="381">
        <v>1</v>
      </c>
      <c r="J31" s="381">
        <v>1</v>
      </c>
      <c r="K31" s="111"/>
      <c r="L31" s="111"/>
    </row>
    <row r="32" spans="1:12" s="191" customFormat="1" ht="31.5" x14ac:dyDescent="0.25">
      <c r="A32" s="253" t="s">
        <v>204</v>
      </c>
      <c r="B32" s="192" t="s">
        <v>350</v>
      </c>
      <c r="C32" s="246">
        <f>D31</f>
        <v>45421</v>
      </c>
      <c r="D32" s="246">
        <f>C32+40</f>
        <v>45461</v>
      </c>
      <c r="E32" s="231"/>
      <c r="F32" s="231"/>
      <c r="G32" s="246">
        <v>45853</v>
      </c>
      <c r="H32" s="246">
        <v>45884</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f>D32</f>
        <v>45461</v>
      </c>
      <c r="D35" s="83">
        <f>C35+30</f>
        <v>45491</v>
      </c>
      <c r="E35" s="232"/>
      <c r="F35" s="232"/>
      <c r="G35" s="246">
        <v>45884</v>
      </c>
      <c r="H35" s="83">
        <v>45899</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f>D35</f>
        <v>45491</v>
      </c>
      <c r="D37" s="83">
        <f>C37+100</f>
        <v>45591</v>
      </c>
      <c r="E37" s="236"/>
      <c r="F37" s="237"/>
      <c r="G37" s="246">
        <v>45901</v>
      </c>
      <c r="H37" s="83">
        <v>45915</v>
      </c>
      <c r="I37" s="234"/>
      <c r="J37" s="239"/>
      <c r="K37" s="111"/>
      <c r="L37" s="111"/>
    </row>
    <row r="38" spans="1:12" x14ac:dyDescent="0.25">
      <c r="A38" s="253" t="s">
        <v>464</v>
      </c>
      <c r="B38" s="188" t="s">
        <v>202</v>
      </c>
      <c r="C38" s="247"/>
      <c r="D38" s="248"/>
      <c r="E38" s="240"/>
      <c r="F38" s="240"/>
      <c r="G38" s="247"/>
      <c r="H38" s="248"/>
      <c r="I38" s="241"/>
      <c r="J38" s="242"/>
      <c r="K38" s="111"/>
      <c r="L38" s="111"/>
    </row>
    <row r="39" spans="1:12" ht="71.25" customHeight="1" x14ac:dyDescent="0.25">
      <c r="A39" s="253">
        <v>2</v>
      </c>
      <c r="B39" s="192" t="s">
        <v>351</v>
      </c>
      <c r="C39" s="246">
        <v>45301</v>
      </c>
      <c r="D39" s="246">
        <f>C39+60</f>
        <v>45361</v>
      </c>
      <c r="E39" s="240"/>
      <c r="F39" s="240"/>
      <c r="G39" s="246">
        <v>45444</v>
      </c>
      <c r="H39" s="246">
        <v>45456</v>
      </c>
      <c r="I39" s="381">
        <v>1</v>
      </c>
      <c r="J39" s="381">
        <v>1</v>
      </c>
      <c r="K39" s="111"/>
      <c r="L39" s="111"/>
    </row>
    <row r="40" spans="1:12" ht="33.75" customHeight="1" x14ac:dyDescent="0.25">
      <c r="A40" s="253" t="s">
        <v>201</v>
      </c>
      <c r="B40" s="192" t="s">
        <v>353</v>
      </c>
      <c r="C40" s="83">
        <f>D37</f>
        <v>45591</v>
      </c>
      <c r="D40" s="249">
        <f>C40+15</f>
        <v>45606</v>
      </c>
      <c r="E40" s="240"/>
      <c r="F40" s="240"/>
      <c r="G40" s="83">
        <v>45915</v>
      </c>
      <c r="H40" s="249">
        <v>45945</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f>D40</f>
        <v>45606</v>
      </c>
      <c r="D42" s="249">
        <f>C42+10</f>
        <v>45616</v>
      </c>
      <c r="E42" s="240"/>
      <c r="F42" s="240"/>
      <c r="G42" s="249">
        <v>46280</v>
      </c>
      <c r="H42" s="249">
        <v>46296</v>
      </c>
      <c r="I42" s="241"/>
      <c r="J42" s="242"/>
      <c r="K42" s="111"/>
      <c r="L42" s="111"/>
    </row>
    <row r="43" spans="1:12" ht="34.5" customHeight="1" x14ac:dyDescent="0.25">
      <c r="A43" s="253" t="s">
        <v>199</v>
      </c>
      <c r="B43" s="192" t="s">
        <v>197</v>
      </c>
      <c r="C43" s="249">
        <f>D40</f>
        <v>45606</v>
      </c>
      <c r="D43" s="249">
        <f>C43+15</f>
        <v>45621</v>
      </c>
      <c r="E43" s="240"/>
      <c r="F43" s="240"/>
      <c r="G43" s="249">
        <v>46295</v>
      </c>
      <c r="H43" s="249">
        <v>46320</v>
      </c>
      <c r="I43" s="241"/>
      <c r="J43" s="242"/>
      <c r="K43" s="111"/>
      <c r="L43" s="111"/>
    </row>
    <row r="44" spans="1:12" ht="24.75" customHeight="1" x14ac:dyDescent="0.25">
      <c r="A44" s="253" t="s">
        <v>198</v>
      </c>
      <c r="B44" s="192" t="s">
        <v>195</v>
      </c>
      <c r="C44" s="249">
        <f>D43</f>
        <v>45621</v>
      </c>
      <c r="D44" s="249">
        <f>C44+20</f>
        <v>45641</v>
      </c>
      <c r="E44" s="240"/>
      <c r="F44" s="240"/>
      <c r="G44" s="249">
        <v>46296</v>
      </c>
      <c r="H44" s="249">
        <v>46346</v>
      </c>
      <c r="I44" s="241"/>
      <c r="J44" s="242"/>
      <c r="K44" s="111"/>
      <c r="L44" s="111"/>
    </row>
    <row r="45" spans="1:12" ht="90.75" customHeight="1" x14ac:dyDescent="0.25">
      <c r="A45" s="253" t="s">
        <v>196</v>
      </c>
      <c r="B45" s="192" t="s">
        <v>357</v>
      </c>
      <c r="C45" s="243" t="s">
        <v>435</v>
      </c>
      <c r="D45" s="243" t="s">
        <v>435</v>
      </c>
      <c r="E45" s="240"/>
      <c r="F45" s="240"/>
      <c r="G45" s="249">
        <v>46346</v>
      </c>
      <c r="H45" s="249">
        <v>46351</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f>D44</f>
        <v>45641</v>
      </c>
      <c r="D47" s="249">
        <f>C47+5</f>
        <v>45646</v>
      </c>
      <c r="E47" s="240"/>
      <c r="F47" s="240"/>
      <c r="G47" s="249">
        <v>46351</v>
      </c>
      <c r="H47" s="249">
        <v>46371</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f>D47</f>
        <v>45646</v>
      </c>
      <c r="D49" s="249">
        <f>C49+3</f>
        <v>45649</v>
      </c>
      <c r="E49" s="240"/>
      <c r="F49" s="240"/>
      <c r="G49" s="249">
        <v>46361</v>
      </c>
      <c r="H49" s="249">
        <v>46371</v>
      </c>
      <c r="I49" s="241"/>
      <c r="J49" s="242"/>
      <c r="K49" s="111"/>
      <c r="L49" s="111"/>
    </row>
    <row r="50" spans="1:12" ht="86.25" customHeight="1" x14ac:dyDescent="0.25">
      <c r="A50" s="253" t="s">
        <v>190</v>
      </c>
      <c r="B50" s="192" t="s">
        <v>356</v>
      </c>
      <c r="C50" s="249">
        <f>D49</f>
        <v>45649</v>
      </c>
      <c r="D50" s="249">
        <f>C50+5</f>
        <v>45654</v>
      </c>
      <c r="E50" s="240"/>
      <c r="F50" s="240"/>
      <c r="G50" s="249">
        <v>46371</v>
      </c>
      <c r="H50" s="249">
        <v>46376</v>
      </c>
      <c r="I50" s="241"/>
      <c r="J50" s="242"/>
      <c r="K50" s="111"/>
      <c r="L50" s="111"/>
    </row>
    <row r="51" spans="1:12" ht="77.25" customHeight="1" x14ac:dyDescent="0.25">
      <c r="A51" s="253" t="s">
        <v>188</v>
      </c>
      <c r="B51" s="192" t="s">
        <v>358</v>
      </c>
      <c r="C51" s="243" t="s">
        <v>435</v>
      </c>
      <c r="D51" s="243" t="s">
        <v>435</v>
      </c>
      <c r="E51" s="240"/>
      <c r="F51" s="240"/>
      <c r="G51" s="249">
        <v>46376</v>
      </c>
      <c r="H51" s="249">
        <v>46381</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v>45649</v>
      </c>
      <c r="D53" s="249">
        <v>45657</v>
      </c>
      <c r="E53" s="240"/>
      <c r="F53" s="240"/>
      <c r="G53" s="249">
        <v>46381</v>
      </c>
      <c r="H53" s="249">
        <v>46387</v>
      </c>
      <c r="I53" s="241"/>
      <c r="J53" s="242"/>
      <c r="K53" s="111"/>
      <c r="L53" s="111"/>
    </row>
    <row r="54" spans="1:12" ht="46.5" customHeight="1" x14ac:dyDescent="0.25">
      <c r="A54" s="253" t="s">
        <v>360</v>
      </c>
      <c r="B54" s="192" t="s">
        <v>185</v>
      </c>
      <c r="C54" s="249">
        <f>C50</f>
        <v>45649</v>
      </c>
      <c r="D54" s="249">
        <v>45657</v>
      </c>
      <c r="E54" s="240"/>
      <c r="F54" s="240"/>
      <c r="G54" s="249">
        <v>46381</v>
      </c>
      <c r="H54" s="249">
        <v>46387</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1" t="str">
        <f>'1. паспорт местоположение'!A5:C5</f>
        <v>Год раскрытия информации: 2025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5" s="34"/>
      <c r="B5" s="34"/>
      <c r="C5" s="34"/>
      <c r="D5" s="34"/>
      <c r="E5" s="34"/>
      <c r="F5" s="34"/>
      <c r="L5" s="34"/>
      <c r="M5" s="34"/>
      <c r="U5" s="13"/>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90" t="str">
        <f>'1. паспорт местоположение'!A12:C12</f>
        <v>O_TP3300.KL.0016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59"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29" x14ac:dyDescent="0.25">
      <c r="A17" s="34"/>
      <c r="L17" s="34"/>
      <c r="M17" s="34"/>
      <c r="N17" s="34"/>
      <c r="O17" s="34"/>
      <c r="P17" s="34"/>
      <c r="Q17" s="34"/>
      <c r="R17" s="34"/>
      <c r="S17" s="34"/>
      <c r="T17" s="224"/>
    </row>
    <row r="18" spans="1:29" x14ac:dyDescent="0.25">
      <c r="A18" s="473" t="s">
        <v>402</v>
      </c>
      <c r="B18" s="473"/>
      <c r="C18" s="473"/>
      <c r="D18" s="473"/>
      <c r="E18" s="473"/>
      <c r="F18" s="473"/>
      <c r="G18" s="473"/>
      <c r="H18" s="473"/>
      <c r="I18" s="473"/>
      <c r="J18" s="473"/>
      <c r="K18" s="473"/>
      <c r="L18" s="473"/>
      <c r="M18" s="473"/>
      <c r="N18" s="473"/>
      <c r="O18" s="473"/>
      <c r="P18" s="473"/>
      <c r="Q18" s="473"/>
      <c r="R18" s="473"/>
      <c r="S18" s="473"/>
      <c r="T18" s="473"/>
      <c r="U18" s="473"/>
    </row>
    <row r="19" spans="1:29" x14ac:dyDescent="0.25">
      <c r="A19" s="372"/>
      <c r="B19" s="372"/>
      <c r="C19" s="372"/>
      <c r="D19" s="372"/>
      <c r="E19" s="372"/>
      <c r="F19" s="372"/>
      <c r="G19" s="372"/>
      <c r="H19" s="372"/>
      <c r="I19" s="372"/>
      <c r="J19" s="372"/>
      <c r="K19" s="372"/>
      <c r="L19" s="372"/>
      <c r="M19" s="372"/>
      <c r="N19" s="372"/>
      <c r="O19" s="372"/>
      <c r="P19" s="372"/>
      <c r="Q19" s="372"/>
      <c r="R19" s="372"/>
      <c r="S19" s="372"/>
      <c r="T19" s="372"/>
      <c r="U19" s="372"/>
    </row>
    <row r="20" spans="1:29" ht="15.75" customHeight="1" x14ac:dyDescent="0.25">
      <c r="A20" s="461" t="s">
        <v>183</v>
      </c>
      <c r="B20" s="461" t="s">
        <v>182</v>
      </c>
      <c r="C20" s="465" t="s">
        <v>181</v>
      </c>
      <c r="D20" s="465"/>
      <c r="E20" s="466" t="s">
        <v>180</v>
      </c>
      <c r="F20" s="466"/>
      <c r="G20" s="467" t="s">
        <v>572</v>
      </c>
      <c r="H20" s="470" t="s">
        <v>461</v>
      </c>
      <c r="I20" s="471"/>
      <c r="J20" s="471"/>
      <c r="K20" s="471"/>
      <c r="L20" s="470" t="s">
        <v>462</v>
      </c>
      <c r="M20" s="471"/>
      <c r="N20" s="471"/>
      <c r="O20" s="471"/>
      <c r="P20" s="470" t="s">
        <v>463</v>
      </c>
      <c r="Q20" s="471"/>
      <c r="R20" s="471"/>
      <c r="S20" s="471"/>
      <c r="T20" s="470" t="s">
        <v>549</v>
      </c>
      <c r="U20" s="471"/>
      <c r="V20" s="471"/>
      <c r="W20" s="471"/>
      <c r="X20" s="470" t="s">
        <v>573</v>
      </c>
      <c r="Y20" s="471"/>
      <c r="Z20" s="471"/>
      <c r="AA20" s="471"/>
      <c r="AB20" s="474" t="s">
        <v>179</v>
      </c>
      <c r="AC20" s="474"/>
    </row>
    <row r="21" spans="1:29" s="125" customFormat="1" ht="15.75" customHeight="1" x14ac:dyDescent="0.25">
      <c r="A21" s="462"/>
      <c r="B21" s="462"/>
      <c r="C21" s="465"/>
      <c r="D21" s="465"/>
      <c r="E21" s="466"/>
      <c r="F21" s="466"/>
      <c r="G21" s="468"/>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74"/>
      <c r="AC21" s="474"/>
    </row>
    <row r="22" spans="1:29" s="125" customFormat="1" ht="63" x14ac:dyDescent="0.25">
      <c r="A22" s="463"/>
      <c r="B22" s="463"/>
      <c r="C22" s="380" t="s">
        <v>1</v>
      </c>
      <c r="D22" s="380" t="s">
        <v>177</v>
      </c>
      <c r="E22" s="364" t="s">
        <v>574</v>
      </c>
      <c r="F22" s="364" t="s">
        <v>575</v>
      </c>
      <c r="G22" s="469"/>
      <c r="H22" s="365" t="s">
        <v>384</v>
      </c>
      <c r="I22" s="365" t="s">
        <v>385</v>
      </c>
      <c r="J22" s="365" t="s">
        <v>384</v>
      </c>
      <c r="K22" s="365" t="s">
        <v>385</v>
      </c>
      <c r="L22" s="365" t="s">
        <v>384</v>
      </c>
      <c r="M22" s="365" t="s">
        <v>385</v>
      </c>
      <c r="N22" s="365" t="s">
        <v>384</v>
      </c>
      <c r="O22" s="365" t="s">
        <v>385</v>
      </c>
      <c r="P22" s="365" t="s">
        <v>384</v>
      </c>
      <c r="Q22" s="365" t="s">
        <v>385</v>
      </c>
      <c r="R22" s="365" t="s">
        <v>384</v>
      </c>
      <c r="S22" s="365" t="s">
        <v>385</v>
      </c>
      <c r="T22" s="365" t="s">
        <v>384</v>
      </c>
      <c r="U22" s="365" t="s">
        <v>385</v>
      </c>
      <c r="V22" s="365" t="s">
        <v>384</v>
      </c>
      <c r="W22" s="365" t="s">
        <v>385</v>
      </c>
      <c r="X22" s="365" t="s">
        <v>384</v>
      </c>
      <c r="Y22" s="365" t="s">
        <v>385</v>
      </c>
      <c r="Z22" s="365" t="s">
        <v>384</v>
      </c>
      <c r="AA22" s="365" t="s">
        <v>385</v>
      </c>
      <c r="AB22" s="380" t="s">
        <v>178</v>
      </c>
      <c r="AC22" s="380" t="s">
        <v>177</v>
      </c>
    </row>
    <row r="23" spans="1:29" s="125" customForma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row>
    <row r="24" spans="1:29" ht="47.25" x14ac:dyDescent="0.25">
      <c r="A24" s="260">
        <v>1</v>
      </c>
      <c r="B24" s="261" t="s">
        <v>176</v>
      </c>
      <c r="C24" s="262">
        <v>9.8076648786197911</v>
      </c>
      <c r="D24" s="262">
        <v>9.8076648786197911</v>
      </c>
      <c r="E24" s="262">
        <v>9.8076648786197911</v>
      </c>
      <c r="F24" s="262">
        <v>0</v>
      </c>
      <c r="G24" s="262">
        <v>0</v>
      </c>
      <c r="H24" s="262">
        <v>0</v>
      </c>
      <c r="I24" s="262"/>
      <c r="J24" s="262">
        <v>0</v>
      </c>
      <c r="K24" s="262"/>
      <c r="L24" s="262">
        <v>0</v>
      </c>
      <c r="M24" s="262"/>
      <c r="N24" s="262">
        <v>9.8076648786197911</v>
      </c>
      <c r="O24" s="262"/>
      <c r="P24" s="262">
        <v>0</v>
      </c>
      <c r="Q24" s="262"/>
      <c r="R24" s="262">
        <v>0</v>
      </c>
      <c r="S24" s="262"/>
      <c r="T24" s="262">
        <v>0</v>
      </c>
      <c r="U24" s="262"/>
      <c r="V24" s="262">
        <v>0</v>
      </c>
      <c r="W24" s="262"/>
      <c r="X24" s="262">
        <v>0</v>
      </c>
      <c r="Y24" s="262"/>
      <c r="Z24" s="262" t="s">
        <v>443</v>
      </c>
      <c r="AA24" s="262"/>
      <c r="AB24" s="262">
        <v>0</v>
      </c>
      <c r="AC24" s="262">
        <v>9.8076648786197911</v>
      </c>
    </row>
    <row r="25" spans="1:29" x14ac:dyDescent="0.25">
      <c r="A25" s="263" t="s">
        <v>175</v>
      </c>
      <c r="B25" s="264" t="s">
        <v>174</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168</v>
      </c>
      <c r="B29" s="265" t="s">
        <v>167</v>
      </c>
      <c r="C29" s="262"/>
      <c r="D29" s="262"/>
      <c r="E29" s="262"/>
      <c r="F29" s="262"/>
      <c r="G29" s="262">
        <v>0</v>
      </c>
      <c r="H29" s="262">
        <v>0</v>
      </c>
      <c r="I29" s="262"/>
      <c r="J29" s="262">
        <v>0</v>
      </c>
      <c r="K29" s="262"/>
      <c r="L29" s="262">
        <v>0</v>
      </c>
      <c r="M29" s="262"/>
      <c r="N29" s="262">
        <v>9.8076648786197911</v>
      </c>
      <c r="O29" s="262"/>
      <c r="P29" s="262">
        <v>0</v>
      </c>
      <c r="Q29" s="262"/>
      <c r="R29" s="262">
        <v>0</v>
      </c>
      <c r="S29" s="262"/>
      <c r="T29" s="262">
        <v>0</v>
      </c>
      <c r="U29" s="262"/>
      <c r="V29" s="262">
        <v>0</v>
      </c>
      <c r="W29" s="262"/>
      <c r="X29" s="262">
        <v>0</v>
      </c>
      <c r="Y29" s="262"/>
      <c r="Z29" s="262" t="s">
        <v>443</v>
      </c>
      <c r="AA29" s="262"/>
      <c r="AB29" s="262">
        <v>0</v>
      </c>
      <c r="AC29" s="262">
        <v>9.8076648786197911</v>
      </c>
    </row>
    <row r="30" spans="1:29" ht="47.25" x14ac:dyDescent="0.25">
      <c r="A30" s="260" t="s">
        <v>62</v>
      </c>
      <c r="B30" s="261" t="s">
        <v>166</v>
      </c>
      <c r="C30" s="262">
        <v>8.2258816685391114</v>
      </c>
      <c r="D30" s="262">
        <v>8.2258816685391114</v>
      </c>
      <c r="E30" s="262">
        <v>8.2258816685391114</v>
      </c>
      <c r="F30" s="262">
        <v>0</v>
      </c>
      <c r="G30" s="262">
        <v>0</v>
      </c>
      <c r="H30" s="262">
        <v>0</v>
      </c>
      <c r="I30" s="262"/>
      <c r="J30" s="262">
        <v>0</v>
      </c>
      <c r="K30" s="262"/>
      <c r="L30" s="262">
        <v>0</v>
      </c>
      <c r="M30" s="262"/>
      <c r="N30" s="262">
        <v>8.2258816685391114</v>
      </c>
      <c r="O30" s="262"/>
      <c r="P30" s="262">
        <v>0</v>
      </c>
      <c r="Q30" s="262"/>
      <c r="R30" s="262">
        <v>0</v>
      </c>
      <c r="S30" s="262"/>
      <c r="T30" s="262">
        <v>0</v>
      </c>
      <c r="U30" s="262"/>
      <c r="V30" s="262">
        <v>0</v>
      </c>
      <c r="W30" s="262"/>
      <c r="X30" s="262">
        <v>0</v>
      </c>
      <c r="Y30" s="262"/>
      <c r="Z30" s="262" t="s">
        <v>443</v>
      </c>
      <c r="AA30" s="262"/>
      <c r="AB30" s="262">
        <v>0</v>
      </c>
      <c r="AC30" s="262">
        <v>8.2258816685391114</v>
      </c>
    </row>
    <row r="31" spans="1:29" x14ac:dyDescent="0.25">
      <c r="A31" s="260" t="s">
        <v>165</v>
      </c>
      <c r="B31" s="264" t="s">
        <v>164</v>
      </c>
      <c r="C31" s="262">
        <v>1.2196576728900002</v>
      </c>
      <c r="D31" s="262">
        <v>1.2196576728900002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v>3.9357042138350105</v>
      </c>
      <c r="D32" s="262">
        <v>3.9357042138350105</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v>2.0941497838999998</v>
      </c>
      <c r="D33" s="262">
        <v>2.0941497838999998</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v>0.97636999791410162</v>
      </c>
      <c r="D34" s="262">
        <v>0.97636999791410162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474</v>
      </c>
      <c r="C36" s="262"/>
      <c r="D36" s="262"/>
      <c r="E36" s="262"/>
      <c r="F36" s="262"/>
      <c r="G36" s="262">
        <v>0</v>
      </c>
      <c r="H36" s="262">
        <v>0</v>
      </c>
      <c r="I36" s="367" t="s">
        <v>531</v>
      </c>
      <c r="J36" s="262">
        <v>0</v>
      </c>
      <c r="K36" s="367" t="s">
        <v>531</v>
      </c>
      <c r="L36" s="262">
        <v>0</v>
      </c>
      <c r="M36" s="367" t="s">
        <v>531</v>
      </c>
      <c r="N36" s="262">
        <v>0</v>
      </c>
      <c r="O36" s="367" t="s">
        <v>531</v>
      </c>
      <c r="P36" s="262">
        <v>0</v>
      </c>
      <c r="Q36" s="367" t="s">
        <v>531</v>
      </c>
      <c r="R36" s="262">
        <v>0</v>
      </c>
      <c r="S36" s="367" t="s">
        <v>531</v>
      </c>
      <c r="T36" s="262">
        <v>0</v>
      </c>
      <c r="U36" s="367" t="s">
        <v>531</v>
      </c>
      <c r="V36" s="262">
        <v>0</v>
      </c>
      <c r="W36" s="367" t="s">
        <v>531</v>
      </c>
      <c r="X36" s="262">
        <v>0</v>
      </c>
      <c r="Y36" s="367" t="s">
        <v>531</v>
      </c>
      <c r="Z36" s="262" t="s">
        <v>443</v>
      </c>
      <c r="AA36" s="367" t="s">
        <v>443</v>
      </c>
      <c r="AB36" s="262">
        <v>0</v>
      </c>
      <c r="AC36" s="262">
        <v>0</v>
      </c>
    </row>
    <row r="37" spans="1:29" ht="31.5" x14ac:dyDescent="0.25">
      <c r="A37" s="263" t="s">
        <v>155</v>
      </c>
      <c r="B37" s="266" t="s">
        <v>472</v>
      </c>
      <c r="C37" s="262"/>
      <c r="D37" s="262"/>
      <c r="E37" s="262"/>
      <c r="F37" s="262"/>
      <c r="G37" s="262">
        <v>0</v>
      </c>
      <c r="H37" s="262">
        <v>0</v>
      </c>
      <c r="I37" s="367" t="s">
        <v>531</v>
      </c>
      <c r="J37" s="262">
        <v>0</v>
      </c>
      <c r="K37" s="367" t="s">
        <v>531</v>
      </c>
      <c r="L37" s="262">
        <v>0</v>
      </c>
      <c r="M37" s="367" t="s">
        <v>531</v>
      </c>
      <c r="N37" s="262">
        <v>0.25</v>
      </c>
      <c r="O37" s="367">
        <v>4</v>
      </c>
      <c r="P37" s="262">
        <v>0</v>
      </c>
      <c r="Q37" s="367" t="s">
        <v>531</v>
      </c>
      <c r="R37" s="262">
        <v>0</v>
      </c>
      <c r="S37" s="367" t="s">
        <v>531</v>
      </c>
      <c r="T37" s="262">
        <v>0</v>
      </c>
      <c r="U37" s="367" t="s">
        <v>531</v>
      </c>
      <c r="V37" s="262">
        <v>0</v>
      </c>
      <c r="W37" s="367" t="s">
        <v>531</v>
      </c>
      <c r="X37" s="262">
        <v>0</v>
      </c>
      <c r="Y37" s="367" t="s">
        <v>531</v>
      </c>
      <c r="Z37" s="262" t="s">
        <v>443</v>
      </c>
      <c r="AA37" s="367" t="s">
        <v>443</v>
      </c>
      <c r="AB37" s="262">
        <v>0</v>
      </c>
      <c r="AC37" s="262">
        <v>0.25</v>
      </c>
    </row>
    <row r="38" spans="1:29" x14ac:dyDescent="0.25">
      <c r="A38" s="263" t="s">
        <v>154</v>
      </c>
      <c r="B38" s="266" t="s">
        <v>145</v>
      </c>
      <c r="C38" s="262"/>
      <c r="D38" s="262"/>
      <c r="E38" s="262"/>
      <c r="F38" s="262"/>
      <c r="G38" s="262">
        <v>0</v>
      </c>
      <c r="H38" s="262">
        <v>0</v>
      </c>
      <c r="I38" s="367" t="s">
        <v>531</v>
      </c>
      <c r="J38" s="262">
        <v>0</v>
      </c>
      <c r="K38" s="367" t="s">
        <v>531</v>
      </c>
      <c r="L38" s="262">
        <v>0</v>
      </c>
      <c r="M38" s="367" t="s">
        <v>531</v>
      </c>
      <c r="N38" s="262">
        <v>0</v>
      </c>
      <c r="O38" s="367" t="s">
        <v>531</v>
      </c>
      <c r="P38" s="262">
        <v>0</v>
      </c>
      <c r="Q38" s="367" t="s">
        <v>531</v>
      </c>
      <c r="R38" s="262">
        <v>0</v>
      </c>
      <c r="S38" s="367" t="s">
        <v>531</v>
      </c>
      <c r="T38" s="262">
        <v>0</v>
      </c>
      <c r="U38" s="367" t="s">
        <v>531</v>
      </c>
      <c r="V38" s="262">
        <v>0</v>
      </c>
      <c r="W38" s="367" t="s">
        <v>531</v>
      </c>
      <c r="X38" s="262">
        <v>0</v>
      </c>
      <c r="Y38" s="367" t="s">
        <v>531</v>
      </c>
      <c r="Z38" s="262" t="s">
        <v>443</v>
      </c>
      <c r="AA38" s="367" t="s">
        <v>443</v>
      </c>
      <c r="AB38" s="262">
        <v>0</v>
      </c>
      <c r="AC38" s="262">
        <v>0</v>
      </c>
    </row>
    <row r="39" spans="1:29" x14ac:dyDescent="0.25">
      <c r="A39" s="263" t="s">
        <v>153</v>
      </c>
      <c r="B39" s="264" t="s">
        <v>473</v>
      </c>
      <c r="C39" s="262"/>
      <c r="D39" s="262"/>
      <c r="E39" s="262"/>
      <c r="F39" s="262"/>
      <c r="G39" s="262">
        <v>0</v>
      </c>
      <c r="H39" s="262">
        <v>0</v>
      </c>
      <c r="I39" s="367" t="s">
        <v>531</v>
      </c>
      <c r="J39" s="262">
        <v>0</v>
      </c>
      <c r="K39" s="367" t="s">
        <v>531</v>
      </c>
      <c r="L39" s="262">
        <v>0</v>
      </c>
      <c r="M39" s="367" t="s">
        <v>531</v>
      </c>
      <c r="N39" s="262">
        <v>1.494</v>
      </c>
      <c r="O39" s="367">
        <v>4</v>
      </c>
      <c r="P39" s="262">
        <v>0</v>
      </c>
      <c r="Q39" s="367" t="s">
        <v>531</v>
      </c>
      <c r="R39" s="262">
        <v>0</v>
      </c>
      <c r="S39" s="367" t="s">
        <v>531</v>
      </c>
      <c r="T39" s="262">
        <v>0</v>
      </c>
      <c r="U39" s="367" t="s">
        <v>531</v>
      </c>
      <c r="V39" s="262">
        <v>0</v>
      </c>
      <c r="W39" s="367" t="s">
        <v>531</v>
      </c>
      <c r="X39" s="262">
        <v>0</v>
      </c>
      <c r="Y39" s="367" t="s">
        <v>531</v>
      </c>
      <c r="Z39" s="262" t="s">
        <v>443</v>
      </c>
      <c r="AA39" s="367" t="s">
        <v>443</v>
      </c>
      <c r="AB39" s="262">
        <v>0</v>
      </c>
      <c r="AC39" s="262">
        <v>1.494</v>
      </c>
    </row>
    <row r="40" spans="1:29" x14ac:dyDescent="0.25">
      <c r="A40" s="263" t="s">
        <v>152</v>
      </c>
      <c r="B40" s="264" t="s">
        <v>475</v>
      </c>
      <c r="C40" s="262"/>
      <c r="D40" s="262"/>
      <c r="E40" s="262"/>
      <c r="F40" s="262"/>
      <c r="G40" s="262">
        <v>0</v>
      </c>
      <c r="H40" s="262">
        <v>0</v>
      </c>
      <c r="I40" s="367" t="s">
        <v>531</v>
      </c>
      <c r="J40" s="262">
        <v>0</v>
      </c>
      <c r="K40" s="367" t="s">
        <v>531</v>
      </c>
      <c r="L40" s="262">
        <v>0</v>
      </c>
      <c r="M40" s="367" t="s">
        <v>531</v>
      </c>
      <c r="N40" s="262">
        <v>0</v>
      </c>
      <c r="O40" s="367" t="s">
        <v>531</v>
      </c>
      <c r="P40" s="262">
        <v>0</v>
      </c>
      <c r="Q40" s="367" t="s">
        <v>531</v>
      </c>
      <c r="R40" s="262">
        <v>0</v>
      </c>
      <c r="S40" s="367" t="s">
        <v>531</v>
      </c>
      <c r="T40" s="262">
        <v>0</v>
      </c>
      <c r="U40" s="367" t="s">
        <v>531</v>
      </c>
      <c r="V40" s="262">
        <v>0</v>
      </c>
      <c r="W40" s="367" t="s">
        <v>531</v>
      </c>
      <c r="X40" s="262">
        <v>0</v>
      </c>
      <c r="Y40" s="367" t="s">
        <v>531</v>
      </c>
      <c r="Z40" s="262" t="s">
        <v>443</v>
      </c>
      <c r="AA40" s="367" t="s">
        <v>443</v>
      </c>
      <c r="AB40" s="262">
        <v>0</v>
      </c>
      <c r="AC40" s="262">
        <v>0</v>
      </c>
    </row>
    <row r="41" spans="1:29" x14ac:dyDescent="0.25">
      <c r="A41" s="263" t="s">
        <v>151</v>
      </c>
      <c r="B41" s="264" t="s">
        <v>476</v>
      </c>
      <c r="C41" s="262"/>
      <c r="D41" s="262"/>
      <c r="E41" s="262"/>
      <c r="F41" s="262"/>
      <c r="G41" s="262">
        <v>0</v>
      </c>
      <c r="H41" s="262">
        <v>0</v>
      </c>
      <c r="I41" s="367" t="s">
        <v>531</v>
      </c>
      <c r="J41" s="262">
        <v>0</v>
      </c>
      <c r="K41" s="367" t="s">
        <v>531</v>
      </c>
      <c r="L41" s="262">
        <v>0</v>
      </c>
      <c r="M41" s="367" t="s">
        <v>531</v>
      </c>
      <c r="N41" s="262">
        <v>0</v>
      </c>
      <c r="O41" s="367" t="s">
        <v>531</v>
      </c>
      <c r="P41" s="262">
        <v>0</v>
      </c>
      <c r="Q41" s="367" t="s">
        <v>531</v>
      </c>
      <c r="R41" s="262">
        <v>0</v>
      </c>
      <c r="S41" s="367" t="s">
        <v>531</v>
      </c>
      <c r="T41" s="262">
        <v>0</v>
      </c>
      <c r="U41" s="367" t="s">
        <v>531</v>
      </c>
      <c r="V41" s="262">
        <v>0</v>
      </c>
      <c r="W41" s="367" t="s">
        <v>531</v>
      </c>
      <c r="X41" s="262">
        <v>0</v>
      </c>
      <c r="Y41" s="367" t="s">
        <v>531</v>
      </c>
      <c r="Z41" s="262" t="s">
        <v>443</v>
      </c>
      <c r="AA41" s="367" t="s">
        <v>443</v>
      </c>
      <c r="AB41" s="262">
        <v>0</v>
      </c>
      <c r="AC41" s="262">
        <v>0</v>
      </c>
    </row>
    <row r="42" spans="1:29" x14ac:dyDescent="0.25">
      <c r="A42" s="263" t="s">
        <v>150</v>
      </c>
      <c r="B42" s="264" t="s">
        <v>477</v>
      </c>
      <c r="C42" s="262"/>
      <c r="D42" s="262"/>
      <c r="E42" s="262"/>
      <c r="F42" s="262"/>
      <c r="G42" s="262">
        <v>0</v>
      </c>
      <c r="H42" s="262">
        <v>0</v>
      </c>
      <c r="I42" s="367" t="s">
        <v>531</v>
      </c>
      <c r="J42" s="262">
        <v>0</v>
      </c>
      <c r="K42" s="367" t="s">
        <v>531</v>
      </c>
      <c r="L42" s="262">
        <v>0</v>
      </c>
      <c r="M42" s="367" t="s">
        <v>531</v>
      </c>
      <c r="N42" s="262">
        <v>0</v>
      </c>
      <c r="O42" s="367" t="s">
        <v>531</v>
      </c>
      <c r="P42" s="262">
        <v>0</v>
      </c>
      <c r="Q42" s="367" t="s">
        <v>531</v>
      </c>
      <c r="R42" s="262">
        <v>0</v>
      </c>
      <c r="S42" s="367" t="s">
        <v>531</v>
      </c>
      <c r="T42" s="262">
        <v>0</v>
      </c>
      <c r="U42" s="367" t="s">
        <v>531</v>
      </c>
      <c r="V42" s="262">
        <v>0</v>
      </c>
      <c r="W42" s="367" t="s">
        <v>531</v>
      </c>
      <c r="X42" s="262">
        <v>0</v>
      </c>
      <c r="Y42" s="367" t="s">
        <v>531</v>
      </c>
      <c r="Z42" s="262" t="s">
        <v>443</v>
      </c>
      <c r="AA42" s="367" t="s">
        <v>443</v>
      </c>
      <c r="AB42" s="262">
        <v>0</v>
      </c>
      <c r="AC42" s="262">
        <v>0</v>
      </c>
    </row>
    <row r="43" spans="1:29" x14ac:dyDescent="0.25">
      <c r="A43" s="263" t="s">
        <v>478</v>
      </c>
      <c r="B43" s="264" t="s">
        <v>479</v>
      </c>
      <c r="C43" s="262"/>
      <c r="D43" s="262"/>
      <c r="E43" s="262"/>
      <c r="F43" s="262"/>
      <c r="G43" s="262">
        <v>0</v>
      </c>
      <c r="H43" s="262">
        <v>0</v>
      </c>
      <c r="I43" s="367" t="s">
        <v>531</v>
      </c>
      <c r="J43" s="262">
        <v>0</v>
      </c>
      <c r="K43" s="367" t="s">
        <v>531</v>
      </c>
      <c r="L43" s="262">
        <v>0</v>
      </c>
      <c r="M43" s="367" t="s">
        <v>531</v>
      </c>
      <c r="N43" s="262">
        <v>0</v>
      </c>
      <c r="O43" s="367" t="s">
        <v>531</v>
      </c>
      <c r="P43" s="262">
        <v>0</v>
      </c>
      <c r="Q43" s="367" t="s">
        <v>531</v>
      </c>
      <c r="R43" s="262">
        <v>0</v>
      </c>
      <c r="S43" s="367" t="s">
        <v>531</v>
      </c>
      <c r="T43" s="262">
        <v>0</v>
      </c>
      <c r="U43" s="367" t="s">
        <v>531</v>
      </c>
      <c r="V43" s="262">
        <v>0</v>
      </c>
      <c r="W43" s="367" t="s">
        <v>531</v>
      </c>
      <c r="X43" s="262">
        <v>0</v>
      </c>
      <c r="Y43" s="367" t="s">
        <v>531</v>
      </c>
      <c r="Z43" s="262" t="s">
        <v>443</v>
      </c>
      <c r="AA43" s="367" t="s">
        <v>443</v>
      </c>
      <c r="AB43" s="262">
        <v>0</v>
      </c>
      <c r="AC43" s="262">
        <v>0</v>
      </c>
    </row>
    <row r="44" spans="1:29" x14ac:dyDescent="0.25">
      <c r="A44" s="263" t="s">
        <v>480</v>
      </c>
      <c r="B44" s="264" t="s">
        <v>481</v>
      </c>
      <c r="C44" s="262"/>
      <c r="D44" s="262"/>
      <c r="E44" s="262"/>
      <c r="F44" s="262"/>
      <c r="G44" s="262">
        <v>0</v>
      </c>
      <c r="H44" s="262">
        <v>0</v>
      </c>
      <c r="I44" s="367" t="s">
        <v>531</v>
      </c>
      <c r="J44" s="262">
        <v>0</v>
      </c>
      <c r="K44" s="367" t="s">
        <v>531</v>
      </c>
      <c r="L44" s="262">
        <v>0</v>
      </c>
      <c r="M44" s="367" t="s">
        <v>531</v>
      </c>
      <c r="N44" s="262">
        <v>0</v>
      </c>
      <c r="O44" s="367" t="s">
        <v>531</v>
      </c>
      <c r="P44" s="262">
        <v>0</v>
      </c>
      <c r="Q44" s="367" t="s">
        <v>531</v>
      </c>
      <c r="R44" s="262">
        <v>0</v>
      </c>
      <c r="S44" s="367" t="s">
        <v>531</v>
      </c>
      <c r="T44" s="262">
        <v>0</v>
      </c>
      <c r="U44" s="367" t="s">
        <v>531</v>
      </c>
      <c r="V44" s="262">
        <v>0</v>
      </c>
      <c r="W44" s="367" t="s">
        <v>531</v>
      </c>
      <c r="X44" s="262">
        <v>0</v>
      </c>
      <c r="Y44" s="367" t="s">
        <v>531</v>
      </c>
      <c r="Z44" s="262" t="s">
        <v>443</v>
      </c>
      <c r="AA44" s="367" t="s">
        <v>443</v>
      </c>
      <c r="AB44" s="262">
        <v>0</v>
      </c>
      <c r="AC44" s="262">
        <v>0</v>
      </c>
    </row>
    <row r="45" spans="1:29" x14ac:dyDescent="0.25">
      <c r="A45" s="263" t="s">
        <v>482</v>
      </c>
      <c r="B45" s="264" t="s">
        <v>483</v>
      </c>
      <c r="C45" s="262"/>
      <c r="D45" s="262"/>
      <c r="E45" s="262"/>
      <c r="F45" s="262"/>
      <c r="G45" s="262">
        <v>0</v>
      </c>
      <c r="H45" s="262">
        <v>0</v>
      </c>
      <c r="I45" s="367" t="s">
        <v>531</v>
      </c>
      <c r="J45" s="262">
        <v>0</v>
      </c>
      <c r="K45" s="367" t="s">
        <v>531</v>
      </c>
      <c r="L45" s="262">
        <v>0</v>
      </c>
      <c r="M45" s="367" t="s">
        <v>531</v>
      </c>
      <c r="N45" s="262">
        <v>0</v>
      </c>
      <c r="O45" s="367" t="s">
        <v>531</v>
      </c>
      <c r="P45" s="262">
        <v>0</v>
      </c>
      <c r="Q45" s="367" t="s">
        <v>531</v>
      </c>
      <c r="R45" s="262">
        <v>0</v>
      </c>
      <c r="S45" s="367" t="s">
        <v>531</v>
      </c>
      <c r="T45" s="262">
        <v>0</v>
      </c>
      <c r="U45" s="367" t="s">
        <v>531</v>
      </c>
      <c r="V45" s="262">
        <v>0</v>
      </c>
      <c r="W45" s="367" t="s">
        <v>531</v>
      </c>
      <c r="X45" s="262">
        <v>0</v>
      </c>
      <c r="Y45" s="367" t="s">
        <v>531</v>
      </c>
      <c r="Z45" s="262" t="s">
        <v>443</v>
      </c>
      <c r="AA45" s="367" t="s">
        <v>443</v>
      </c>
      <c r="AB45" s="262">
        <v>0</v>
      </c>
      <c r="AC45" s="262">
        <v>0</v>
      </c>
    </row>
    <row r="46" spans="1:29" x14ac:dyDescent="0.25">
      <c r="A46" s="263" t="s">
        <v>484</v>
      </c>
      <c r="B46" s="264" t="s">
        <v>485</v>
      </c>
      <c r="C46" s="262"/>
      <c r="D46" s="262"/>
      <c r="E46" s="262"/>
      <c r="F46" s="262"/>
      <c r="G46" s="262">
        <v>0</v>
      </c>
      <c r="H46" s="262">
        <v>0</v>
      </c>
      <c r="I46" s="367" t="s">
        <v>531</v>
      </c>
      <c r="J46" s="262">
        <v>0</v>
      </c>
      <c r="K46" s="367" t="s">
        <v>531</v>
      </c>
      <c r="L46" s="262">
        <v>0</v>
      </c>
      <c r="M46" s="367" t="s">
        <v>531</v>
      </c>
      <c r="N46" s="262">
        <v>0</v>
      </c>
      <c r="O46" s="367" t="s">
        <v>531</v>
      </c>
      <c r="P46" s="262">
        <v>0</v>
      </c>
      <c r="Q46" s="367" t="s">
        <v>531</v>
      </c>
      <c r="R46" s="262">
        <v>0</v>
      </c>
      <c r="S46" s="367" t="s">
        <v>531</v>
      </c>
      <c r="T46" s="262">
        <v>0</v>
      </c>
      <c r="U46" s="367" t="s">
        <v>531</v>
      </c>
      <c r="V46" s="262">
        <v>0</v>
      </c>
      <c r="W46" s="367" t="s">
        <v>531</v>
      </c>
      <c r="X46" s="262">
        <v>0</v>
      </c>
      <c r="Y46" s="367" t="s">
        <v>531</v>
      </c>
      <c r="Z46" s="262" t="s">
        <v>443</v>
      </c>
      <c r="AA46" s="367"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67"/>
      <c r="T47" s="262"/>
      <c r="U47" s="262"/>
      <c r="V47" s="262"/>
      <c r="W47" s="262"/>
      <c r="X47" s="262"/>
      <c r="Y47" s="262"/>
      <c r="Z47" s="262"/>
      <c r="AA47" s="262"/>
      <c r="AB47" s="262"/>
      <c r="AC47" s="262"/>
    </row>
    <row r="48" spans="1:29" x14ac:dyDescent="0.25">
      <c r="A48" s="263" t="s">
        <v>148</v>
      </c>
      <c r="B48" s="264" t="s">
        <v>474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443</v>
      </c>
      <c r="AA48" s="262"/>
      <c r="AB48" s="262">
        <v>0</v>
      </c>
      <c r="AC48" s="262">
        <v>0</v>
      </c>
    </row>
    <row r="49" spans="1:29" ht="31.5" x14ac:dyDescent="0.25">
      <c r="A49" s="263" t="s">
        <v>147</v>
      </c>
      <c r="B49" s="266" t="s">
        <v>472</v>
      </c>
      <c r="C49" s="262">
        <v>0.25</v>
      </c>
      <c r="D49" s="262">
        <v>0.25</v>
      </c>
      <c r="E49" s="262"/>
      <c r="F49" s="262"/>
      <c r="G49" s="262">
        <v>0</v>
      </c>
      <c r="H49" s="262">
        <v>0</v>
      </c>
      <c r="I49" s="262"/>
      <c r="J49" s="262">
        <v>0</v>
      </c>
      <c r="K49" s="262"/>
      <c r="L49" s="262">
        <v>0</v>
      </c>
      <c r="M49" s="262"/>
      <c r="N49" s="262">
        <v>0.25</v>
      </c>
      <c r="O49" s="262"/>
      <c r="P49" s="262">
        <v>0</v>
      </c>
      <c r="Q49" s="262"/>
      <c r="R49" s="262">
        <v>0</v>
      </c>
      <c r="S49" s="262"/>
      <c r="T49" s="262">
        <v>0</v>
      </c>
      <c r="U49" s="262"/>
      <c r="V49" s="262">
        <v>0</v>
      </c>
      <c r="W49" s="262"/>
      <c r="X49" s="262">
        <v>0</v>
      </c>
      <c r="Y49" s="262"/>
      <c r="Z49" s="262" t="s">
        <v>443</v>
      </c>
      <c r="AA49" s="262"/>
      <c r="AB49" s="262">
        <v>0</v>
      </c>
      <c r="AC49" s="262">
        <v>0.25</v>
      </c>
    </row>
    <row r="50" spans="1:29" x14ac:dyDescent="0.25">
      <c r="A50" s="263" t="s">
        <v>146</v>
      </c>
      <c r="B50" s="266" t="s">
        <v>145</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443</v>
      </c>
      <c r="AA50" s="262"/>
      <c r="AB50" s="262">
        <v>0</v>
      </c>
      <c r="AC50" s="262">
        <v>0</v>
      </c>
    </row>
    <row r="51" spans="1:29" ht="31.5" x14ac:dyDescent="0.25">
      <c r="A51" s="263" t="s">
        <v>144</v>
      </c>
      <c r="B51" s="264" t="s">
        <v>143</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443</v>
      </c>
      <c r="AA51" s="262"/>
      <c r="AB51" s="262">
        <v>0</v>
      </c>
      <c r="AC51" s="262">
        <v>0</v>
      </c>
    </row>
    <row r="52" spans="1:29" ht="31.5" x14ac:dyDescent="0.25">
      <c r="A52" s="263" t="s">
        <v>142</v>
      </c>
      <c r="B52" s="264" t="s">
        <v>141</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443</v>
      </c>
      <c r="AA52" s="262"/>
      <c r="AB52" s="262">
        <v>0</v>
      </c>
      <c r="AC52" s="262">
        <v>0</v>
      </c>
    </row>
    <row r="53" spans="1:29" x14ac:dyDescent="0.25">
      <c r="A53" s="263" t="s">
        <v>140</v>
      </c>
      <c r="B53" s="264" t="s">
        <v>139</v>
      </c>
      <c r="C53" s="262">
        <v>1.494</v>
      </c>
      <c r="D53" s="262">
        <v>1.494</v>
      </c>
      <c r="E53" s="262"/>
      <c r="F53" s="262"/>
      <c r="G53" s="262">
        <v>0</v>
      </c>
      <c r="H53" s="262">
        <v>0</v>
      </c>
      <c r="I53" s="262"/>
      <c r="J53" s="262">
        <v>0</v>
      </c>
      <c r="K53" s="262"/>
      <c r="L53" s="262">
        <v>0</v>
      </c>
      <c r="M53" s="262"/>
      <c r="N53" s="262">
        <v>1.494</v>
      </c>
      <c r="O53" s="262"/>
      <c r="P53" s="262">
        <v>0</v>
      </c>
      <c r="Q53" s="262"/>
      <c r="R53" s="262">
        <v>0</v>
      </c>
      <c r="S53" s="262"/>
      <c r="T53" s="262">
        <v>0</v>
      </c>
      <c r="U53" s="262"/>
      <c r="V53" s="262">
        <v>0</v>
      </c>
      <c r="W53" s="262"/>
      <c r="X53" s="262">
        <v>0</v>
      </c>
      <c r="Y53" s="262"/>
      <c r="Z53" s="262" t="s">
        <v>443</v>
      </c>
      <c r="AA53" s="262"/>
      <c r="AB53" s="262">
        <v>0</v>
      </c>
      <c r="AC53" s="262">
        <v>1.494</v>
      </c>
    </row>
    <row r="54" spans="1:29" x14ac:dyDescent="0.25">
      <c r="A54" s="263" t="s">
        <v>138</v>
      </c>
      <c r="B54" s="264" t="s">
        <v>475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443</v>
      </c>
      <c r="AA54" s="262"/>
      <c r="AB54" s="262">
        <v>0</v>
      </c>
      <c r="AC54" s="262">
        <v>0</v>
      </c>
    </row>
    <row r="55" spans="1:29" x14ac:dyDescent="0.25">
      <c r="A55" s="263" t="s">
        <v>486</v>
      </c>
      <c r="B55" s="264" t="s">
        <v>476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443</v>
      </c>
      <c r="AA55" s="262"/>
      <c r="AB55" s="262">
        <v>0</v>
      </c>
      <c r="AC55" s="262">
        <v>0</v>
      </c>
    </row>
    <row r="56" spans="1:29" x14ac:dyDescent="0.25">
      <c r="A56" s="263" t="s">
        <v>487</v>
      </c>
      <c r="B56" s="264" t="s">
        <v>477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443</v>
      </c>
      <c r="AA56" s="262"/>
      <c r="AB56" s="262">
        <v>0</v>
      </c>
      <c r="AC56" s="262">
        <v>0</v>
      </c>
    </row>
    <row r="57" spans="1:29" x14ac:dyDescent="0.25">
      <c r="A57" s="263" t="s">
        <v>488</v>
      </c>
      <c r="B57" s="264" t="s">
        <v>479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443</v>
      </c>
      <c r="AA57" s="262"/>
      <c r="AB57" s="262">
        <v>0</v>
      </c>
      <c r="AC57" s="262">
        <v>0</v>
      </c>
    </row>
    <row r="58" spans="1:29" x14ac:dyDescent="0.25">
      <c r="A58" s="263" t="s">
        <v>489</v>
      </c>
      <c r="B58" s="264" t="s">
        <v>481</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443</v>
      </c>
      <c r="AA58" s="262"/>
      <c r="AB58" s="262">
        <v>0</v>
      </c>
      <c r="AC58" s="262">
        <v>0</v>
      </c>
    </row>
    <row r="59" spans="1:29" x14ac:dyDescent="0.25">
      <c r="A59" s="263" t="s">
        <v>490</v>
      </c>
      <c r="B59" s="264" t="s">
        <v>483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443</v>
      </c>
      <c r="AA59" s="262"/>
      <c r="AB59" s="262">
        <v>0</v>
      </c>
      <c r="AC59" s="262">
        <v>0</v>
      </c>
    </row>
    <row r="60" spans="1:29" x14ac:dyDescent="0.25">
      <c r="A60" s="263" t="s">
        <v>491</v>
      </c>
      <c r="B60" s="264" t="s">
        <v>485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v>8.2258816685391114</v>
      </c>
      <c r="D62" s="262">
        <v>8.2258816685391114</v>
      </c>
      <c r="E62" s="262"/>
      <c r="F62" s="262"/>
      <c r="G62" s="262">
        <v>0</v>
      </c>
      <c r="H62" s="262">
        <v>0</v>
      </c>
      <c r="I62" s="262"/>
      <c r="J62" s="262">
        <v>0</v>
      </c>
      <c r="K62" s="262"/>
      <c r="L62" s="262">
        <v>0</v>
      </c>
      <c r="M62" s="262"/>
      <c r="N62" s="262">
        <v>8.2258816685391114</v>
      </c>
      <c r="O62" s="262"/>
      <c r="P62" s="262">
        <v>0</v>
      </c>
      <c r="Q62" s="262"/>
      <c r="R62" s="262">
        <v>0</v>
      </c>
      <c r="S62" s="262"/>
      <c r="T62" s="262">
        <v>0</v>
      </c>
      <c r="U62" s="262"/>
      <c r="V62" s="262">
        <v>0</v>
      </c>
      <c r="W62" s="262"/>
      <c r="X62" s="262">
        <v>0</v>
      </c>
      <c r="Y62" s="262"/>
      <c r="Z62" s="262" t="s">
        <v>443</v>
      </c>
      <c r="AA62" s="262"/>
      <c r="AB62" s="262">
        <v>0</v>
      </c>
      <c r="AC62" s="262">
        <v>8.2258816685391114</v>
      </c>
    </row>
    <row r="63" spans="1:29" x14ac:dyDescent="0.25">
      <c r="A63" s="263" t="s">
        <v>134</v>
      </c>
      <c r="B63" s="266" t="s">
        <v>128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v>0</v>
      </c>
      <c r="I64" s="262"/>
      <c r="J64" s="262">
        <v>0</v>
      </c>
      <c r="K64" s="262"/>
      <c r="L64" s="262">
        <v>0</v>
      </c>
      <c r="M64" s="262"/>
      <c r="N64" s="262">
        <v>0.25</v>
      </c>
      <c r="O64" s="262"/>
      <c r="P64" s="262">
        <v>0</v>
      </c>
      <c r="Q64" s="262"/>
      <c r="R64" s="262">
        <v>0</v>
      </c>
      <c r="S64" s="262"/>
      <c r="T64" s="262">
        <v>0</v>
      </c>
      <c r="U64" s="262"/>
      <c r="V64" s="262">
        <v>0</v>
      </c>
      <c r="W64" s="262"/>
      <c r="X64" s="262">
        <v>0</v>
      </c>
      <c r="Y64" s="262"/>
      <c r="Z64" s="262" t="s">
        <v>443</v>
      </c>
      <c r="AA64" s="262"/>
      <c r="AB64" s="262">
        <v>0</v>
      </c>
      <c r="AC64" s="262">
        <v>0.25</v>
      </c>
    </row>
    <row r="65" spans="1:29" x14ac:dyDescent="0.25">
      <c r="A65" s="263" t="s">
        <v>132</v>
      </c>
      <c r="B65" s="266" t="s">
        <v>126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v>0</v>
      </c>
      <c r="I66" s="262"/>
      <c r="J66" s="262">
        <v>0</v>
      </c>
      <c r="K66" s="262"/>
      <c r="L66" s="262">
        <v>0</v>
      </c>
      <c r="M66" s="262"/>
      <c r="N66" s="262">
        <v>1.494</v>
      </c>
      <c r="O66" s="262"/>
      <c r="P66" s="262">
        <v>0</v>
      </c>
      <c r="Q66" s="262"/>
      <c r="R66" s="262">
        <v>0</v>
      </c>
      <c r="S66" s="262"/>
      <c r="T66" s="262">
        <v>0</v>
      </c>
      <c r="U66" s="262"/>
      <c r="V66" s="262">
        <v>0</v>
      </c>
      <c r="W66" s="262"/>
      <c r="X66" s="262">
        <v>0</v>
      </c>
      <c r="Y66" s="262"/>
      <c r="Z66" s="262" t="s">
        <v>443</v>
      </c>
      <c r="AA66" s="262"/>
      <c r="AB66" s="262">
        <v>0</v>
      </c>
      <c r="AC66" s="262">
        <v>1.494</v>
      </c>
    </row>
    <row r="67" spans="1:29" x14ac:dyDescent="0.25">
      <c r="A67" s="263" t="s">
        <v>130</v>
      </c>
      <c r="B67" s="264" t="s">
        <v>475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443</v>
      </c>
      <c r="AA67" s="262"/>
      <c r="AB67" s="262">
        <v>0</v>
      </c>
      <c r="AC67" s="262">
        <v>0</v>
      </c>
    </row>
    <row r="68" spans="1:29" x14ac:dyDescent="0.25">
      <c r="A68" s="263" t="s">
        <v>492</v>
      </c>
      <c r="B68" s="264" t="s">
        <v>476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443</v>
      </c>
      <c r="AA68" s="262"/>
      <c r="AB68" s="262">
        <v>0</v>
      </c>
      <c r="AC68" s="262">
        <v>0</v>
      </c>
    </row>
    <row r="69" spans="1:29" x14ac:dyDescent="0.25">
      <c r="A69" s="263" t="s">
        <v>493</v>
      </c>
      <c r="B69" s="264" t="s">
        <v>477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443</v>
      </c>
      <c r="AA69" s="262"/>
      <c r="AB69" s="262">
        <v>0</v>
      </c>
      <c r="AC69" s="262">
        <v>0</v>
      </c>
    </row>
    <row r="70" spans="1:29" x14ac:dyDescent="0.25">
      <c r="A70" s="263" t="s">
        <v>494</v>
      </c>
      <c r="B70" s="264" t="s">
        <v>479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443</v>
      </c>
      <c r="AA70" s="262"/>
      <c r="AB70" s="262">
        <v>0</v>
      </c>
      <c r="AC70" s="262">
        <v>0</v>
      </c>
    </row>
    <row r="71" spans="1:29" x14ac:dyDescent="0.25">
      <c r="A71" s="263" t="s">
        <v>495</v>
      </c>
      <c r="B71" s="264" t="s">
        <v>481</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443</v>
      </c>
      <c r="AA71" s="262"/>
      <c r="AB71" s="262">
        <v>0</v>
      </c>
      <c r="AC71" s="262">
        <v>0</v>
      </c>
    </row>
    <row r="72" spans="1:29" x14ac:dyDescent="0.25">
      <c r="A72" s="263" t="s">
        <v>496</v>
      </c>
      <c r="B72" s="264" t="s">
        <v>483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443</v>
      </c>
      <c r="AA72" s="262"/>
      <c r="AB72" s="262">
        <v>0</v>
      </c>
      <c r="AC72" s="262">
        <v>0</v>
      </c>
    </row>
    <row r="73" spans="1:29" x14ac:dyDescent="0.25">
      <c r="A73" s="263" t="s">
        <v>497</v>
      </c>
      <c r="B73" s="264" t="s">
        <v>485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474</v>
      </c>
      <c r="C76" s="368"/>
      <c r="D76" s="369"/>
      <c r="E76" s="370"/>
      <c r="F76" s="370"/>
      <c r="G76" s="262">
        <v>0</v>
      </c>
      <c r="H76" s="262" t="s">
        <v>443</v>
      </c>
      <c r="I76" s="370"/>
      <c r="J76" s="262">
        <v>0</v>
      </c>
      <c r="K76" s="369"/>
      <c r="L76" s="262" t="s">
        <v>443</v>
      </c>
      <c r="M76" s="369"/>
      <c r="N76" s="262">
        <v>0</v>
      </c>
      <c r="O76" s="369"/>
      <c r="P76" s="262" t="s">
        <v>443</v>
      </c>
      <c r="Q76" s="369"/>
      <c r="R76" s="262">
        <v>0</v>
      </c>
      <c r="S76" s="369"/>
      <c r="T76" s="262" t="s">
        <v>443</v>
      </c>
      <c r="U76" s="369"/>
      <c r="V76" s="262">
        <v>0</v>
      </c>
      <c r="W76" s="369"/>
      <c r="X76" s="262">
        <v>0</v>
      </c>
      <c r="Y76" s="369"/>
      <c r="Z76" s="262" t="s">
        <v>443</v>
      </c>
      <c r="AA76" s="369"/>
      <c r="AB76" s="262">
        <v>0</v>
      </c>
      <c r="AC76" s="262">
        <v>0</v>
      </c>
    </row>
    <row r="77" spans="1:29" ht="31.5" x14ac:dyDescent="0.25">
      <c r="A77" s="263" t="s">
        <v>220</v>
      </c>
      <c r="B77" s="266" t="s">
        <v>472</v>
      </c>
      <c r="C77" s="262"/>
      <c r="D77" s="262"/>
      <c r="E77" s="262"/>
      <c r="F77" s="262"/>
      <c r="G77" s="262">
        <v>0</v>
      </c>
      <c r="H77" s="262" t="s">
        <v>443</v>
      </c>
      <c r="I77" s="262"/>
      <c r="J77" s="262">
        <v>0</v>
      </c>
      <c r="K77" s="262"/>
      <c r="L77" s="262" t="s">
        <v>443</v>
      </c>
      <c r="M77" s="262"/>
      <c r="N77" s="262">
        <v>0.25</v>
      </c>
      <c r="O77" s="262"/>
      <c r="P77" s="262" t="s">
        <v>443</v>
      </c>
      <c r="Q77" s="262"/>
      <c r="R77" s="262">
        <v>0</v>
      </c>
      <c r="S77" s="262"/>
      <c r="T77" s="262" t="s">
        <v>443</v>
      </c>
      <c r="U77" s="262"/>
      <c r="V77" s="262">
        <v>0</v>
      </c>
      <c r="W77" s="262"/>
      <c r="X77" s="262">
        <v>0</v>
      </c>
      <c r="Y77" s="262"/>
      <c r="Z77" s="262" t="s">
        <v>443</v>
      </c>
      <c r="AA77" s="262"/>
      <c r="AB77" s="262">
        <v>0</v>
      </c>
      <c r="AC77" s="262">
        <v>0.25</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498</v>
      </c>
      <c r="C79" s="262"/>
      <c r="D79" s="262"/>
      <c r="E79" s="262"/>
      <c r="F79" s="262"/>
      <c r="G79" s="262">
        <v>0</v>
      </c>
      <c r="H79" s="262" t="s">
        <v>443</v>
      </c>
      <c r="I79" s="262"/>
      <c r="J79" s="262">
        <v>0</v>
      </c>
      <c r="K79" s="262"/>
      <c r="L79" s="262" t="s">
        <v>443</v>
      </c>
      <c r="M79" s="262"/>
      <c r="N79" s="262">
        <v>0.498</v>
      </c>
      <c r="O79" s="262"/>
      <c r="P79" s="262" t="s">
        <v>443</v>
      </c>
      <c r="Q79" s="262"/>
      <c r="R79" s="262">
        <v>0</v>
      </c>
      <c r="S79" s="262"/>
      <c r="T79" s="262" t="s">
        <v>443</v>
      </c>
      <c r="U79" s="262"/>
      <c r="V79" s="262">
        <v>0</v>
      </c>
      <c r="W79" s="262"/>
      <c r="X79" s="262">
        <v>0</v>
      </c>
      <c r="Y79" s="262"/>
      <c r="Z79" s="262" t="s">
        <v>443</v>
      </c>
      <c r="AA79" s="262"/>
      <c r="AB79" s="262">
        <v>0</v>
      </c>
      <c r="AC79" s="262">
        <v>0.498</v>
      </c>
    </row>
    <row r="80" spans="1:29" x14ac:dyDescent="0.25">
      <c r="A80" s="263" t="s">
        <v>223</v>
      </c>
      <c r="B80" s="264" t="s">
        <v>475</v>
      </c>
      <c r="C80" s="368"/>
      <c r="D80" s="369"/>
      <c r="E80" s="370"/>
      <c r="F80" s="370"/>
      <c r="G80" s="262">
        <v>0</v>
      </c>
      <c r="H80" s="262" t="s">
        <v>443</v>
      </c>
      <c r="I80" s="370"/>
      <c r="J80" s="262">
        <v>0</v>
      </c>
      <c r="K80" s="369"/>
      <c r="L80" s="262" t="s">
        <v>443</v>
      </c>
      <c r="M80" s="369"/>
      <c r="N80" s="262">
        <v>0</v>
      </c>
      <c r="O80" s="369"/>
      <c r="P80" s="262" t="s">
        <v>443</v>
      </c>
      <c r="Q80" s="369"/>
      <c r="R80" s="262">
        <v>0</v>
      </c>
      <c r="S80" s="369"/>
      <c r="T80" s="262" t="s">
        <v>443</v>
      </c>
      <c r="U80" s="369"/>
      <c r="V80" s="262">
        <v>0</v>
      </c>
      <c r="W80" s="369"/>
      <c r="X80" s="262">
        <v>0</v>
      </c>
      <c r="Y80" s="369"/>
      <c r="Z80" s="262" t="s">
        <v>443</v>
      </c>
      <c r="AA80" s="369"/>
      <c r="AB80" s="262">
        <v>0</v>
      </c>
      <c r="AC80" s="262">
        <v>0</v>
      </c>
    </row>
    <row r="81" spans="1:29" x14ac:dyDescent="0.25">
      <c r="A81" s="263" t="s">
        <v>499</v>
      </c>
      <c r="B81" s="264" t="s">
        <v>476</v>
      </c>
      <c r="C81" s="368"/>
      <c r="D81" s="369"/>
      <c r="E81" s="370"/>
      <c r="F81" s="370"/>
      <c r="G81" s="262">
        <v>0</v>
      </c>
      <c r="H81" s="262" t="s">
        <v>443</v>
      </c>
      <c r="I81" s="370"/>
      <c r="J81" s="262">
        <v>0</v>
      </c>
      <c r="K81" s="369"/>
      <c r="L81" s="262" t="s">
        <v>443</v>
      </c>
      <c r="M81" s="369"/>
      <c r="N81" s="262">
        <v>0</v>
      </c>
      <c r="O81" s="369"/>
      <c r="P81" s="262" t="s">
        <v>443</v>
      </c>
      <c r="Q81" s="369"/>
      <c r="R81" s="262">
        <v>0</v>
      </c>
      <c r="S81" s="369"/>
      <c r="T81" s="262" t="s">
        <v>443</v>
      </c>
      <c r="U81" s="369"/>
      <c r="V81" s="262">
        <v>0</v>
      </c>
      <c r="W81" s="369"/>
      <c r="X81" s="262">
        <v>0</v>
      </c>
      <c r="Y81" s="369"/>
      <c r="Z81" s="262" t="s">
        <v>443</v>
      </c>
      <c r="AA81" s="369"/>
      <c r="AB81" s="262">
        <v>0</v>
      </c>
      <c r="AC81" s="262">
        <v>0</v>
      </c>
    </row>
    <row r="82" spans="1:29" x14ac:dyDescent="0.25">
      <c r="A82" s="263" t="s">
        <v>500</v>
      </c>
      <c r="B82" s="264" t="s">
        <v>477</v>
      </c>
      <c r="C82" s="368"/>
      <c r="D82" s="369"/>
      <c r="E82" s="370"/>
      <c r="F82" s="370"/>
      <c r="G82" s="262">
        <v>0</v>
      </c>
      <c r="H82" s="262" t="s">
        <v>443</v>
      </c>
      <c r="I82" s="370"/>
      <c r="J82" s="262">
        <v>0</v>
      </c>
      <c r="K82" s="369"/>
      <c r="L82" s="262" t="s">
        <v>443</v>
      </c>
      <c r="M82" s="369"/>
      <c r="N82" s="262">
        <v>0</v>
      </c>
      <c r="O82" s="369"/>
      <c r="P82" s="262" t="s">
        <v>443</v>
      </c>
      <c r="Q82" s="369"/>
      <c r="R82" s="262">
        <v>0</v>
      </c>
      <c r="S82" s="369"/>
      <c r="T82" s="262" t="s">
        <v>443</v>
      </c>
      <c r="U82" s="369"/>
      <c r="V82" s="262">
        <v>0</v>
      </c>
      <c r="W82" s="369"/>
      <c r="X82" s="262">
        <v>0</v>
      </c>
      <c r="Y82" s="369"/>
      <c r="Z82" s="262" t="s">
        <v>443</v>
      </c>
      <c r="AA82" s="369"/>
      <c r="AB82" s="262">
        <v>0</v>
      </c>
      <c r="AC82" s="262">
        <v>0</v>
      </c>
    </row>
    <row r="83" spans="1:29" x14ac:dyDescent="0.25">
      <c r="A83" s="263" t="s">
        <v>501</v>
      </c>
      <c r="B83" s="264" t="s">
        <v>479</v>
      </c>
      <c r="C83" s="368"/>
      <c r="D83" s="369"/>
      <c r="E83" s="370"/>
      <c r="F83" s="370"/>
      <c r="G83" s="262">
        <v>0</v>
      </c>
      <c r="H83" s="262" t="s">
        <v>443</v>
      </c>
      <c r="I83" s="370"/>
      <c r="J83" s="262">
        <v>0</v>
      </c>
      <c r="K83" s="369"/>
      <c r="L83" s="262" t="s">
        <v>443</v>
      </c>
      <c r="M83" s="369"/>
      <c r="N83" s="262">
        <v>0</v>
      </c>
      <c r="O83" s="369"/>
      <c r="P83" s="262" t="s">
        <v>443</v>
      </c>
      <c r="Q83" s="369"/>
      <c r="R83" s="262">
        <v>0</v>
      </c>
      <c r="S83" s="369"/>
      <c r="T83" s="262" t="s">
        <v>443</v>
      </c>
      <c r="U83" s="369"/>
      <c r="V83" s="262">
        <v>0</v>
      </c>
      <c r="W83" s="369"/>
      <c r="X83" s="262">
        <v>0</v>
      </c>
      <c r="Y83" s="369"/>
      <c r="Z83" s="262" t="s">
        <v>443</v>
      </c>
      <c r="AA83" s="369"/>
      <c r="AB83" s="262">
        <v>0</v>
      </c>
      <c r="AC83" s="262">
        <v>0</v>
      </c>
    </row>
    <row r="84" spans="1:29" x14ac:dyDescent="0.25">
      <c r="A84" s="263" t="s">
        <v>502</v>
      </c>
      <c r="B84" s="264" t="s">
        <v>481</v>
      </c>
      <c r="C84" s="368"/>
      <c r="D84" s="369"/>
      <c r="E84" s="370"/>
      <c r="F84" s="370"/>
      <c r="G84" s="262">
        <v>0</v>
      </c>
      <c r="H84" s="262" t="s">
        <v>443</v>
      </c>
      <c r="I84" s="370"/>
      <c r="J84" s="262">
        <v>0</v>
      </c>
      <c r="K84" s="369"/>
      <c r="L84" s="262" t="s">
        <v>443</v>
      </c>
      <c r="M84" s="369"/>
      <c r="N84" s="262">
        <v>0</v>
      </c>
      <c r="O84" s="369"/>
      <c r="P84" s="262" t="s">
        <v>443</v>
      </c>
      <c r="Q84" s="369"/>
      <c r="R84" s="262">
        <v>0</v>
      </c>
      <c r="S84" s="369"/>
      <c r="T84" s="262" t="s">
        <v>443</v>
      </c>
      <c r="U84" s="369"/>
      <c r="V84" s="262">
        <v>0</v>
      </c>
      <c r="W84" s="369"/>
      <c r="X84" s="262">
        <v>0</v>
      </c>
      <c r="Y84" s="369"/>
      <c r="Z84" s="262" t="s">
        <v>443</v>
      </c>
      <c r="AA84" s="369"/>
      <c r="AB84" s="262">
        <v>0</v>
      </c>
      <c r="AC84" s="262">
        <v>0</v>
      </c>
    </row>
    <row r="85" spans="1:29" x14ac:dyDescent="0.25">
      <c r="A85" s="263" t="s">
        <v>503</v>
      </c>
      <c r="B85" s="264" t="s">
        <v>483</v>
      </c>
      <c r="C85" s="368"/>
      <c r="D85" s="369"/>
      <c r="E85" s="370"/>
      <c r="F85" s="370"/>
      <c r="G85" s="262">
        <v>0</v>
      </c>
      <c r="H85" s="262" t="s">
        <v>443</v>
      </c>
      <c r="I85" s="370"/>
      <c r="J85" s="262">
        <v>0</v>
      </c>
      <c r="K85" s="369"/>
      <c r="L85" s="262" t="s">
        <v>443</v>
      </c>
      <c r="M85" s="369"/>
      <c r="N85" s="262">
        <v>0</v>
      </c>
      <c r="O85" s="369"/>
      <c r="P85" s="262" t="s">
        <v>443</v>
      </c>
      <c r="Q85" s="369"/>
      <c r="R85" s="262">
        <v>0</v>
      </c>
      <c r="S85" s="369"/>
      <c r="T85" s="262" t="s">
        <v>443</v>
      </c>
      <c r="U85" s="369"/>
      <c r="V85" s="262">
        <v>0</v>
      </c>
      <c r="W85" s="369"/>
      <c r="X85" s="262">
        <v>0</v>
      </c>
      <c r="Y85" s="369"/>
      <c r="Z85" s="262" t="s">
        <v>443</v>
      </c>
      <c r="AA85" s="369"/>
      <c r="AB85" s="262">
        <v>0</v>
      </c>
      <c r="AC85" s="262">
        <v>0</v>
      </c>
    </row>
    <row r="86" spans="1:29" x14ac:dyDescent="0.25">
      <c r="A86" s="263" t="s">
        <v>504</v>
      </c>
      <c r="B86" s="264" t="s">
        <v>485</v>
      </c>
      <c r="C86" s="371"/>
      <c r="D86" s="369"/>
      <c r="E86" s="370"/>
      <c r="F86" s="370"/>
      <c r="G86" s="262">
        <v>0</v>
      </c>
      <c r="H86" s="262" t="s">
        <v>443</v>
      </c>
      <c r="I86" s="370"/>
      <c r="J86" s="262">
        <v>0</v>
      </c>
      <c r="K86" s="369"/>
      <c r="L86" s="262" t="s">
        <v>443</v>
      </c>
      <c r="M86" s="369"/>
      <c r="N86" s="262">
        <v>0</v>
      </c>
      <c r="O86" s="369"/>
      <c r="P86" s="262" t="s">
        <v>443</v>
      </c>
      <c r="Q86" s="369"/>
      <c r="R86" s="262">
        <v>0</v>
      </c>
      <c r="S86" s="369"/>
      <c r="T86" s="262" t="s">
        <v>443</v>
      </c>
      <c r="U86" s="369"/>
      <c r="V86" s="262">
        <v>0</v>
      </c>
      <c r="W86" s="369"/>
      <c r="X86" s="262">
        <v>0</v>
      </c>
      <c r="Y86" s="369"/>
      <c r="Z86" s="262" t="s">
        <v>443</v>
      </c>
      <c r="AA86" s="369"/>
      <c r="AB86" s="262">
        <v>0</v>
      </c>
      <c r="AC86" s="26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31" t="str">
        <f>'1. паспорт местоположение'!A5:C5</f>
        <v>Год раскрытия информации: 2025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48" ht="18.75" x14ac:dyDescent="0.3">
      <c r="AV6" s="13"/>
    </row>
    <row r="7" spans="1:48" ht="18.75"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7" t="str">
        <f>'1. паспорт местоположение'!A12:C12</f>
        <v>O_TP3300.KL.0016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7"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77" t="s">
        <v>415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2" t="s">
        <v>23</v>
      </c>
      <c r="C22" s="480" t="s">
        <v>50</v>
      </c>
      <c r="D22" s="480" t="s">
        <v>49</v>
      </c>
      <c r="E22" s="484" t="s">
        <v>426</v>
      </c>
      <c r="F22" s="485"/>
      <c r="G22" s="485"/>
      <c r="H22" s="485"/>
      <c r="I22" s="485"/>
      <c r="J22" s="485"/>
      <c r="K22" s="485"/>
      <c r="L22" s="486"/>
      <c r="M22" s="480" t="s">
        <v>48</v>
      </c>
      <c r="N22" s="480" t="s">
        <v>47</v>
      </c>
      <c r="O22" s="480" t="s">
        <v>46</v>
      </c>
      <c r="P22" s="487" t="s">
        <v>232</v>
      </c>
      <c r="Q22" s="487" t="s">
        <v>45</v>
      </c>
      <c r="R22" s="487" t="s">
        <v>44</v>
      </c>
      <c r="S22" s="487" t="s">
        <v>43</v>
      </c>
      <c r="T22" s="487"/>
      <c r="U22" s="490" t="s">
        <v>42</v>
      </c>
      <c r="V22" s="490" t="s">
        <v>41</v>
      </c>
      <c r="W22" s="487" t="s">
        <v>40</v>
      </c>
      <c r="X22" s="487" t="s">
        <v>39</v>
      </c>
      <c r="Y22" s="487" t="s">
        <v>38</v>
      </c>
      <c r="Z22" s="505"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5" t="s">
        <v>24</v>
      </c>
    </row>
    <row r="23" spans="1:48" s="18" customFormat="1" ht="64.5" customHeight="1" x14ac:dyDescent="0.25">
      <c r="A23" s="479"/>
      <c r="B23" s="483"/>
      <c r="C23" s="481"/>
      <c r="D23" s="481"/>
      <c r="E23" s="492" t="s">
        <v>22</v>
      </c>
      <c r="F23" s="499" t="s">
        <v>128</v>
      </c>
      <c r="G23" s="499" t="s">
        <v>127</v>
      </c>
      <c r="H23" s="499" t="s">
        <v>126</v>
      </c>
      <c r="I23" s="503" t="s">
        <v>338</v>
      </c>
      <c r="J23" s="503" t="s">
        <v>339</v>
      </c>
      <c r="K23" s="503" t="s">
        <v>340</v>
      </c>
      <c r="L23" s="499" t="s">
        <v>77</v>
      </c>
      <c r="M23" s="481"/>
      <c r="N23" s="481"/>
      <c r="O23" s="481"/>
      <c r="P23" s="488"/>
      <c r="Q23" s="488"/>
      <c r="R23" s="488"/>
      <c r="S23" s="501" t="s">
        <v>1</v>
      </c>
      <c r="T23" s="501" t="s">
        <v>10</v>
      </c>
      <c r="U23" s="491"/>
      <c r="V23" s="491"/>
      <c r="W23" s="488"/>
      <c r="X23" s="488"/>
      <c r="Y23" s="488"/>
      <c r="Z23" s="488"/>
      <c r="AA23" s="488"/>
      <c r="AB23" s="488"/>
      <c r="AC23" s="488"/>
      <c r="AD23" s="488"/>
      <c r="AE23" s="488"/>
      <c r="AF23" s="488" t="s">
        <v>21</v>
      </c>
      <c r="AG23" s="488"/>
      <c r="AH23" s="488" t="s">
        <v>20</v>
      </c>
      <c r="AI23" s="488"/>
      <c r="AJ23" s="489" t="s">
        <v>19</v>
      </c>
      <c r="AK23" s="489" t="s">
        <v>18</v>
      </c>
      <c r="AL23" s="489" t="s">
        <v>17</v>
      </c>
      <c r="AM23" s="489" t="s">
        <v>16</v>
      </c>
      <c r="AN23" s="489" t="s">
        <v>15</v>
      </c>
      <c r="AO23" s="489" t="s">
        <v>14</v>
      </c>
      <c r="AP23" s="489" t="s">
        <v>13</v>
      </c>
      <c r="AQ23" s="493" t="s">
        <v>10</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7" t="s">
        <v>12</v>
      </c>
      <c r="AG24" s="77" t="s">
        <v>11</v>
      </c>
      <c r="AH24" s="78" t="s">
        <v>1</v>
      </c>
      <c r="AI24" s="78" t="s">
        <v>10</v>
      </c>
      <c r="AJ24" s="481"/>
      <c r="AK24" s="481"/>
      <c r="AL24" s="481"/>
      <c r="AM24" s="481"/>
      <c r="AN24" s="481"/>
      <c r="AO24" s="481"/>
      <c r="AP24" s="481"/>
      <c r="AQ24" s="494"/>
      <c r="AR24" s="489"/>
      <c r="AS24" s="489"/>
      <c r="AT24" s="489"/>
      <c r="AU24" s="489"/>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27.5" x14ac:dyDescent="0.25">
      <c r="A26" s="373" t="s">
        <v>551</v>
      </c>
      <c r="B26" s="374" t="s">
        <v>552</v>
      </c>
      <c r="C26" s="375" t="s">
        <v>553</v>
      </c>
      <c r="D26" s="374" t="s">
        <v>438</v>
      </c>
      <c r="E26" s="374" t="s">
        <v>438</v>
      </c>
      <c r="F26" s="374" t="s">
        <v>438</v>
      </c>
      <c r="G26" s="374" t="s">
        <v>438</v>
      </c>
      <c r="H26" s="374" t="s">
        <v>438</v>
      </c>
      <c r="I26" s="374" t="s">
        <v>438</v>
      </c>
      <c r="J26" s="374" t="s">
        <v>438</v>
      </c>
      <c r="K26" s="374" t="s">
        <v>438</v>
      </c>
      <c r="L26" s="374" t="s">
        <v>438</v>
      </c>
      <c r="M26" s="375" t="s">
        <v>554</v>
      </c>
      <c r="N26" s="376" t="s">
        <v>555</v>
      </c>
      <c r="O26" s="375" t="s">
        <v>441</v>
      </c>
      <c r="P26" s="377">
        <v>7470</v>
      </c>
      <c r="Q26" s="375" t="s">
        <v>556</v>
      </c>
      <c r="R26" s="377">
        <v>7470</v>
      </c>
      <c r="S26" s="375" t="s">
        <v>557</v>
      </c>
      <c r="T26" s="375" t="s">
        <v>558</v>
      </c>
      <c r="U26" s="375">
        <v>1</v>
      </c>
      <c r="V26" s="375">
        <v>1</v>
      </c>
      <c r="W26" s="375" t="s">
        <v>559</v>
      </c>
      <c r="X26" s="377">
        <v>7470</v>
      </c>
      <c r="Y26" s="375"/>
      <c r="Z26" s="375">
        <v>1</v>
      </c>
      <c r="AA26" s="377">
        <v>7470</v>
      </c>
      <c r="AB26" s="377">
        <v>7470</v>
      </c>
      <c r="AC26" s="375" t="s">
        <v>559</v>
      </c>
      <c r="AD26" s="377">
        <v>8964</v>
      </c>
      <c r="AE26" s="377">
        <v>8964</v>
      </c>
      <c r="AF26" s="378">
        <v>32413589210</v>
      </c>
      <c r="AG26" s="375" t="s">
        <v>560</v>
      </c>
      <c r="AH26" s="375" t="s">
        <v>561</v>
      </c>
      <c r="AI26" s="375" t="s">
        <v>562</v>
      </c>
      <c r="AJ26" s="375" t="s">
        <v>563</v>
      </c>
      <c r="AK26" s="375" t="s">
        <v>564</v>
      </c>
      <c r="AL26" s="375" t="s">
        <v>565</v>
      </c>
      <c r="AM26" s="375" t="s">
        <v>566</v>
      </c>
      <c r="AN26" s="375" t="s">
        <v>564</v>
      </c>
      <c r="AO26" s="379" t="s">
        <v>567</v>
      </c>
      <c r="AP26" s="375" t="s">
        <v>568</v>
      </c>
      <c r="AQ26" s="375" t="s">
        <v>569</v>
      </c>
      <c r="AR26" s="375" t="s">
        <v>568</v>
      </c>
      <c r="AS26" s="375" t="s">
        <v>569</v>
      </c>
      <c r="AT26" s="375" t="s">
        <v>570</v>
      </c>
      <c r="AU26" s="374"/>
      <c r="AV26" s="375" t="s">
        <v>571</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6" t="str">
        <f>'1. паспорт местоположение'!A5:C5</f>
        <v>Год раскрытия информации: 2025 год</v>
      </c>
      <c r="B5" s="506"/>
      <c r="C5" s="37"/>
      <c r="D5" s="37"/>
      <c r="E5" s="37"/>
      <c r="F5" s="37"/>
      <c r="G5" s="37"/>
      <c r="H5" s="37"/>
    </row>
    <row r="6" spans="1:8" ht="14.25" customHeight="1" x14ac:dyDescent="0.3">
      <c r="A6" s="69"/>
      <c r="B6" s="69"/>
      <c r="C6" s="69"/>
      <c r="D6" s="69"/>
      <c r="E6" s="69"/>
      <c r="F6" s="69"/>
      <c r="G6" s="69"/>
      <c r="H6" s="69"/>
    </row>
    <row r="7" spans="1:8" ht="18.75" x14ac:dyDescent="0.25">
      <c r="A7" s="436" t="s">
        <v>8</v>
      </c>
      <c r="B7" s="436"/>
      <c r="C7" s="68"/>
      <c r="D7" s="68"/>
      <c r="E7" s="68"/>
      <c r="F7" s="68"/>
      <c r="G7" s="68"/>
      <c r="H7" s="68"/>
    </row>
    <row r="8" spans="1:8" ht="13.5" customHeight="1" x14ac:dyDescent="0.25">
      <c r="A8" s="68"/>
      <c r="B8" s="68"/>
      <c r="C8" s="68"/>
      <c r="D8" s="68"/>
      <c r="E8" s="68"/>
      <c r="F8" s="68"/>
      <c r="G8" s="68"/>
      <c r="H8" s="68"/>
    </row>
    <row r="9" spans="1:8" x14ac:dyDescent="0.25">
      <c r="A9" s="464" t="s">
        <v>441</v>
      </c>
      <c r="B9" s="464"/>
      <c r="C9" s="66"/>
      <c r="D9" s="66"/>
      <c r="E9" s="66"/>
      <c r="F9" s="66"/>
      <c r="G9" s="66"/>
      <c r="H9" s="66"/>
    </row>
    <row r="10" spans="1:8" x14ac:dyDescent="0.25">
      <c r="A10" s="428" t="s">
        <v>7</v>
      </c>
      <c r="B10" s="428"/>
      <c r="C10" s="67"/>
      <c r="D10" s="67"/>
      <c r="E10" s="67"/>
      <c r="F10" s="67"/>
      <c r="G10" s="67"/>
      <c r="H10" s="67"/>
    </row>
    <row r="11" spans="1:8" ht="15" customHeight="1" x14ac:dyDescent="0.25">
      <c r="A11" s="68"/>
      <c r="B11" s="68"/>
      <c r="C11" s="68"/>
      <c r="D11" s="68"/>
      <c r="E11" s="68"/>
      <c r="F11" s="68"/>
      <c r="G11" s="68"/>
      <c r="H11" s="68"/>
    </row>
    <row r="12" spans="1:8" x14ac:dyDescent="0.25">
      <c r="A12" s="464" t="str">
        <f>'1. паспорт местоположение'!A12:C12</f>
        <v>O_TP3300.KL.0016</v>
      </c>
      <c r="B12" s="464"/>
      <c r="C12" s="66"/>
      <c r="D12" s="66"/>
      <c r="E12" s="66"/>
      <c r="F12" s="66"/>
      <c r="G12" s="66"/>
      <c r="H12" s="66"/>
    </row>
    <row r="13" spans="1:8" x14ac:dyDescent="0.25">
      <c r="A13" s="428" t="s">
        <v>6</v>
      </c>
      <c r="B13" s="42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9"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59"/>
      <c r="C15" s="66"/>
      <c r="D15" s="66"/>
      <c r="E15" s="66"/>
      <c r="F15" s="66"/>
      <c r="G15" s="66"/>
      <c r="H15" s="66"/>
    </row>
    <row r="16" spans="1:8" x14ac:dyDescent="0.25">
      <c r="A16" s="428" t="s">
        <v>5</v>
      </c>
      <c r="B16" s="428"/>
      <c r="C16" s="67"/>
      <c r="D16" s="67"/>
      <c r="E16" s="67"/>
      <c r="F16" s="67"/>
      <c r="G16" s="67"/>
      <c r="H16" s="67"/>
    </row>
    <row r="17" spans="1:2" x14ac:dyDescent="0.25">
      <c r="B17" s="40"/>
    </row>
    <row r="18" spans="1:2" x14ac:dyDescent="0.25">
      <c r="A18" s="510" t="s">
        <v>416</v>
      </c>
      <c r="B18" s="473"/>
    </row>
    <row r="19" spans="1:2" x14ac:dyDescent="0.25">
      <c r="A19" s="256"/>
      <c r="B19" s="255"/>
    </row>
    <row r="20" spans="1:2" ht="16.5" thickBot="1" x14ac:dyDescent="0.3">
      <c r="B20" s="27"/>
    </row>
    <row r="21" spans="1:2" ht="84" customHeight="1" thickBot="1" x14ac:dyDescent="0.3">
      <c r="A21" s="41" t="s">
        <v>289</v>
      </c>
      <c r="B21" s="220" t="str">
        <f>A15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row>
    <row r="22" spans="1:2" ht="16.5" thickBot="1" x14ac:dyDescent="0.3">
      <c r="A22" s="41" t="s">
        <v>290</v>
      </c>
      <c r="B22" s="42" t="str">
        <f>'1. паспорт местоположение'!C27</f>
        <v>п. Московский, Тюменский район</v>
      </c>
    </row>
    <row r="23" spans="1:2" ht="16.5" thickBot="1" x14ac:dyDescent="0.3">
      <c r="A23" s="41" t="s">
        <v>272</v>
      </c>
      <c r="B23" s="43" t="s">
        <v>471</v>
      </c>
    </row>
    <row r="24" spans="1:2" ht="16.5" thickBot="1" x14ac:dyDescent="0.3">
      <c r="A24" s="41" t="s">
        <v>291</v>
      </c>
      <c r="B24" s="147" t="s">
        <v>508</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9.8076648786197911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466</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509</v>
      </c>
    </row>
    <row r="68" spans="1:2" ht="39" customHeight="1" thickBot="1" x14ac:dyDescent="0.3">
      <c r="A68" s="44" t="s">
        <v>324</v>
      </c>
      <c r="B68" s="48"/>
    </row>
    <row r="69" spans="1:2" ht="16.5" thickBot="1" x14ac:dyDescent="0.3">
      <c r="A69" s="51" t="s">
        <v>325</v>
      </c>
      <c r="B69" s="251">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7" t="s">
        <v>460</v>
      </c>
    </row>
    <row r="74" spans="1:2" x14ac:dyDescent="0.25">
      <c r="A74" s="51" t="s">
        <v>330</v>
      </c>
      <c r="B74" s="508"/>
    </row>
    <row r="75" spans="1:2" x14ac:dyDescent="0.25">
      <c r="A75" s="51" t="s">
        <v>331</v>
      </c>
      <c r="B75" s="508"/>
    </row>
    <row r="76" spans="1:2" x14ac:dyDescent="0.25">
      <c r="A76" s="51" t="s">
        <v>332</v>
      </c>
      <c r="B76" s="508"/>
    </row>
    <row r="77" spans="1:2" x14ac:dyDescent="0.25">
      <c r="A77" s="51" t="s">
        <v>333</v>
      </c>
      <c r="B77" s="508"/>
    </row>
    <row r="78" spans="1:2" ht="16.5" thickBot="1" x14ac:dyDescent="0.3">
      <c r="A78" s="61" t="s">
        <v>334</v>
      </c>
      <c r="B78" s="50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2025-12-10T11:48:51Z</dcterms:modified>
</cp:coreProperties>
</file>