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38\"/>
    </mc:Choice>
  </mc:AlternateContent>
  <bookViews>
    <workbookView xWindow="0" yWindow="0" windowWidth="28800" windowHeight="111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J22" i="12" l="1"/>
  <c r="A8" i="23" l="1"/>
  <c r="A4" i="23"/>
  <c r="B21" i="22" l="1"/>
  <c r="B69" i="22"/>
  <c r="B22"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<sst xmlns="http://schemas.openxmlformats.org/spreadsheetml/2006/main" count="1603" uniqueCount="711">
  <si>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</si>
  <si>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</si>
  <si>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</si>
  <si>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</si>
  <si>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</si>
  <si>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</si>
  <si>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</si>
  <si>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</si>
  <si>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</si>
  <si>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</si>
  <si>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</si>
  <si>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</si>
  <si>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</si>
  <si>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</si>
  <si>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</si>
  <si>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</si>
  <si>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</si>
  <si>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</si>
  <si>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</si>
  <si>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</si>
  <si>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</si>
  <si>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</si>
  <si>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</si>
  <si>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</si>
  <si>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</si>
  <si>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</si>
  <si>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</si>
  <si>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</si>
  <si>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</si>
  <si>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</si>
  <si>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</si>
  <si>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</si>
  <si>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</si>
  <si>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</si>
  <si>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</si>
  <si>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</si>
  <si>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</si>
  <si>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</si>
  <si>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</si>
  <si>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</si>
  <si>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</si>
  <si>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</si>
  <si>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</si>
  <si>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</si>
  <si>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</si>
  <si>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</si>
  <si>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</si>
  <si>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</si>
  <si>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</si>
  <si>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</si>
  <si>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</si>
  <si>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</si>
  <si>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</si>
  <si>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</si>
  <si>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</si>
  <si>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</si>
  <si>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</si>
  <si>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</si>
  <si>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</si>
  <si>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</si>
  <si>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</si>
  <si>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</si>
  <si>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</si>
  <si>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</si>
  <si>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</si>
  <si>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</si>
  <si>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</si>
  <si>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</si>
  <si>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</si>
  <si>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</si>
  <si>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</si>
  <si>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</si>
  <si>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</si>
  <si>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</si>
  <si>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</si>
  <si>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</si>
  <si>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</si>
  <si>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</si>
  <si>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</si>
  <si>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</si>
  <si>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</si>
  <si>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</si>
  <si>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</si>
  <si>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</si>
  <si>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</si>
  <si>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</si>
  <si>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</si>
  <si>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</si>
  <si>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</si>
  <si>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</si>
  <si>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</si>
  <si>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</si>
  <si>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</si>
  <si>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</si>
  <si>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</si>
  <si>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</si>
  <si>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</si>
  <si>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</si>
  <si>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</si>
  <si>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</si>
  <si>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</si>
  <si>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</si>
  <si>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</si>
  <si>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</si>
  <si>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</si>
  <si>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</si>
  <si>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</si>
  <si>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</si>
  <si>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</si>
  <si>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</si>
  <si>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</si>
  <si>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</si>
  <si>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</si>
  <si>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</si>
  <si>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</si>
  <si>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</si>
  <si>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</si>
  <si>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</si>
  <si>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</si>
  <si>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</si>
  <si>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</si>
  <si>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</si>
  <si>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</si>
  <si>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</si>
  <si>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</si>
  <si>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</si>
  <si>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</si>
  <si>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</si>
  <si>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</si>
  <si>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</si>
  <si>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</si>
  <si>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</si>
  <si>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</si>
  <si>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</si>
  <si>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</si>
  <si>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</si>
  <si>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</si>
  <si>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</si>
  <si>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</si>
  <si>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</si>
  <si>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</si>
  <si>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</si>
  <si>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</si>
  <si>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</si>
  <si>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</si>
  <si>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</si>
  <si>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</si>
  <si>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</si>
  <si>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</si>
  <si>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</si>
  <si>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</si>
  <si>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</si>
  <si>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</si>
  <si>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</si>
  <si>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</si>
  <si>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</si>
  <si>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</si>
  <si>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</si>
  <si>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</si>
  <si>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</si>
  <si>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</si>
  <si>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</si>
  <si>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</si>
  <si>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</si>
  <si>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</si>
  <si>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</si>
  <si>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</si>
  <si>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</si>
  <si>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</si>
  <si>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</si>
  <si>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</si>
  <si>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</si>
  <si>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</si>
  <si>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</si>
  <si>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</si>
  <si>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</si>
  <si>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</si>
  <si>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</si>
  <si>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</si>
  <si>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</si>
  <si>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</si>
  <si>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</si>
  <si>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</si>
  <si>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</si>
  <si>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</si>
  <si>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</si>
  <si>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</si>
  <si>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</si>
  <si>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</si>
  <si>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</si>
  <si>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</si>
  <si>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</si>
  <si>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</si>
  <si>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</si>
  <si>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</si>
  <si>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</si>
  <si>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</si>
  <si>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</si>
  <si>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</si>
  <si>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</si>
  <si>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</si>
  <si>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</si>
  <si>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</si>
  <si>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</si>
  <si>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</si>
  <si>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</si>
  <si>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</si>
  <si>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</si>
  <si>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</si>
  <si>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</si>
  <si>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</si>
  <si>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</si>
  <si>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</si>
  <si>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</si>
  <si>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</si>
  <si>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</si>
  <si>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</si>
  <si>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</si>
  <si>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</si>
  <si>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</si>
  <si>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</si>
  <si>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</si>
  <si>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</si>
  <si>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</si>
  <si>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</si>
  <si>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</si>
  <si>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</si>
  <si>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</si>
  <si>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</si>
  <si>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</si>
  <si>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</si>
  <si>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</si>
  <si>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</si>
  <si>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</si>
  <si>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</si>
  <si>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</si>
  <si>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</si>
  <si>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</si>
  <si>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</si>
  <si>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</si>
  <si>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</si>
  <si>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</si>
  <si>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</si>
  <si>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</si>
  <si>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</si>
  <si>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</si>
  <si>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</si>
  <si>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</si>
  <si>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</si>
  <si>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</si>
  <si>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</si>
  <si>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</si>
  <si>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</si>
  <si>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</si>
  <si>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</si>
  <si>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</si>
  <si>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</si>
  <si>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</si>
  <si>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</si>
  <si>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</si>
  <si>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</si>
  <si>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</si>
  <si>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</si>
  <si>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</si>
  <si>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</si>
  <si>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</si>
  <si>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</si>
  <si>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</si>
  <si>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</si>
  <si>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</si>
  <si>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</si>
  <si>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</si>
  <si>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</si>
  <si>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</si>
  <si>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</si>
  <si>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</si>
  <si>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</si>
  <si>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</si>
  <si>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</si>
  <si>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</si>
  <si>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</si>
  <si>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</si>
  <si>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</si>
  <si>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</si>
  <si>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</si>
  <si>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</si>
  <si>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</si>
  <si>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</si>
  <si>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</si>
  <si>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</si>
  <si>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</si>
  <si>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</si>
  <si>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</si>
  <si>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</si>
  <si>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</si>
  <si>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</si>
  <si>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</si>
  <si>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</si>
  <si>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</si>
  <si>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</si>
  <si>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</si>
  <si>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</si>
  <si>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</si>
  <si>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</si>
  <si>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</si>
  <si>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</si>
  <si>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</si>
  <si>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</si>
  <si>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</si>
  <si>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</si>
  <si>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</si>
  <si>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</si>
  <si>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</si>
  <si>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</si>
  <si>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</si>
  <si>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</si>
  <si>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</si>
  <si>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</si>
  <si>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</si>
  <si>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</si>
  <si>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</si>
  <si>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</si>
  <si>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</si>
  <si>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</si>
  <si>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</si>
  <si>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</si>
  <si>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</si>
  <si>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</si>
  <si>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</si>
  <si>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</si>
  <si>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</si>
  <si>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</si>
  <si>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</si>
  <si>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</si>
  <si>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</si>
  <si>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</si>
  <si>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</si>
  <si>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</si>
  <si>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</si>
  <si>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</si>
  <si>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</si>
  <si>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</si>
  <si>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</si>
  <si>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</si>
  <si>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</si>
  <si>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</si>
  <si>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</si>
  <si>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</si>
  <si>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</si>
  <si>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</si>
  <si>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</si>
  <si>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</si>
  <si>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</si>
  <si>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</si>
  <si>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</si>
  <si>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</si>
  <si>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</si>
  <si>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</si>
  <si>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</si>
  <si>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</si>
  <si>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</si>
  <si>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</si>
  <si>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</si>
  <si>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</si>
  <si>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</si>
  <si>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</si>
  <si>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</si>
  <si>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</si>
  <si>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</si>
  <si>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</si>
  <si>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</si>
  <si>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</si>
  <si>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</si>
  <si>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</si>
  <si>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</si>
  <si>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</si>
  <si>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</si>
  <si>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</si>
  <si>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</si>
  <si>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</si>
  <si>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</si>
  <si>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</si>
  <si>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</si>
  <si>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</si>
  <si>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</si>
  <si>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</si>
  <si>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</si>
  <si>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</si>
  <si>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</si>
  <si>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</si>
  <si>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</si>
  <si>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</si>
  <si>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</si>
  <si>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</si>
  <si>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</si>
  <si>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</si>
  <si>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</si>
  <si>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</si>
  <si>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</si>
  <si>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</si>
  <si>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</si>
  <si>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</si>
  <si>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</si>
  <si>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</si>
  <si>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</si>
  <si>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</si>
  <si>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</si>
  <si>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</si>
  <si>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</si>
  <si>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</si>
  <si>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</si>
  <si>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</si>
  <si>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</si>
  <si>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</si>
  <si>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</si>
  <si>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</si>
  <si>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</si>
  <si>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</si>
  <si>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</si>
  <si>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</si>
  <si>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</si>
  <si>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</si>
  <si>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</si>
  <si>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</si>
  <si>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</si>
  <si>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</si>
  <si>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</si>
  <si>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</si>
  <si>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</si>
  <si>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</si>
  <si>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</si>
  <si>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</si>
  <si>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</si>
  <si>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</si>
  <si>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</si>
  <si>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</si>
  <si>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</si>
  <si>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</si>
  <si>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</si>
  <si>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</si>
  <si>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</si>
  <si>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</si>
  <si>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</si>
  <si>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</si>
  <si>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</si>
  <si>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</si>
  <si>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</si>
  <si>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</si>
  <si>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</si>
  <si>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</si>
  <si>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</si>
  <si>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</si>
  <si>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</si>
  <si>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</si>
  <si>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</si>
  <si>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</si>
  <si>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</si>
  <si>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</si>
  <si>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</si>
  <si>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</si>
  <si>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</si>
  <si>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</si>
  <si>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</si>
  <si>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</si>
  <si>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</si>
  <si>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</si>
  <si>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</si>
  <si>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</si>
  <si>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</si>
  <si>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</si>
  <si>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</si>
  <si>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</si>
  <si>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</si>
  <si>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</si>
  <si>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</si>
  <si>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</si>
  <si>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</si>
  <si>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</si>
  <si>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</si>
  <si>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</si>
  <si>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</si>
  <si>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</si>
  <si>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</si>
  <si>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</si>
  <si>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</si>
  <si>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</si>
  <si>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</si>
  <si>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</si>
  <si>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</si>
  <si>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</si>
  <si>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</si>
  <si>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</si>
  <si>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</si>
  <si>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</si>
  <si>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</si>
  <si>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</si>
  <si>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</si>
  <si>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</si>
  <si>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</si>
  <si>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</si>
  <si>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</si>
  <si>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</si>
  <si>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</si>
  <si>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</si>
  <si>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</si>
  <si>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</si>
  <si>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</si>
  <si>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</si>
  <si>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</si>
  <si>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</si>
  <si>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</si>
  <si>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</si>
  <si>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</si>
  <si>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</si>
  <si>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</si>
  <si>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</si>
  <si>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</si>
  <si>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</si>
  <si>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</si>
  <si>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</si>
  <si>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</si>
  <si>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</si>
  <si>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</si>
  <si>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</si>
  <si>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</si>
  <si>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</si>
  <si>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</si>
  <si>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</si>
  <si>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</si>
  <si>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</si>
  <si>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</si>
  <si>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</si>
  <si>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</si>
  <si>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</si>
  <si>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</si>
  <si>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</si>
  <si>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</si>
  <si>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</si>
  <si>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</si>
  <si>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</si>
  <si>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</si>
  <si>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</si>
  <si>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</si>
  <si>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</si>
  <si>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</si>
  <si>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</si>
  <si>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</si>
  <si>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</si>
  <si>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</si>
  <si>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</si>
  <si>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</si>
  <si>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</si>
  <si>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</si>
  <si>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</si>
  <si>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</si>
  <si>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</si>
  <si>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</si>
  <si>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</si>
  <si>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</si>
  <si>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</si>
  <si>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</si>
  <si>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</si>
  <si>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</si>
  <si>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</si>
  <si>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</si>
  <si>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</si>
  <si>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</si>
  <si>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</si>
  <si>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</si>
  <si>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</si>
  <si>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</si>
  <si>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</si>
  <si>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</si>
  <si>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</si>
  <si>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</si>
  <si>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</si>
  <si>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</si>
  <si>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</si>
  <si>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</si>
  <si>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</si>
  <si>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</si>
  <si>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</si>
  <si>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</si>
  <si>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</si>
  <si>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</si>
  <si>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</si>
  <si>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</si>
  <si>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</si>
  <si>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O_TP3300.PS.0138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</si>
  <si>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</si>
  <si>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</si>
  <si>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375.62001 млн.руб.</t>
  </si>
  <si>
    <t xml:space="preserve">МВА - 6,148 млн.руб. без НДС </t>
  </si>
  <si>
    <t>замена силовых трансформаторов 2х16 МВА на 2х25 МВА, 
реконструкция ячеек КРУ-10 в кол-ве 17 шт., 
расширение КРУ-10 на 1 линейную ячейку</t>
  </si>
  <si>
    <t>18 МВА</t>
  </si>
  <si>
    <t>г. Тюмень</t>
  </si>
  <si>
    <t>региональный</t>
  </si>
  <si>
    <t>П</t>
  </si>
  <si>
    <t>Год 2028</t>
  </si>
  <si>
    <t xml:space="preserve"> </t>
  </si>
  <si>
    <t>ПС 110/10 кВ Перевалово</t>
  </si>
  <si>
    <t>ТДН-16000/110</t>
  </si>
  <si>
    <t>ТДТН-25000/110</t>
  </si>
  <si>
    <t>1Т</t>
  </si>
  <si>
    <t>2024</t>
  </si>
  <si>
    <t>110</t>
  </si>
  <si>
    <t>Акт б/н от 25.04.2024</t>
  </si>
  <si>
    <t>Эксплуатация разрешена до 25.04.2029</t>
  </si>
  <si>
    <t>2Т</t>
  </si>
  <si>
    <t>ВВУ-СЭЩ-10</t>
  </si>
  <si>
    <t>BB/TEL-10</t>
  </si>
  <si>
    <t>В-10 Успенка</t>
  </si>
  <si>
    <t>В-10 Подъем-1</t>
  </si>
  <si>
    <t>В-10 Перевалово</t>
  </si>
  <si>
    <t>В-10 1Т</t>
  </si>
  <si>
    <t>В-10 Кармак</t>
  </si>
  <si>
    <t>В-10 Космаково</t>
  </si>
  <si>
    <t>В-10 Полигон</t>
  </si>
  <si>
    <t>В-10 Резерв</t>
  </si>
  <si>
    <t>СВ-10</t>
  </si>
  <si>
    <t>СР-10</t>
  </si>
  <si>
    <t>В-10 Сосновый</t>
  </si>
  <si>
    <t>В-10 Подъем-2</t>
  </si>
  <si>
    <t>В-10 Колос</t>
  </si>
  <si>
    <t>В-10 2Т</t>
  </si>
  <si>
    <t>В-10 Зырянка</t>
  </si>
  <si>
    <t>В-10 Горьковка</t>
  </si>
  <si>
    <t>В-10 Полигон-2</t>
  </si>
  <si>
    <t>Год раскрытия информации: 2025 год</t>
  </si>
  <si>
    <t>2023.1449/2022.0131</t>
  </si>
  <si>
    <t>Филиал АО "Россети Тюмень"Тюменские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</si>
  <si>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</si>
  <si>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</si>
  <si>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ПС 110 кВ Перевалово для нужд филиала АО "Россети Тюмень"Тюменские электрические сети</t>
  </si>
  <si>
    <t>ИА АО "Россети Тюмень"</t>
  </si>
  <si>
    <t>Предварительный расчет стоимости работ</t>
  </si>
  <si>
    <t>ВЗ</t>
  </si>
  <si>
    <t>ЗЦ ПО</t>
  </si>
  <si>
    <t>ООО "Таврида Электрик Омск"</t>
  </si>
  <si>
    <t>32313128812</t>
  </si>
  <si>
    <t>www.roseltorg.ru</t>
  </si>
  <si>
    <t>25.12.2023</t>
  </si>
  <si>
    <t>28.12.2023</t>
  </si>
  <si>
    <t>10.01.2024</t>
  </si>
  <si>
    <t>31.01.2024</t>
  </si>
  <si>
    <t>01.02.2024</t>
  </si>
  <si>
    <t>07.02.2024</t>
  </si>
  <si>
    <t>15.12.2024</t>
  </si>
  <si>
    <t>Инвест. проект вкл. в проект ИПР на 2024-2028 годы, опубликованный на сайте МЭ РФ 21.05.2024г. Замена оборудованиясогласно Схемы и программы развития эл.энергетики России на 2024-2029 годы, утверждённой приказом Минэнерго Россииот 30.11.2023 №1095.</t>
  </si>
  <si>
    <t>ООО "СЭП"</t>
  </si>
  <si>
    <t>ООО "Северный Стандарт"</t>
  </si>
  <si>
    <t>2024.0132</t>
  </si>
  <si>
    <t>Филиал АО "Россети Тюмень" Тюменские ЭС</t>
  </si>
  <si>
    <t>Реконструкция и техническое перевооружение электросетевых объектов</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</si>
  <si>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</si>
  <si>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</si>
  <si>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Коммерческие предложения</t>
  </si>
  <si>
    <t>ОК</t>
  </si>
  <si>
    <t>ООО "СтройЭнергоСистемы"</t>
  </si>
  <si>
    <t>32413296493</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</si>
  <si>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</si>
  <si>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</si>
  <si>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</si>
  <si>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</si>
  <si>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</si>
  <si>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</si>
  <si>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</si>
  <si>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</si>
  <si>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</si>
  <si>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</si>
  <si>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</si>
  <si>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</si>
  <si>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</si>
  <si>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</si>
  <si>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</si>
  <si>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</si>
  <si>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</si>
  <si>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2024.0628/2022.0260</t>
  </si>
  <si>
    <t>СМР</t>
  </si>
  <si>
    <t>Выполнение работ по реконструкции ПС 110 кВ Перевалово (1 этап) филиала АО "Россети Тюмень" Тюменские электрическиесети</t>
  </si>
  <si>
    <t>ЗЦ ПО ЕП</t>
  </si>
  <si>
    <t>32413963577</t>
  </si>
  <si>
    <t>06.09.2024</t>
  </si>
  <si>
    <t>05.09.2024</t>
  </si>
  <si>
    <t>10.09.2024</t>
  </si>
  <si>
    <t>13.09.2024</t>
  </si>
  <si>
    <t>п.7.5.3.</t>
  </si>
  <si>
    <t>Закупочная комиссия</t>
  </si>
  <si>
    <t>32413963577/2024.0628-2</t>
  </si>
  <si>
    <t>19.09.2024</t>
  </si>
  <si>
    <t>23.09.2024</t>
  </si>
  <si>
    <t>30.12.2024</t>
  </si>
  <si>
    <t>Срок реализации не подошел</t>
  </si>
  <si>
    <t>силовые трансформаторы 2х25 МВА;
ячейки КРУ</t>
  </si>
  <si>
    <t xml:space="preserve">Во исполнение Протокола заседания Штаба по обеспечению безопасности электроснабжения в ТО № 15 от 26.12.2023 г. </t>
  </si>
  <si>
    <t xml:space="preserve">Факт 2024 года </t>
  </si>
  <si>
    <t>Год 2029</t>
  </si>
  <si>
    <t xml:space="preserve"> по состоянию на 01.01.2024</t>
  </si>
  <si>
    <t>по состоянию на 01.01.2025</t>
  </si>
  <si>
    <t>Реализация проекта предусмотренна схемой и программой развития электроэнергетических систем России на 2025-2030 годы, утверждена приказом Минэнерго РФ от 29.11.2024 № 2328</t>
  </si>
  <si>
    <t xml:space="preserve"> +</t>
  </si>
  <si>
    <t>действующий</t>
  </si>
  <si>
    <t>II</t>
  </si>
  <si>
    <t>№Т13/23/4513-ДТПЭДО от 28.08.2023 ООО "Евродом Групп"</t>
  </si>
  <si>
    <t>Тюменская область, Тюменский район, ТОО "Успенское", земельный участок с кадастровым номером 72:17:2209001:196</t>
  </si>
  <si>
    <t>ТП 10/0,4 кВ с ЛЭП 10/0,4 кВ</t>
  </si>
  <si>
    <t>На первом этапе:
- концевая опора вновь сооружаемой АО "Россети Тюмень" ЛЭП 10 кВ от ячейки 10 кВ №8 РУ 10 кВ пс 110 кВ Перевалово;
-концевая опора вновь сооружаемой АО "Россети Тюмень" ЛЭП 10 кВ от ячейки 10 кВ № 21 РУ 10 кВ ПС 110 кВ Перевалово;
На втором этапе:
-концевая опора вновь сооружаемой АО "Россети Тюмень" ЛЭП 10 кВ от вновь сооружаемой ячейки 10 кВ  первой секций шин РУ-10 кВ ПС 110 кВ Перевалово;
-концевая опора вновь сооружаемой АО "Россети Тюмень" ЛЭП 10 кВ от вновь сооружаемой ячейки 10 кВ  первой секций шин РУ-10 кВ ПС 110 кВ Перевалово;</t>
  </si>
  <si>
    <t>1. Реконструкция ПС 110 кВ Перевалово с заменой силовых трансформаторов 2х16 на 2х25 МВА</t>
  </si>
  <si>
    <t>На первом этапе:
1. вывод ВЛ-10 кв колос из ячейки 10 кв № 8 РУ-10 кВ ПС 110 кВ Переваловос присоединением её к ВЛ 10 кВ Горьковка от ячейки 10 кВ № 18 РУ 10 кВ ПС перевалово;
2. Проектирование и строительство от ячейки № 8 ПС 110 кВ Перевалово ЛЭП 10 кВ: кабельной линии, прокладываемой путе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земельныит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3. Проектирование  и строительство от ячейки № 21 ПС 110 кВ Перевалово ЛЭП 10 кВ: кабельной линии, прокладываемой путем ГНБ многожильной с резиновой или пластмассовой изоляцией от 100 до 200 мм2 включительно (185 мм2) с одной трубой в скважине протяженностью 2,0 км с установкой на границе с земельными участками заявителя концевой опоры 10 кВ, реклоузера номинальным током от 100 до 250 А включительно и установкой в нем средства коммерческого учета электрической энергии (мощности) трехфазного косвенного включения (10 кВ);
На втором этапе:
4. Переприсоединение сооруженной на первом этапе ЛЭП 10 кВ из ячейки 10 кВ № 8 РУ 10 кВ ПС 110 кВ Перевалово во вновь сооружаемую ячейку 10 кВ первой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5. Переприсоединение сооруженной на первом этапе ЛЭП 10 кВ из ячейки 10 кВ № 21 РУ 10 кВ ПС 110 кВ Перевалово во вновь сооружаемую ячейку 10 кВ второй секции шин РУ 10 кВ ПС 110 кВ Перевалово с сооружением кабельной линии в траншее многожильной с резиновой или пластмассовой изоляцией сечением провода от 100 до 200 мм2 включительно (185 мм2) с одним кабелем в траншее протяженностью 0,05 км;
6. отсоединение ВЛ 10 кВ Колос от ВЛ 10 кВ Горьковская и заводом ее обратно в ячейку 10 кВ № 8 РУ 10 кВ ПС 110 кВ Перевалово.</t>
  </si>
  <si>
    <t>замена силовых трансформаторов 2х16 МВА на 2х25 МВА
2024 год: замена трансорматора 1Т 110/10 кВ мощностью 16 МВА на трасформатор 110/10 кВ  на трансформатор 25МВА.
2025 год: замена трансорматора 21Т 110/10 кВ мощностью 16 МВА на трасформатор 110/10 кВ  на трансформатор 25МВА.</t>
  </si>
  <si>
    <t>0.1 Технологическое присоединение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</si>
</sst>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00"/>
    <numFmt numFmtId="170"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62"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70"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0" borderId="1" xfId="1" applyFont="1" applyBorder="1" applyAlignment="1">
      <alignment horizontal="center" vertical="center"/>
    </xf>
    <xf numFmtId="49" fontId="7" fillId="0" borderId="4" xfId="1" applyNumberFormat="1" applyFont="1" applyBorder="1" applyAlignment="1">
      <alignment horizontal="center" vertical="center" wrapText="1"/>
    </xf>
    <xf numFmtId="2" fontId="7" fillId="0" borderId="4"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F37" sqref="F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55" t="s">
        <v>628</v>
      </c>
      <c r="B5" s="255"/>
      <c r="C5" s="255"/>
      <c r="D5" s="191"/>
      <c r="E5" s="191"/>
      <c r="F5" s="191"/>
      <c r="G5" s="191"/>
      <c r="H5" s="191"/>
      <c r="I5" s="191"/>
      <c r="J5" s="191"/>
    </row>
    <row r="6" spans="1:22" s="11" customFormat="1" ht="18.75" x14ac:dyDescent="0.3">
      <c r="A6" s="16"/>
      <c r="F6" s="15"/>
      <c r="G6" s="15"/>
      <c r="H6" s="14"/>
    </row>
    <row r="7" spans="1:22" s="11" customFormat="1" ht="18.75" x14ac:dyDescent="0.2">
      <c r="A7" s="259" t="s">
        <v>10</v>
      </c>
      <c r="B7" s="259"/>
      <c r="C7" s="25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customHeight="1" x14ac:dyDescent="0.2">
      <c r="A9" s="257" t="s">
        <v>541</v>
      </c>
      <c r="B9" s="257"/>
      <c r="C9" s="257"/>
      <c r="D9" s="7"/>
      <c r="E9" s="7"/>
      <c r="F9" s="7"/>
      <c r="G9" s="7"/>
      <c r="H9" s="7"/>
      <c r="I9" s="12"/>
      <c r="J9" s="12"/>
      <c r="K9" s="12"/>
      <c r="L9" s="12"/>
      <c r="M9" s="12"/>
      <c r="N9" s="12"/>
      <c r="O9" s="12"/>
      <c r="P9" s="12"/>
      <c r="Q9" s="12"/>
      <c r="R9" s="12"/>
      <c r="S9" s="12"/>
      <c r="T9" s="12"/>
      <c r="U9" s="12"/>
      <c r="V9" s="12"/>
    </row>
    <row r="10" spans="1:22" s="11" customFormat="1" ht="18.75" x14ac:dyDescent="0.2">
      <c r="A10" s="256" t="s">
        <v>9</v>
      </c>
      <c r="B10" s="256"/>
      <c r="C10" s="25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7" t="s">
        <v>588</v>
      </c>
      <c r="B12" s="257"/>
      <c r="C12" s="257"/>
      <c r="D12" s="7"/>
      <c r="E12" s="7"/>
      <c r="F12" s="7"/>
      <c r="G12" s="7"/>
      <c r="H12" s="7"/>
      <c r="I12" s="12"/>
      <c r="J12" s="12"/>
      <c r="K12" s="12"/>
      <c r="L12" s="12"/>
      <c r="M12" s="12"/>
      <c r="N12" s="12"/>
      <c r="O12" s="12"/>
      <c r="P12" s="12"/>
      <c r="Q12" s="12"/>
      <c r="R12" s="12"/>
      <c r="S12" s="12"/>
      <c r="T12" s="12"/>
      <c r="U12" s="12"/>
      <c r="V12" s="12"/>
    </row>
    <row r="13" spans="1:22" s="11" customFormat="1" ht="18.75" x14ac:dyDescent="0.2">
      <c r="A13" s="256" t="s">
        <v>8</v>
      </c>
      <c r="B13" s="256"/>
      <c r="C13" s="25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57" t="s">
        <v>589</v>
      </c>
      <c r="B15" s="257"/>
      <c r="C15" s="257"/>
      <c r="D15" s="7"/>
      <c r="E15" s="7"/>
      <c r="F15" s="7"/>
      <c r="G15" s="7"/>
      <c r="H15" s="7"/>
      <c r="I15" s="7"/>
      <c r="J15" s="7"/>
      <c r="K15" s="7"/>
      <c r="L15" s="7"/>
      <c r="M15" s="7"/>
      <c r="N15" s="7"/>
      <c r="O15" s="7"/>
      <c r="P15" s="7"/>
      <c r="Q15" s="7"/>
      <c r="R15" s="7"/>
      <c r="S15" s="7"/>
      <c r="T15" s="7"/>
      <c r="U15" s="7"/>
      <c r="V15" s="7"/>
    </row>
    <row r="16" spans="1:22" s="2" customFormat="1" ht="15" customHeight="1" x14ac:dyDescent="0.2">
      <c r="A16" s="256" t="s">
        <v>7</v>
      </c>
      <c r="B16" s="256"/>
      <c r="C16" s="25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7" t="s">
        <v>523</v>
      </c>
      <c r="B18" s="258"/>
      <c r="C18" s="25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361</v>
      </c>
      <c r="C22" s="198" t="s">
        <v>710</v>
      </c>
      <c r="D22" s="32"/>
      <c r="E22" s="32"/>
      <c r="F22" s="32"/>
      <c r="G22" s="32"/>
      <c r="H22" s="32"/>
      <c r="I22" s="31"/>
      <c r="J22" s="31"/>
      <c r="K22" s="31"/>
      <c r="L22" s="31"/>
      <c r="M22" s="31"/>
      <c r="N22" s="31"/>
      <c r="O22" s="31"/>
      <c r="P22" s="31"/>
      <c r="Q22" s="31"/>
      <c r="R22" s="31"/>
      <c r="S22" s="31"/>
      <c r="T22" s="30"/>
      <c r="U22" s="30"/>
      <c r="V22" s="30"/>
    </row>
    <row r="23" spans="1:22" s="2" customFormat="1" ht="58.5" customHeight="1" x14ac:dyDescent="0.2">
      <c r="A23" s="27" t="s">
        <v>64</v>
      </c>
      <c r="B23" s="38" t="s">
        <v>65</v>
      </c>
      <c r="C23" s="198" t="s">
        <v>590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2"/>
      <c r="B24" s="253"/>
      <c r="C24" s="25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8" t="s">
        <v>472</v>
      </c>
      <c r="C25" s="198" t="s">
        <v>542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8" t="s">
        <v>76</v>
      </c>
      <c r="C26" s="198" t="s">
        <v>543</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8" t="s">
        <v>75</v>
      </c>
      <c r="C27" s="211" t="s">
        <v>595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8" t="s">
        <v>473</v>
      </c>
      <c r="C28" s="39" t="s">
        <v>583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8" t="s">
        <v>474</v>
      </c>
      <c r="C29" s="39" t="s">
        <v>583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8" t="s">
        <v>475</v>
      </c>
      <c r="C30" s="39" t="s">
        <v>583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476</v>
      </c>
      <c r="C31" s="39" t="s">
        <v>386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477</v>
      </c>
      <c r="C32" s="39" t="s">
        <v>583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478</v>
      </c>
      <c r="C33" s="39" t="s">
        <v>596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492</v>
      </c>
      <c r="B34" s="42" t="s">
        <v>479</v>
      </c>
      <c r="C34" s="39" t="s">
        <v>700</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2" t="s">
        <v>73</v>
      </c>
      <c r="C35" s="39" t="s">
        <v>583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2" t="s">
        <v>480</v>
      </c>
      <c r="C36" s="39" t="s">
        <v>386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2" t="s">
        <v>481</v>
      </c>
      <c r="C37" s="39"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2" t="s">
        <v>231</v>
      </c>
      <c r="C38" s="39" t="s">
        <v>583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2"/>
      <c r="B39" s="253"/>
      <c r="C39" s="254"/>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2" t="s">
        <v>536</v>
      </c>
      <c r="C40" s="39" t="s">
        <v>591</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2" t="s">
        <v>518</v>
      </c>
      <c r="C41" s="212" t="s">
        <v>583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2" t="s">
        <v>533</v>
      </c>
      <c r="C42" s="213" t="s">
        <v>584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2" t="s">
        <v>499</v>
      </c>
      <c r="C43" s="213" t="s">
        <v>583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2" t="s">
        <v>524</v>
      </c>
      <c r="C44" s="213" t="s">
        <v>584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2" t="s">
        <v>525</v>
      </c>
      <c r="C45" s="213" t="s">
        <v>583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2" t="s">
        <v>526</v>
      </c>
      <c r="C46" s="213" t="s">
        <v>584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2"/>
      <c r="B47" s="253"/>
      <c r="C47" s="25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2" t="s">
        <v>534</v>
      </c>
      <c r="C48" s="210">
        <v>200.24018925353258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2" t="s">
        <v>535</v>
      </c>
      <c r="C49" s="210">
        <v>133.63505227028975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0"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10</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2"/>
      <c r="U8" s="12"/>
      <c r="V8" s="12"/>
      <c r="W8" s="12"/>
      <c r="X8" s="12"/>
      <c r="Y8" s="12"/>
      <c r="Z8" s="12"/>
      <c r="AA8" s="12"/>
      <c r="AB8" s="12"/>
    </row>
    <row r="9" spans="1:28" s="11" customFormat="1" ht="18.75" x14ac:dyDescent="0.2">
      <c r="A9" s="256" t="s">
        <v>9</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58" t="str">
        <f>'1. паспорт местоположение'!A12:C12</f>
        <v>O_TP3300.PS.0138</v>
      </c>
      <c r="B11" s="258"/>
      <c r="C11" s="258"/>
      <c r="D11" s="258"/>
      <c r="E11" s="258"/>
      <c r="F11" s="258"/>
      <c r="G11" s="258"/>
      <c r="H11" s="258"/>
      <c r="I11" s="258"/>
      <c r="J11" s="258"/>
      <c r="K11" s="258"/>
      <c r="L11" s="258"/>
      <c r="M11" s="258"/>
      <c r="N11" s="258"/>
      <c r="O11" s="258"/>
      <c r="P11" s="258"/>
      <c r="Q11" s="258"/>
      <c r="R11" s="258"/>
      <c r="S11" s="258"/>
      <c r="T11" s="12"/>
      <c r="U11" s="12"/>
      <c r="V11" s="12"/>
      <c r="W11" s="12"/>
      <c r="X11" s="12"/>
      <c r="Y11" s="12"/>
      <c r="Z11" s="12"/>
      <c r="AA11" s="12"/>
      <c r="AB11" s="12"/>
    </row>
    <row r="12" spans="1:28" s="11"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2" customFormat="1" ht="18.75" x14ac:dyDescent="0.2">
      <c r="A14"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2"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57" t="s">
        <v>497</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0" t="s">
        <v>6</v>
      </c>
      <c r="B19" s="260" t="s">
        <v>101</v>
      </c>
      <c r="C19" s="261" t="s">
        <v>392</v>
      </c>
      <c r="D19" s="260" t="s">
        <v>391</v>
      </c>
      <c r="E19" s="260" t="s">
        <v>100</v>
      </c>
      <c r="F19" s="260" t="s">
        <v>99</v>
      </c>
      <c r="G19" s="260" t="s">
        <v>387</v>
      </c>
      <c r="H19" s="260" t="s">
        <v>98</v>
      </c>
      <c r="I19" s="260" t="s">
        <v>97</v>
      </c>
      <c r="J19" s="260" t="s">
        <v>96</v>
      </c>
      <c r="K19" s="260" t="s">
        <v>95</v>
      </c>
      <c r="L19" s="260" t="s">
        <v>94</v>
      </c>
      <c r="M19" s="260" t="s">
        <v>93</v>
      </c>
      <c r="N19" s="260" t="s">
        <v>92</v>
      </c>
      <c r="O19" s="260" t="s">
        <v>91</v>
      </c>
      <c r="P19" s="260" t="s">
        <v>90</v>
      </c>
      <c r="Q19" s="260" t="s">
        <v>390</v>
      </c>
      <c r="R19" s="260"/>
      <c r="S19" s="263" t="s">
        <v>491</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44" t="s">
        <v>388</v>
      </c>
      <c r="R20" s="45" t="s">
        <v>389</v>
      </c>
      <c r="S20" s="263"/>
      <c r="T20" s="31"/>
      <c r="U20" s="31"/>
      <c r="V20" s="31"/>
      <c r="W20" s="31"/>
      <c r="X20" s="31"/>
      <c r="Y20" s="31"/>
      <c r="Z20" s="30"/>
      <c r="AA20" s="30"/>
      <c r="AB20" s="30"/>
    </row>
    <row r="21" spans="1:28" s="2"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2" customFormat="1" ht="409.6" customHeight="1" x14ac:dyDescent="0.2">
      <c r="A22" s="44">
        <v>1</v>
      </c>
      <c r="B22" s="40" t="s">
        <v>703</v>
      </c>
      <c r="C22" s="40" t="s">
        <v>386</v>
      </c>
      <c r="D22" s="40" t="s">
        <v>701</v>
      </c>
      <c r="E22" s="40" t="s">
        <v>704</v>
      </c>
      <c r="F22" s="40" t="s">
        <v>705</v>
      </c>
      <c r="G22" s="250" t="s">
        <v>706</v>
      </c>
      <c r="H22" s="251">
        <v>4</v>
      </c>
      <c r="I22" s="251">
        <v>0</v>
      </c>
      <c r="J22" s="251">
        <f>H22-I22</f>
        <v>4</v>
      </c>
      <c r="K22" s="40">
        <v>10</v>
      </c>
      <c r="L22" s="40" t="s">
        <v>702</v>
      </c>
      <c r="M22" s="40">
        <v>50</v>
      </c>
      <c r="N22" s="40">
        <v>2</v>
      </c>
      <c r="O22" s="40">
        <v>0</v>
      </c>
      <c r="P22" s="40">
        <v>0</v>
      </c>
      <c r="Q22" s="40" t="s">
        <v>708</v>
      </c>
      <c r="R22" s="39" t="s">
        <v>707</v>
      </c>
      <c r="S22" s="249">
        <v>37.892938970000003</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1"/>
  <sheetViews>
    <sheetView view="pageBreakPreview" topLeftCell="A43" zoomScale="60" zoomScaleNormal="60" workbookViewId="0">
      <selection activeCell="A45" sqref="A45:XFD45"/>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1"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58" t="str">
        <f>'1. паспорт местоположение'!A12:C12</f>
        <v>O_TP3300.PS.0138</v>
      </c>
      <c r="B13" s="258"/>
      <c r="C13" s="258"/>
      <c r="D13" s="258"/>
      <c r="E13" s="258"/>
      <c r="F13" s="258"/>
      <c r="G13" s="258"/>
      <c r="H13" s="258"/>
      <c r="I13" s="258"/>
      <c r="J13" s="258"/>
      <c r="K13" s="258"/>
      <c r="L13" s="258"/>
      <c r="M13" s="258"/>
      <c r="N13" s="258"/>
      <c r="O13" s="258"/>
      <c r="P13" s="258"/>
      <c r="Q13" s="258"/>
      <c r="R13" s="258"/>
      <c r="S13" s="258"/>
      <c r="T13" s="258"/>
    </row>
    <row r="14" spans="1:20" s="11"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2" customFormat="1" ht="18.75" x14ac:dyDescent="0.2">
      <c r="A16"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6" s="258"/>
      <c r="C16" s="258"/>
      <c r="D16" s="258"/>
      <c r="E16" s="258"/>
      <c r="F16" s="258"/>
      <c r="G16" s="258"/>
      <c r="H16" s="258"/>
      <c r="I16" s="258"/>
      <c r="J16" s="258"/>
      <c r="K16" s="258"/>
      <c r="L16" s="258"/>
      <c r="M16" s="258"/>
      <c r="N16" s="258"/>
      <c r="O16" s="258"/>
      <c r="P16" s="258"/>
      <c r="Q16" s="258"/>
      <c r="R16" s="258"/>
      <c r="S16" s="258"/>
      <c r="T16" s="258"/>
    </row>
    <row r="17" spans="1:20" s="2"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x14ac:dyDescent="0.2">
      <c r="A19" s="258" t="s">
        <v>502</v>
      </c>
      <c r="B19" s="258"/>
      <c r="C19" s="258"/>
      <c r="D19" s="258"/>
      <c r="E19" s="258"/>
      <c r="F19" s="258"/>
      <c r="G19" s="258"/>
      <c r="H19" s="258"/>
      <c r="I19" s="258"/>
      <c r="J19" s="258"/>
      <c r="K19" s="258"/>
      <c r="L19" s="258"/>
      <c r="M19" s="258"/>
      <c r="N19" s="258"/>
      <c r="O19" s="258"/>
      <c r="P19" s="258"/>
      <c r="Q19" s="258"/>
      <c r="R19" s="258"/>
      <c r="S19" s="258"/>
      <c r="T19" s="258"/>
    </row>
    <row r="20" spans="1:20" s="61"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222</v>
      </c>
      <c r="C21" s="269"/>
      <c r="D21" s="272" t="s">
        <v>123</v>
      </c>
      <c r="E21" s="268" t="s">
        <v>531</v>
      </c>
      <c r="F21" s="269"/>
      <c r="G21" s="268" t="s">
        <v>272</v>
      </c>
      <c r="H21" s="269"/>
      <c r="I21" s="268" t="s">
        <v>122</v>
      </c>
      <c r="J21" s="269"/>
      <c r="K21" s="272" t="s">
        <v>121</v>
      </c>
      <c r="L21" s="268" t="s">
        <v>120</v>
      </c>
      <c r="M21" s="269"/>
      <c r="N21" s="268" t="s">
        <v>527</v>
      </c>
      <c r="O21" s="269"/>
      <c r="P21" s="272" t="s">
        <v>119</v>
      </c>
      <c r="Q21" s="278" t="s">
        <v>118</v>
      </c>
      <c r="R21" s="279"/>
      <c r="S21" s="278" t="s">
        <v>117</v>
      </c>
      <c r="T21" s="280"/>
    </row>
    <row r="22" spans="1:20" ht="204.75" customHeight="1" x14ac:dyDescent="0.25">
      <c r="A22" s="276"/>
      <c r="B22" s="270"/>
      <c r="C22" s="271"/>
      <c r="D22" s="274"/>
      <c r="E22" s="270"/>
      <c r="F22" s="271"/>
      <c r="G22" s="270"/>
      <c r="H22" s="271"/>
      <c r="I22" s="270"/>
      <c r="J22" s="271"/>
      <c r="K22" s="273"/>
      <c r="L22" s="270"/>
      <c r="M22" s="271"/>
      <c r="N22" s="270"/>
      <c r="O22" s="271"/>
      <c r="P22" s="273"/>
      <c r="Q22" s="96" t="s">
        <v>116</v>
      </c>
      <c r="R22" s="96" t="s">
        <v>501</v>
      </c>
      <c r="S22" s="96" t="s">
        <v>115</v>
      </c>
      <c r="T22" s="96" t="s">
        <v>114</v>
      </c>
    </row>
    <row r="23" spans="1:20" ht="51.75" customHeight="1" x14ac:dyDescent="0.25">
      <c r="A23" s="277"/>
      <c r="B23" s="189" t="s">
        <v>112</v>
      </c>
      <c r="C23" s="189" t="s">
        <v>113</v>
      </c>
      <c r="D23" s="273"/>
      <c r="E23" s="189" t="s">
        <v>112</v>
      </c>
      <c r="F23" s="189" t="s">
        <v>113</v>
      </c>
      <c r="G23" s="189" t="s">
        <v>112</v>
      </c>
      <c r="H23" s="189" t="s">
        <v>113</v>
      </c>
      <c r="I23" s="189" t="s">
        <v>112</v>
      </c>
      <c r="J23" s="189" t="s">
        <v>113</v>
      </c>
      <c r="K23" s="189" t="s">
        <v>112</v>
      </c>
      <c r="L23" s="189" t="s">
        <v>112</v>
      </c>
      <c r="M23" s="189" t="s">
        <v>113</v>
      </c>
      <c r="N23" s="189" t="s">
        <v>112</v>
      </c>
      <c r="O23" s="189" t="s">
        <v>113</v>
      </c>
      <c r="P23" s="190" t="s">
        <v>112</v>
      </c>
      <c r="Q23" s="96" t="s">
        <v>112</v>
      </c>
      <c r="R23" s="96" t="s">
        <v>112</v>
      </c>
      <c r="S23" s="96" t="s">
        <v>112</v>
      </c>
      <c r="T23" s="96"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78.75" x14ac:dyDescent="0.25">
      <c r="A25" s="230">
        <v>1</v>
      </c>
      <c r="B25" s="230" t="s">
        <v>600</v>
      </c>
      <c r="C25" s="230" t="s">
        <v>600</v>
      </c>
      <c r="D25" s="230" t="s">
        <v>108</v>
      </c>
      <c r="E25" s="230" t="s">
        <v>601</v>
      </c>
      <c r="F25" s="230" t="s">
        <v>602</v>
      </c>
      <c r="G25" s="230" t="s">
        <v>603</v>
      </c>
      <c r="H25" s="230" t="s">
        <v>603</v>
      </c>
      <c r="I25" s="230">
        <v>1985</v>
      </c>
      <c r="J25" s="230" t="s">
        <v>604</v>
      </c>
      <c r="K25" s="230">
        <v>1985</v>
      </c>
      <c r="L25" s="230" t="s">
        <v>605</v>
      </c>
      <c r="M25" s="230">
        <v>110</v>
      </c>
      <c r="N25" s="230">
        <v>16</v>
      </c>
      <c r="O25" s="230">
        <v>25</v>
      </c>
      <c r="P25" s="230">
        <v>2020</v>
      </c>
      <c r="Q25" s="230" t="s">
        <v>606</v>
      </c>
      <c r="R25" s="230" t="s">
        <v>607</v>
      </c>
      <c r="S25" s="230" t="s">
        <v>386</v>
      </c>
      <c r="T25" s="230" t="s">
        <v>386</v>
      </c>
    </row>
    <row r="26" spans="1:20" ht="78.75" x14ac:dyDescent="0.25">
      <c r="A26" s="230">
        <v>2</v>
      </c>
      <c r="B26" s="230" t="s">
        <v>600</v>
      </c>
      <c r="C26" s="230" t="s">
        <v>600</v>
      </c>
      <c r="D26" s="230" t="s">
        <v>108</v>
      </c>
      <c r="E26" s="230" t="s">
        <v>601</v>
      </c>
      <c r="F26" s="230" t="s">
        <v>602</v>
      </c>
      <c r="G26" s="230" t="s">
        <v>608</v>
      </c>
      <c r="H26" s="230" t="s">
        <v>608</v>
      </c>
      <c r="I26" s="230">
        <v>1986</v>
      </c>
      <c r="J26" s="230" t="s">
        <v>604</v>
      </c>
      <c r="K26" s="230">
        <v>1986</v>
      </c>
      <c r="L26" s="230" t="s">
        <v>605</v>
      </c>
      <c r="M26" s="230">
        <v>110</v>
      </c>
      <c r="N26" s="230">
        <v>16</v>
      </c>
      <c r="O26" s="230">
        <v>25</v>
      </c>
      <c r="P26" s="230">
        <v>2018</v>
      </c>
      <c r="Q26" s="230" t="s">
        <v>606</v>
      </c>
      <c r="R26" s="230" t="s">
        <v>607</v>
      </c>
      <c r="S26" s="230" t="s">
        <v>386</v>
      </c>
      <c r="T26" s="230" t="s">
        <v>386</v>
      </c>
    </row>
    <row r="27" spans="1:20" ht="78.75" x14ac:dyDescent="0.25">
      <c r="A27" s="230">
        <v>3</v>
      </c>
      <c r="B27" s="230" t="s">
        <v>600</v>
      </c>
      <c r="C27" s="230" t="s">
        <v>600</v>
      </c>
      <c r="D27" s="230" t="s">
        <v>500</v>
      </c>
      <c r="E27" s="230" t="s">
        <v>609</v>
      </c>
      <c r="F27" s="230" t="s">
        <v>610</v>
      </c>
      <c r="G27" s="230" t="s">
        <v>611</v>
      </c>
      <c r="H27" s="230" t="s">
        <v>611</v>
      </c>
      <c r="I27" s="230">
        <v>2007</v>
      </c>
      <c r="J27" s="230" t="s">
        <v>584</v>
      </c>
      <c r="K27" s="230">
        <v>2007</v>
      </c>
      <c r="L27" s="230" t="s">
        <v>72</v>
      </c>
      <c r="M27" s="230" t="s">
        <v>72</v>
      </c>
      <c r="N27" s="230" t="s">
        <v>584</v>
      </c>
      <c r="O27" s="230" t="s">
        <v>584</v>
      </c>
      <c r="P27" s="230" t="s">
        <v>584</v>
      </c>
      <c r="Q27" s="230" t="s">
        <v>584</v>
      </c>
      <c r="R27" s="230" t="s">
        <v>584</v>
      </c>
      <c r="S27" s="230" t="s">
        <v>584</v>
      </c>
      <c r="T27" s="230" t="s">
        <v>584</v>
      </c>
    </row>
    <row r="28" spans="1:20" ht="78.75" x14ac:dyDescent="0.25">
      <c r="A28" s="230">
        <v>4</v>
      </c>
      <c r="B28" s="230" t="s">
        <v>600</v>
      </c>
      <c r="C28" s="230" t="s">
        <v>600</v>
      </c>
      <c r="D28" s="230" t="s">
        <v>500</v>
      </c>
      <c r="E28" s="230" t="s">
        <v>609</v>
      </c>
      <c r="F28" s="230" t="s">
        <v>610</v>
      </c>
      <c r="G28" s="230" t="s">
        <v>612</v>
      </c>
      <c r="H28" s="230" t="s">
        <v>612</v>
      </c>
      <c r="I28" s="230">
        <v>2007</v>
      </c>
      <c r="J28" s="230" t="s">
        <v>584</v>
      </c>
      <c r="K28" s="230">
        <v>2007</v>
      </c>
      <c r="L28" s="230" t="s">
        <v>72</v>
      </c>
      <c r="M28" s="230" t="s">
        <v>72</v>
      </c>
      <c r="N28" s="230" t="s">
        <v>584</v>
      </c>
      <c r="O28" s="230" t="s">
        <v>584</v>
      </c>
      <c r="P28" s="230" t="s">
        <v>584</v>
      </c>
      <c r="Q28" s="230" t="s">
        <v>584</v>
      </c>
      <c r="R28" s="230" t="s">
        <v>584</v>
      </c>
      <c r="S28" s="230" t="s">
        <v>584</v>
      </c>
      <c r="T28" s="230" t="s">
        <v>584</v>
      </c>
    </row>
    <row r="29" spans="1:20" ht="78.75" x14ac:dyDescent="0.25">
      <c r="A29" s="230">
        <v>5</v>
      </c>
      <c r="B29" s="230" t="s">
        <v>600</v>
      </c>
      <c r="C29" s="230" t="s">
        <v>600</v>
      </c>
      <c r="D29" s="230" t="s">
        <v>500</v>
      </c>
      <c r="E29" s="230" t="s">
        <v>609</v>
      </c>
      <c r="F29" s="230" t="s">
        <v>610</v>
      </c>
      <c r="G29" s="230" t="s">
        <v>613</v>
      </c>
      <c r="H29" s="230" t="s">
        <v>613</v>
      </c>
      <c r="I29" s="230">
        <v>2007</v>
      </c>
      <c r="J29" s="230" t="s">
        <v>584</v>
      </c>
      <c r="K29" s="230">
        <v>2007</v>
      </c>
      <c r="L29" s="230" t="s">
        <v>72</v>
      </c>
      <c r="M29" s="230" t="s">
        <v>72</v>
      </c>
      <c r="N29" s="230" t="s">
        <v>584</v>
      </c>
      <c r="O29" s="230" t="s">
        <v>584</v>
      </c>
      <c r="P29" s="230" t="s">
        <v>584</v>
      </c>
      <c r="Q29" s="230" t="s">
        <v>584</v>
      </c>
      <c r="R29" s="230" t="s">
        <v>584</v>
      </c>
      <c r="S29" s="230" t="s">
        <v>584</v>
      </c>
      <c r="T29" s="230" t="s">
        <v>584</v>
      </c>
    </row>
    <row r="30" spans="1:20" ht="78.75" x14ac:dyDescent="0.25">
      <c r="A30" s="230">
        <v>6</v>
      </c>
      <c r="B30" s="230" t="s">
        <v>600</v>
      </c>
      <c r="C30" s="230" t="s">
        <v>600</v>
      </c>
      <c r="D30" s="230" t="s">
        <v>500</v>
      </c>
      <c r="E30" s="230" t="s">
        <v>609</v>
      </c>
      <c r="F30" s="230" t="s">
        <v>610</v>
      </c>
      <c r="G30" s="230" t="s">
        <v>614</v>
      </c>
      <c r="H30" s="230" t="s">
        <v>614</v>
      </c>
      <c r="I30" s="230">
        <v>2007</v>
      </c>
      <c r="J30" s="230" t="s">
        <v>584</v>
      </c>
      <c r="K30" s="230">
        <v>2007</v>
      </c>
      <c r="L30" s="230" t="s">
        <v>72</v>
      </c>
      <c r="M30" s="230" t="s">
        <v>72</v>
      </c>
      <c r="N30" s="230" t="s">
        <v>584</v>
      </c>
      <c r="O30" s="230" t="s">
        <v>584</v>
      </c>
      <c r="P30" s="230" t="s">
        <v>584</v>
      </c>
      <c r="Q30" s="230" t="s">
        <v>584</v>
      </c>
      <c r="R30" s="230" t="s">
        <v>584</v>
      </c>
      <c r="S30" s="230" t="s">
        <v>584</v>
      </c>
      <c r="T30" s="230" t="s">
        <v>584</v>
      </c>
    </row>
    <row r="31" spans="1:20" ht="78.75" x14ac:dyDescent="0.25">
      <c r="A31" s="230">
        <v>7</v>
      </c>
      <c r="B31" s="230" t="s">
        <v>600</v>
      </c>
      <c r="C31" s="230" t="s">
        <v>600</v>
      </c>
      <c r="D31" s="230" t="s">
        <v>500</v>
      </c>
      <c r="E31" s="230" t="s">
        <v>609</v>
      </c>
      <c r="F31" s="230" t="s">
        <v>610</v>
      </c>
      <c r="G31" s="230" t="s">
        <v>615</v>
      </c>
      <c r="H31" s="230" t="s">
        <v>615</v>
      </c>
      <c r="I31" s="230">
        <v>2007</v>
      </c>
      <c r="J31" s="230" t="s">
        <v>584</v>
      </c>
      <c r="K31" s="230">
        <v>2007</v>
      </c>
      <c r="L31" s="230" t="s">
        <v>72</v>
      </c>
      <c r="M31" s="230" t="s">
        <v>72</v>
      </c>
      <c r="N31" s="230" t="s">
        <v>584</v>
      </c>
      <c r="O31" s="230" t="s">
        <v>584</v>
      </c>
      <c r="P31" s="230" t="s">
        <v>584</v>
      </c>
      <c r="Q31" s="230" t="s">
        <v>584</v>
      </c>
      <c r="R31" s="230" t="s">
        <v>584</v>
      </c>
      <c r="S31" s="230" t="s">
        <v>584</v>
      </c>
      <c r="T31" s="230" t="s">
        <v>584</v>
      </c>
    </row>
    <row r="32" spans="1:20" ht="78.75" x14ac:dyDescent="0.25">
      <c r="A32" s="230">
        <v>8</v>
      </c>
      <c r="B32" s="230" t="s">
        <v>600</v>
      </c>
      <c r="C32" s="230" t="s">
        <v>600</v>
      </c>
      <c r="D32" s="230" t="s">
        <v>500</v>
      </c>
      <c r="E32" s="230" t="s">
        <v>609</v>
      </c>
      <c r="F32" s="230" t="s">
        <v>610</v>
      </c>
      <c r="G32" s="230" t="s">
        <v>616</v>
      </c>
      <c r="H32" s="230" t="s">
        <v>616</v>
      </c>
      <c r="I32" s="230">
        <v>2007</v>
      </c>
      <c r="J32" s="230" t="s">
        <v>584</v>
      </c>
      <c r="K32" s="230">
        <v>2007</v>
      </c>
      <c r="L32" s="230" t="s">
        <v>72</v>
      </c>
      <c r="M32" s="230" t="s">
        <v>72</v>
      </c>
      <c r="N32" s="230" t="s">
        <v>584</v>
      </c>
      <c r="O32" s="230" t="s">
        <v>584</v>
      </c>
      <c r="P32" s="230" t="s">
        <v>584</v>
      </c>
      <c r="Q32" s="230" t="s">
        <v>584</v>
      </c>
      <c r="R32" s="230" t="s">
        <v>584</v>
      </c>
      <c r="S32" s="230" t="s">
        <v>584</v>
      </c>
      <c r="T32" s="230" t="s">
        <v>584</v>
      </c>
    </row>
    <row r="33" spans="1:20" ht="78.75" x14ac:dyDescent="0.25">
      <c r="A33" s="230">
        <v>9</v>
      </c>
      <c r="B33" s="230" t="s">
        <v>600</v>
      </c>
      <c r="C33" s="230" t="s">
        <v>600</v>
      </c>
      <c r="D33" s="230" t="s">
        <v>500</v>
      </c>
      <c r="E33" s="230" t="s">
        <v>609</v>
      </c>
      <c r="F33" s="230" t="s">
        <v>610</v>
      </c>
      <c r="G33" s="230" t="s">
        <v>617</v>
      </c>
      <c r="H33" s="230" t="s">
        <v>617</v>
      </c>
      <c r="I33" s="230">
        <v>2007</v>
      </c>
      <c r="J33" s="230" t="s">
        <v>584</v>
      </c>
      <c r="K33" s="230">
        <v>2007</v>
      </c>
      <c r="L33" s="230" t="s">
        <v>72</v>
      </c>
      <c r="M33" s="230" t="s">
        <v>72</v>
      </c>
      <c r="N33" s="230" t="s">
        <v>584</v>
      </c>
      <c r="O33" s="230" t="s">
        <v>584</v>
      </c>
      <c r="P33" s="230" t="s">
        <v>584</v>
      </c>
      <c r="Q33" s="230" t="s">
        <v>584</v>
      </c>
      <c r="R33" s="230" t="s">
        <v>584</v>
      </c>
      <c r="S33" s="230" t="s">
        <v>584</v>
      </c>
      <c r="T33" s="230" t="s">
        <v>584</v>
      </c>
    </row>
    <row r="34" spans="1:20" ht="78.75" x14ac:dyDescent="0.25">
      <c r="A34" s="230">
        <v>10</v>
      </c>
      <c r="B34" s="230" t="s">
        <v>600</v>
      </c>
      <c r="C34" s="230" t="s">
        <v>600</v>
      </c>
      <c r="D34" s="230" t="s">
        <v>500</v>
      </c>
      <c r="E34" s="230" t="s">
        <v>609</v>
      </c>
      <c r="F34" s="230" t="s">
        <v>610</v>
      </c>
      <c r="G34" s="230" t="s">
        <v>618</v>
      </c>
      <c r="H34" s="230" t="s">
        <v>618</v>
      </c>
      <c r="I34" s="230">
        <v>2007</v>
      </c>
      <c r="J34" s="230" t="s">
        <v>584</v>
      </c>
      <c r="K34" s="230">
        <v>2007</v>
      </c>
      <c r="L34" s="230" t="s">
        <v>72</v>
      </c>
      <c r="M34" s="230" t="s">
        <v>72</v>
      </c>
      <c r="N34" s="230" t="s">
        <v>584</v>
      </c>
      <c r="O34" s="230" t="s">
        <v>584</v>
      </c>
      <c r="P34" s="230" t="s">
        <v>584</v>
      </c>
      <c r="Q34" s="230" t="s">
        <v>584</v>
      </c>
      <c r="R34" s="230" t="s">
        <v>584</v>
      </c>
      <c r="S34" s="230" t="s">
        <v>584</v>
      </c>
      <c r="T34" s="230" t="s">
        <v>584</v>
      </c>
    </row>
    <row r="35" spans="1:20" ht="78.75" x14ac:dyDescent="0.25">
      <c r="A35" s="230">
        <v>11</v>
      </c>
      <c r="B35" s="230" t="s">
        <v>600</v>
      </c>
      <c r="C35" s="230" t="s">
        <v>600</v>
      </c>
      <c r="D35" s="230" t="s">
        <v>500</v>
      </c>
      <c r="E35" s="230" t="s">
        <v>609</v>
      </c>
      <c r="F35" s="230" t="s">
        <v>610</v>
      </c>
      <c r="G35" s="230" t="s">
        <v>619</v>
      </c>
      <c r="H35" s="230" t="s">
        <v>619</v>
      </c>
      <c r="I35" s="230">
        <v>2007</v>
      </c>
      <c r="J35" s="230" t="s">
        <v>584</v>
      </c>
      <c r="K35" s="230">
        <v>2007</v>
      </c>
      <c r="L35" s="230" t="s">
        <v>72</v>
      </c>
      <c r="M35" s="230" t="s">
        <v>72</v>
      </c>
      <c r="N35" s="230" t="s">
        <v>584</v>
      </c>
      <c r="O35" s="230" t="s">
        <v>584</v>
      </c>
      <c r="P35" s="230" t="s">
        <v>584</v>
      </c>
      <c r="Q35" s="230" t="s">
        <v>584</v>
      </c>
      <c r="R35" s="230" t="s">
        <v>584</v>
      </c>
      <c r="S35" s="230" t="s">
        <v>584</v>
      </c>
      <c r="T35" s="230" t="s">
        <v>584</v>
      </c>
    </row>
    <row r="36" spans="1:20" ht="78.75" x14ac:dyDescent="0.25">
      <c r="A36" s="230">
        <v>12</v>
      </c>
      <c r="B36" s="230" t="s">
        <v>600</v>
      </c>
      <c r="C36" s="230" t="s">
        <v>600</v>
      </c>
      <c r="D36" s="230" t="s">
        <v>500</v>
      </c>
      <c r="E36" s="230" t="s">
        <v>609</v>
      </c>
      <c r="F36" s="230" t="s">
        <v>610</v>
      </c>
      <c r="G36" s="230" t="s">
        <v>620</v>
      </c>
      <c r="H36" s="230" t="s">
        <v>620</v>
      </c>
      <c r="I36" s="230">
        <v>2007</v>
      </c>
      <c r="J36" s="230" t="s">
        <v>584</v>
      </c>
      <c r="K36" s="230">
        <v>2007</v>
      </c>
      <c r="L36" s="230" t="s">
        <v>72</v>
      </c>
      <c r="M36" s="230" t="s">
        <v>72</v>
      </c>
      <c r="N36" s="230" t="s">
        <v>584</v>
      </c>
      <c r="O36" s="230" t="s">
        <v>584</v>
      </c>
      <c r="P36" s="230" t="s">
        <v>584</v>
      </c>
      <c r="Q36" s="230" t="s">
        <v>584</v>
      </c>
      <c r="R36" s="230" t="s">
        <v>584</v>
      </c>
      <c r="S36" s="230" t="s">
        <v>584</v>
      </c>
      <c r="T36" s="230" t="s">
        <v>584</v>
      </c>
    </row>
    <row r="37" spans="1:20" ht="78.75" x14ac:dyDescent="0.25">
      <c r="A37" s="230">
        <v>13</v>
      </c>
      <c r="B37" s="230" t="s">
        <v>600</v>
      </c>
      <c r="C37" s="230" t="s">
        <v>600</v>
      </c>
      <c r="D37" s="230" t="s">
        <v>500</v>
      </c>
      <c r="E37" s="230" t="s">
        <v>609</v>
      </c>
      <c r="F37" s="230" t="s">
        <v>610</v>
      </c>
      <c r="G37" s="230" t="s">
        <v>621</v>
      </c>
      <c r="H37" s="230" t="s">
        <v>621</v>
      </c>
      <c r="I37" s="230">
        <v>2007</v>
      </c>
      <c r="J37" s="230" t="s">
        <v>584</v>
      </c>
      <c r="K37" s="230">
        <v>2007</v>
      </c>
      <c r="L37" s="230" t="s">
        <v>72</v>
      </c>
      <c r="M37" s="230" t="s">
        <v>72</v>
      </c>
      <c r="N37" s="230" t="s">
        <v>584</v>
      </c>
      <c r="O37" s="230" t="s">
        <v>584</v>
      </c>
      <c r="P37" s="230" t="s">
        <v>584</v>
      </c>
      <c r="Q37" s="230" t="s">
        <v>584</v>
      </c>
      <c r="R37" s="230" t="s">
        <v>584</v>
      </c>
      <c r="S37" s="230" t="s">
        <v>584</v>
      </c>
      <c r="T37" s="230" t="s">
        <v>584</v>
      </c>
    </row>
    <row r="38" spans="1:20" ht="78.75" x14ac:dyDescent="0.25">
      <c r="A38" s="230">
        <v>14</v>
      </c>
      <c r="B38" s="230" t="s">
        <v>600</v>
      </c>
      <c r="C38" s="230" t="s">
        <v>600</v>
      </c>
      <c r="D38" s="230" t="s">
        <v>500</v>
      </c>
      <c r="E38" s="230" t="s">
        <v>609</v>
      </c>
      <c r="F38" s="230" t="s">
        <v>610</v>
      </c>
      <c r="G38" s="230" t="s">
        <v>622</v>
      </c>
      <c r="H38" s="230" t="s">
        <v>622</v>
      </c>
      <c r="I38" s="230">
        <v>2007</v>
      </c>
      <c r="J38" s="230" t="s">
        <v>584</v>
      </c>
      <c r="K38" s="230">
        <v>2007</v>
      </c>
      <c r="L38" s="230" t="s">
        <v>72</v>
      </c>
      <c r="M38" s="230" t="s">
        <v>72</v>
      </c>
      <c r="N38" s="230" t="s">
        <v>584</v>
      </c>
      <c r="O38" s="230" t="s">
        <v>584</v>
      </c>
      <c r="P38" s="230" t="s">
        <v>584</v>
      </c>
      <c r="Q38" s="230" t="s">
        <v>584</v>
      </c>
      <c r="R38" s="230" t="s">
        <v>584</v>
      </c>
      <c r="S38" s="230" t="s">
        <v>584</v>
      </c>
      <c r="T38" s="230" t="s">
        <v>584</v>
      </c>
    </row>
    <row r="39" spans="1:20" ht="78.75" x14ac:dyDescent="0.25">
      <c r="A39" s="230">
        <v>15</v>
      </c>
      <c r="B39" s="230" t="s">
        <v>600</v>
      </c>
      <c r="C39" s="230" t="s">
        <v>600</v>
      </c>
      <c r="D39" s="230" t="s">
        <v>500</v>
      </c>
      <c r="E39" s="230" t="s">
        <v>609</v>
      </c>
      <c r="F39" s="230" t="s">
        <v>610</v>
      </c>
      <c r="G39" s="230" t="s">
        <v>623</v>
      </c>
      <c r="H39" s="230" t="s">
        <v>623</v>
      </c>
      <c r="I39" s="230">
        <v>2007</v>
      </c>
      <c r="J39" s="230" t="s">
        <v>584</v>
      </c>
      <c r="K39" s="230">
        <v>2007</v>
      </c>
      <c r="L39" s="230" t="s">
        <v>72</v>
      </c>
      <c r="M39" s="230" t="s">
        <v>72</v>
      </c>
      <c r="N39" s="230" t="s">
        <v>584</v>
      </c>
      <c r="O39" s="230" t="s">
        <v>584</v>
      </c>
      <c r="P39" s="230" t="s">
        <v>584</v>
      </c>
      <c r="Q39" s="230" t="s">
        <v>584</v>
      </c>
      <c r="R39" s="230" t="s">
        <v>584</v>
      </c>
      <c r="S39" s="230" t="s">
        <v>584</v>
      </c>
      <c r="T39" s="230" t="s">
        <v>584</v>
      </c>
    </row>
    <row r="40" spans="1:20" ht="78.75" x14ac:dyDescent="0.25">
      <c r="A40" s="230">
        <v>16</v>
      </c>
      <c r="B40" s="230" t="s">
        <v>600</v>
      </c>
      <c r="C40" s="230" t="s">
        <v>600</v>
      </c>
      <c r="D40" s="230" t="s">
        <v>500</v>
      </c>
      <c r="E40" s="230" t="s">
        <v>609</v>
      </c>
      <c r="F40" s="230" t="s">
        <v>610</v>
      </c>
      <c r="G40" s="230" t="s">
        <v>624</v>
      </c>
      <c r="H40" s="230" t="s">
        <v>624</v>
      </c>
      <c r="I40" s="230">
        <v>2007</v>
      </c>
      <c r="J40" s="230" t="s">
        <v>584</v>
      </c>
      <c r="K40" s="230">
        <v>2007</v>
      </c>
      <c r="L40" s="230" t="s">
        <v>72</v>
      </c>
      <c r="M40" s="230" t="s">
        <v>72</v>
      </c>
      <c r="N40" s="230" t="s">
        <v>584</v>
      </c>
      <c r="O40" s="230" t="s">
        <v>584</v>
      </c>
      <c r="P40" s="230" t="s">
        <v>584</v>
      </c>
      <c r="Q40" s="230" t="s">
        <v>584</v>
      </c>
      <c r="R40" s="230" t="s">
        <v>584</v>
      </c>
      <c r="S40" s="230" t="s">
        <v>584</v>
      </c>
      <c r="T40" s="230" t="s">
        <v>584</v>
      </c>
    </row>
    <row r="41" spans="1:20" ht="78.75" x14ac:dyDescent="0.25">
      <c r="A41" s="230">
        <v>17</v>
      </c>
      <c r="B41" s="230" t="s">
        <v>600</v>
      </c>
      <c r="C41" s="230" t="s">
        <v>600</v>
      </c>
      <c r="D41" s="230" t="s">
        <v>500</v>
      </c>
      <c r="E41" s="230" t="s">
        <v>609</v>
      </c>
      <c r="F41" s="230" t="s">
        <v>610</v>
      </c>
      <c r="G41" s="230" t="s">
        <v>625</v>
      </c>
      <c r="H41" s="230" t="s">
        <v>625</v>
      </c>
      <c r="I41" s="230">
        <v>2007</v>
      </c>
      <c r="J41" s="230" t="s">
        <v>584</v>
      </c>
      <c r="K41" s="230">
        <v>2007</v>
      </c>
      <c r="L41" s="230" t="s">
        <v>72</v>
      </c>
      <c r="M41" s="230" t="s">
        <v>72</v>
      </c>
      <c r="N41" s="230" t="s">
        <v>584</v>
      </c>
      <c r="O41" s="230" t="s">
        <v>584</v>
      </c>
      <c r="P41" s="230" t="s">
        <v>584</v>
      </c>
      <c r="Q41" s="230" t="s">
        <v>584</v>
      </c>
      <c r="R41" s="230" t="s">
        <v>584</v>
      </c>
      <c r="S41" s="230" t="s">
        <v>584</v>
      </c>
      <c r="T41" s="230" t="s">
        <v>584</v>
      </c>
    </row>
    <row r="42" spans="1:20" ht="78.75" x14ac:dyDescent="0.25">
      <c r="A42" s="230">
        <v>18</v>
      </c>
      <c r="B42" s="230" t="s">
        <v>600</v>
      </c>
      <c r="C42" s="230" t="s">
        <v>600</v>
      </c>
      <c r="D42" s="230" t="s">
        <v>500</v>
      </c>
      <c r="E42" s="230" t="s">
        <v>609</v>
      </c>
      <c r="F42" s="230" t="s">
        <v>610</v>
      </c>
      <c r="G42" s="230" t="s">
        <v>626</v>
      </c>
      <c r="H42" s="230" t="s">
        <v>626</v>
      </c>
      <c r="I42" s="230">
        <v>2007</v>
      </c>
      <c r="J42" s="230" t="s">
        <v>584</v>
      </c>
      <c r="K42" s="230">
        <v>2007</v>
      </c>
      <c r="L42" s="230" t="s">
        <v>72</v>
      </c>
      <c r="M42" s="230" t="s">
        <v>72</v>
      </c>
      <c r="N42" s="230" t="s">
        <v>584</v>
      </c>
      <c r="O42" s="230" t="s">
        <v>584</v>
      </c>
      <c r="P42" s="230" t="s">
        <v>584</v>
      </c>
      <c r="Q42" s="230" t="s">
        <v>584</v>
      </c>
      <c r="R42" s="230" t="s">
        <v>584</v>
      </c>
      <c r="S42" s="230" t="s">
        <v>584</v>
      </c>
      <c r="T42" s="230" t="s">
        <v>584</v>
      </c>
    </row>
    <row r="43" spans="1:20" ht="78.75" x14ac:dyDescent="0.25">
      <c r="A43" s="230">
        <v>19</v>
      </c>
      <c r="B43" s="230" t="s">
        <v>600</v>
      </c>
      <c r="C43" s="230" t="s">
        <v>600</v>
      </c>
      <c r="D43" s="230" t="s">
        <v>500</v>
      </c>
      <c r="E43" s="230" t="s">
        <v>609</v>
      </c>
      <c r="F43" s="230" t="s">
        <v>610</v>
      </c>
      <c r="G43" s="230" t="s">
        <v>627</v>
      </c>
      <c r="H43" s="230" t="s">
        <v>627</v>
      </c>
      <c r="I43" s="230">
        <v>2007</v>
      </c>
      <c r="J43" s="230" t="s">
        <v>584</v>
      </c>
      <c r="K43" s="230">
        <v>2007</v>
      </c>
      <c r="L43" s="230" t="s">
        <v>72</v>
      </c>
      <c r="M43" s="230" t="s">
        <v>72</v>
      </c>
      <c r="N43" s="230" t="s">
        <v>584</v>
      </c>
      <c r="O43" s="230" t="s">
        <v>584</v>
      </c>
      <c r="P43" s="230" t="s">
        <v>584</v>
      </c>
      <c r="Q43" s="230" t="s">
        <v>584</v>
      </c>
      <c r="R43" s="230" t="s">
        <v>584</v>
      </c>
      <c r="S43" s="230" t="s">
        <v>584</v>
      </c>
      <c r="T43" s="230" t="s">
        <v>584</v>
      </c>
    </row>
    <row r="44" spans="1:20" ht="78.75" x14ac:dyDescent="0.25">
      <c r="A44" s="230">
        <v>20</v>
      </c>
      <c r="B44" s="230" t="s">
        <v>600</v>
      </c>
      <c r="C44" s="230" t="s">
        <v>600</v>
      </c>
      <c r="D44" s="230" t="s">
        <v>500</v>
      </c>
      <c r="E44" s="230" t="s">
        <v>609</v>
      </c>
      <c r="F44" s="230" t="s">
        <v>610</v>
      </c>
      <c r="G44" s="230" t="s">
        <v>618</v>
      </c>
      <c r="H44" s="230" t="s">
        <v>618</v>
      </c>
      <c r="I44" s="230">
        <v>2007</v>
      </c>
      <c r="J44" s="230" t="s">
        <v>584</v>
      </c>
      <c r="K44" s="230">
        <v>2007</v>
      </c>
      <c r="L44" s="230" t="s">
        <v>72</v>
      </c>
      <c r="M44" s="230" t="s">
        <v>72</v>
      </c>
      <c r="N44" s="230" t="s">
        <v>584</v>
      </c>
      <c r="O44" s="230" t="s">
        <v>584</v>
      </c>
      <c r="P44" s="230" t="s">
        <v>584</v>
      </c>
      <c r="Q44" s="230" t="s">
        <v>584</v>
      </c>
      <c r="R44" s="230" t="s">
        <v>584</v>
      </c>
      <c r="S44" s="230" t="s">
        <v>584</v>
      </c>
      <c r="T44" s="230" t="s">
        <v>584</v>
      </c>
    </row>
    <row r="45" spans="1:20" ht="3" customHeight="1" x14ac:dyDescent="0.25"/>
    <row r="46" spans="1:20" s="59" customFormat="1" ht="12.75" x14ac:dyDescent="0.2">
      <c r="B46" s="60"/>
      <c r="C46" s="60"/>
      <c r="K46" s="60"/>
    </row>
    <row r="47" spans="1:20" s="59" customFormat="1" x14ac:dyDescent="0.25">
      <c r="B47" s="57" t="s">
        <v>111</v>
      </c>
      <c r="C47" s="57"/>
      <c r="D47" s="57"/>
      <c r="E47" s="57"/>
      <c r="F47" s="57"/>
      <c r="G47" s="57"/>
      <c r="H47" s="57"/>
      <c r="I47" s="57"/>
      <c r="J47" s="57"/>
      <c r="K47" s="57"/>
      <c r="L47" s="57"/>
      <c r="M47" s="57"/>
      <c r="N47" s="57"/>
      <c r="O47" s="57"/>
      <c r="P47" s="57"/>
      <c r="Q47" s="57"/>
      <c r="R47" s="57"/>
    </row>
    <row r="48" spans="1:20" x14ac:dyDescent="0.25">
      <c r="B48" s="267" t="s">
        <v>537</v>
      </c>
      <c r="C48" s="267"/>
      <c r="D48" s="267"/>
      <c r="E48" s="267"/>
      <c r="F48" s="267"/>
      <c r="G48" s="267"/>
      <c r="H48" s="267"/>
      <c r="I48" s="267"/>
      <c r="J48" s="267"/>
      <c r="K48" s="267"/>
      <c r="L48" s="267"/>
      <c r="M48" s="267"/>
      <c r="N48" s="267"/>
      <c r="O48" s="267"/>
      <c r="P48" s="267"/>
      <c r="Q48" s="267"/>
      <c r="R48" s="267"/>
    </row>
    <row r="49" spans="2:113" x14ac:dyDescent="0.25">
      <c r="B49" s="57"/>
      <c r="C49" s="57"/>
      <c r="D49" s="57"/>
      <c r="E49" s="57"/>
      <c r="F49" s="57"/>
      <c r="G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x14ac:dyDescent="0.25">
      <c r="B50" s="56" t="s">
        <v>500</v>
      </c>
      <c r="C50" s="56"/>
      <c r="D50" s="56"/>
      <c r="E50" s="56"/>
      <c r="F50" s="54"/>
      <c r="G50" s="54"/>
      <c r="H50" s="56"/>
      <c r="I50" s="56"/>
      <c r="J50" s="56"/>
      <c r="K50" s="56"/>
      <c r="L50" s="56"/>
      <c r="M50" s="56"/>
      <c r="N50" s="56"/>
      <c r="O50" s="56"/>
      <c r="P50" s="56"/>
      <c r="Q50" s="56"/>
      <c r="R50" s="56"/>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x14ac:dyDescent="0.25">
      <c r="B51" s="56" t="s">
        <v>110</v>
      </c>
      <c r="C51" s="56"/>
      <c r="D51" s="56"/>
      <c r="E51" s="56"/>
      <c r="F51" s="54"/>
      <c r="G51" s="54"/>
      <c r="H51" s="56"/>
      <c r="I51" s="56"/>
      <c r="J51" s="56"/>
      <c r="K51" s="56"/>
      <c r="L51" s="56"/>
      <c r="M51" s="56"/>
      <c r="N51" s="56"/>
      <c r="O51" s="56"/>
      <c r="P51" s="56"/>
      <c r="Q51" s="56"/>
      <c r="R51" s="56"/>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4" customFormat="1" x14ac:dyDescent="0.25">
      <c r="B52" s="56" t="s">
        <v>109</v>
      </c>
      <c r="C52" s="56"/>
      <c r="D52" s="56"/>
      <c r="E52" s="56"/>
      <c r="H52" s="56"/>
      <c r="I52" s="56"/>
      <c r="J52" s="56"/>
      <c r="K52" s="56"/>
      <c r="L52" s="56"/>
      <c r="M52" s="56"/>
      <c r="N52" s="56"/>
      <c r="O52" s="56"/>
      <c r="P52" s="56"/>
      <c r="Q52" s="56"/>
      <c r="R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row r="53" spans="2:113" s="54" customFormat="1" x14ac:dyDescent="0.25">
      <c r="B53" s="56" t="s">
        <v>108</v>
      </c>
      <c r="C53" s="56"/>
      <c r="D53" s="56"/>
      <c r="E53" s="56"/>
      <c r="H53" s="56"/>
      <c r="I53" s="56"/>
      <c r="J53" s="56"/>
      <c r="K53" s="56"/>
      <c r="L53" s="56"/>
      <c r="M53" s="56"/>
      <c r="N53" s="56"/>
      <c r="O53" s="56"/>
      <c r="P53" s="56"/>
      <c r="Q53" s="56"/>
      <c r="R53" s="56"/>
      <c r="S53" s="56"/>
      <c r="T53" s="56"/>
      <c r="U53" s="56"/>
      <c r="V53" s="56"/>
      <c r="AN53" s="56"/>
      <c r="AO53" s="56"/>
      <c r="AP53" s="56"/>
      <c r="AQ53" s="56"/>
      <c r="AR53" s="56"/>
      <c r="AS53" s="56"/>
      <c r="AT53" s="56"/>
      <c r="AU53" s="56"/>
      <c r="AV53" s="56"/>
      <c r="AW53" s="56"/>
      <c r="AX53" s="56"/>
      <c r="AY53" s="56"/>
      <c r="AZ53" s="56"/>
      <c r="BA53" s="56"/>
      <c r="BB53" s="56"/>
      <c r="BC53" s="56"/>
      <c r="BD53" s="56"/>
      <c r="BE53" s="56"/>
      <c r="BF53" s="56"/>
      <c r="BG53" s="56"/>
      <c r="BH53" s="56"/>
      <c r="BI53" s="56"/>
      <c r="BJ53" s="56"/>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row>
    <row r="54" spans="2:113" s="54" customFormat="1" x14ac:dyDescent="0.25">
      <c r="B54" s="56" t="s">
        <v>107</v>
      </c>
      <c r="C54" s="56"/>
      <c r="D54" s="56"/>
      <c r="E54" s="56"/>
      <c r="H54" s="56"/>
      <c r="I54" s="56"/>
      <c r="J54" s="56"/>
      <c r="K54" s="56"/>
      <c r="L54" s="56"/>
      <c r="M54" s="56"/>
      <c r="N54" s="56"/>
      <c r="O54" s="56"/>
      <c r="P54" s="56"/>
      <c r="Q54" s="56"/>
      <c r="R54" s="56"/>
      <c r="S54" s="56"/>
      <c r="T54" s="56"/>
      <c r="U54" s="56"/>
      <c r="V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row>
    <row r="55" spans="2:113" s="54" customFormat="1" x14ac:dyDescent="0.25">
      <c r="B55" s="56" t="s">
        <v>106</v>
      </c>
      <c r="C55" s="56"/>
      <c r="D55" s="56"/>
      <c r="E55" s="56"/>
      <c r="H55" s="56"/>
      <c r="I55" s="56"/>
      <c r="J55" s="56"/>
      <c r="K55" s="56"/>
      <c r="L55" s="56"/>
      <c r="M55" s="56"/>
      <c r="N55" s="56"/>
      <c r="O55" s="56"/>
      <c r="P55" s="56"/>
      <c r="Q55" s="56"/>
      <c r="R55" s="56"/>
      <c r="S55" s="56"/>
      <c r="T55" s="56"/>
      <c r="U55" s="56"/>
      <c r="V55" s="56"/>
      <c r="AN55" s="56"/>
      <c r="AO55" s="56"/>
      <c r="AP55" s="56"/>
      <c r="AQ55" s="56"/>
      <c r="AR55" s="56"/>
      <c r="AS55" s="56"/>
      <c r="AT55" s="56"/>
      <c r="AU55" s="56"/>
      <c r="AV55" s="56"/>
      <c r="AW55" s="56"/>
      <c r="AX55" s="56"/>
      <c r="AY55" s="56"/>
      <c r="AZ55" s="56"/>
      <c r="BA55" s="56"/>
      <c r="BB55" s="56"/>
      <c r="BC55" s="56"/>
      <c r="BD55" s="56"/>
      <c r="BE55" s="56"/>
      <c r="BF55" s="56"/>
      <c r="BG55" s="56"/>
      <c r="BH55" s="56"/>
      <c r="BI55" s="56"/>
      <c r="BJ55" s="56"/>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row>
    <row r="56" spans="2:113" s="54" customFormat="1" x14ac:dyDescent="0.25">
      <c r="B56" s="56" t="s">
        <v>105</v>
      </c>
      <c r="C56" s="56"/>
      <c r="D56" s="56"/>
      <c r="E56" s="56"/>
      <c r="H56" s="56"/>
      <c r="I56" s="56"/>
      <c r="J56" s="56"/>
      <c r="K56" s="56"/>
      <c r="L56" s="56"/>
      <c r="M56" s="56"/>
      <c r="N56" s="56"/>
      <c r="O56" s="56"/>
      <c r="P56" s="56"/>
      <c r="Q56" s="56"/>
      <c r="R56" s="56"/>
      <c r="S56" s="56"/>
      <c r="T56" s="56"/>
      <c r="U56" s="56"/>
      <c r="V56" s="56"/>
      <c r="AN56" s="56"/>
      <c r="AO56" s="56"/>
      <c r="AP56" s="56"/>
      <c r="AQ56" s="56"/>
      <c r="AR56" s="56"/>
      <c r="AS56" s="56"/>
      <c r="AT56" s="56"/>
      <c r="AU56" s="56"/>
      <c r="AV56" s="56"/>
      <c r="AW56" s="56"/>
      <c r="AX56" s="56"/>
      <c r="AY56" s="56"/>
      <c r="AZ56" s="56"/>
      <c r="BA56" s="56"/>
      <c r="BB56" s="56"/>
      <c r="BC56" s="56"/>
      <c r="BD56" s="56"/>
      <c r="BE56" s="56"/>
      <c r="BF56" s="56"/>
      <c r="BG56" s="56"/>
      <c r="BH56" s="56"/>
      <c r="BI56" s="56"/>
      <c r="BJ56" s="56"/>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55"/>
      <c r="DI56" s="55"/>
    </row>
    <row r="57" spans="2:113" s="54" customFormat="1" x14ac:dyDescent="0.25">
      <c r="B57" s="56" t="s">
        <v>104</v>
      </c>
      <c r="C57" s="56"/>
      <c r="D57" s="56"/>
      <c r="E57" s="56"/>
      <c r="H57" s="56"/>
      <c r="I57" s="56"/>
      <c r="J57" s="56"/>
      <c r="K57" s="56"/>
      <c r="L57" s="56"/>
      <c r="M57" s="56"/>
      <c r="N57" s="56"/>
      <c r="O57" s="56"/>
      <c r="P57" s="56"/>
      <c r="Q57" s="56"/>
      <c r="R57" s="56"/>
      <c r="S57" s="56"/>
      <c r="T57" s="56"/>
      <c r="U57" s="56"/>
      <c r="V57" s="56"/>
      <c r="AN57" s="56"/>
      <c r="AO57" s="56"/>
      <c r="AP57" s="56"/>
      <c r="AQ57" s="56"/>
      <c r="AR57" s="56"/>
      <c r="AS57" s="56"/>
      <c r="AT57" s="56"/>
      <c r="AU57" s="56"/>
      <c r="AV57" s="56"/>
      <c r="AW57" s="56"/>
      <c r="AX57" s="56"/>
      <c r="AY57" s="56"/>
      <c r="AZ57" s="56"/>
      <c r="BA57" s="56"/>
      <c r="BB57" s="56"/>
      <c r="BC57" s="56"/>
      <c r="BD57" s="56"/>
      <c r="BE57" s="56"/>
      <c r="BF57" s="56"/>
      <c r="BG57" s="56"/>
      <c r="BH57" s="56"/>
      <c r="BI57" s="56"/>
      <c r="BJ57" s="56"/>
      <c r="BK57" s="55"/>
      <c r="BL57" s="55"/>
      <c r="BM57" s="55"/>
      <c r="BN57" s="55"/>
      <c r="BO57" s="55"/>
      <c r="BP57" s="55"/>
      <c r="BQ57" s="55"/>
      <c r="BR57" s="55"/>
      <c r="BS57" s="55"/>
      <c r="BT57" s="55"/>
      <c r="BU57" s="55"/>
      <c r="BV57" s="55"/>
      <c r="BW57" s="55"/>
      <c r="BX57" s="55"/>
      <c r="BY57" s="55"/>
      <c r="BZ57" s="55"/>
      <c r="CA57" s="55"/>
      <c r="CB57" s="55"/>
      <c r="CC57" s="55"/>
      <c r="CD57" s="55"/>
      <c r="CE57" s="55"/>
      <c r="CF57" s="55"/>
      <c r="CG57" s="55"/>
      <c r="CH57" s="55"/>
      <c r="CI57" s="55"/>
      <c r="CJ57" s="55"/>
      <c r="CK57" s="55"/>
      <c r="CL57" s="55"/>
      <c r="CM57" s="55"/>
      <c r="CN57" s="55"/>
      <c r="CO57" s="55"/>
      <c r="CP57" s="55"/>
      <c r="CQ57" s="55"/>
      <c r="CR57" s="55"/>
      <c r="CS57" s="55"/>
      <c r="CT57" s="55"/>
      <c r="CU57" s="55"/>
      <c r="CV57" s="55"/>
      <c r="CW57" s="55"/>
      <c r="CX57" s="55"/>
      <c r="CY57" s="55"/>
      <c r="CZ57" s="55"/>
      <c r="DA57" s="55"/>
      <c r="DB57" s="55"/>
      <c r="DC57" s="55"/>
      <c r="DD57" s="55"/>
      <c r="DE57" s="55"/>
      <c r="DF57" s="55"/>
      <c r="DG57" s="55"/>
      <c r="DH57" s="55"/>
      <c r="DI57" s="55"/>
    </row>
    <row r="58" spans="2:113" s="54" customFormat="1" x14ac:dyDescent="0.25">
      <c r="B58" s="56" t="s">
        <v>103</v>
      </c>
      <c r="C58" s="56"/>
      <c r="D58" s="56"/>
      <c r="E58" s="56"/>
      <c r="H58" s="56"/>
      <c r="I58" s="56"/>
      <c r="J58" s="56"/>
      <c r="K58" s="56"/>
      <c r="L58" s="56"/>
      <c r="M58" s="56"/>
      <c r="N58" s="56"/>
      <c r="O58" s="56"/>
      <c r="P58" s="56"/>
      <c r="Q58" s="56"/>
      <c r="R58" s="56"/>
      <c r="S58" s="56"/>
      <c r="T58" s="56"/>
      <c r="U58" s="56"/>
      <c r="V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5"/>
      <c r="BL58" s="55"/>
      <c r="BM58" s="55"/>
      <c r="BN58" s="55"/>
      <c r="BO58" s="55"/>
      <c r="BP58" s="55"/>
      <c r="BQ58" s="55"/>
      <c r="BR58" s="55"/>
      <c r="BS58" s="55"/>
      <c r="BT58" s="55"/>
      <c r="BU58" s="55"/>
      <c r="BV58" s="55"/>
      <c r="BW58" s="55"/>
      <c r="BX58" s="55"/>
      <c r="BY58" s="55"/>
      <c r="BZ58" s="55"/>
      <c r="CA58" s="55"/>
      <c r="CB58" s="55"/>
      <c r="CC58" s="55"/>
      <c r="CD58" s="55"/>
      <c r="CE58" s="55"/>
      <c r="CF58" s="55"/>
      <c r="CG58" s="55"/>
      <c r="CH58" s="55"/>
      <c r="CI58" s="55"/>
      <c r="CJ58" s="55"/>
      <c r="CK58" s="55"/>
      <c r="CL58" s="55"/>
      <c r="CM58" s="55"/>
      <c r="CN58" s="55"/>
      <c r="CO58" s="55"/>
      <c r="CP58" s="55"/>
      <c r="CQ58" s="55"/>
      <c r="CR58" s="55"/>
      <c r="CS58" s="55"/>
      <c r="CT58" s="55"/>
      <c r="CU58" s="55"/>
      <c r="CV58" s="55"/>
      <c r="CW58" s="55"/>
      <c r="CX58" s="55"/>
      <c r="CY58" s="55"/>
      <c r="CZ58" s="55"/>
      <c r="DA58" s="55"/>
      <c r="DB58" s="55"/>
      <c r="DC58" s="55"/>
      <c r="DD58" s="55"/>
      <c r="DE58" s="55"/>
      <c r="DF58" s="55"/>
      <c r="DG58" s="55"/>
      <c r="DH58" s="55"/>
      <c r="DI58" s="55"/>
    </row>
    <row r="59" spans="2:113" s="54" customFormat="1" x14ac:dyDescent="0.25">
      <c r="B59" s="56" t="s">
        <v>102</v>
      </c>
      <c r="C59" s="56"/>
      <c r="D59" s="56"/>
      <c r="E59" s="56"/>
      <c r="H59" s="56"/>
      <c r="I59" s="56"/>
      <c r="J59" s="56"/>
      <c r="K59" s="56"/>
      <c r="L59" s="56"/>
      <c r="M59" s="56"/>
      <c r="N59" s="56"/>
      <c r="O59" s="56"/>
      <c r="P59" s="56"/>
      <c r="Q59" s="56"/>
      <c r="R59" s="56"/>
      <c r="S59" s="56"/>
      <c r="T59" s="56"/>
      <c r="U59" s="56"/>
      <c r="V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5"/>
      <c r="BL59" s="55"/>
      <c r="BM59" s="55"/>
      <c r="BN59" s="55"/>
      <c r="BO59" s="55"/>
      <c r="BP59" s="55"/>
      <c r="BQ59" s="55"/>
      <c r="BR59" s="55"/>
      <c r="BS59" s="55"/>
      <c r="BT59" s="55"/>
      <c r="BU59" s="55"/>
      <c r="BV59" s="55"/>
      <c r="BW59" s="55"/>
      <c r="BX59" s="55"/>
      <c r="BY59" s="55"/>
      <c r="BZ59" s="55"/>
      <c r="CA59" s="55"/>
      <c r="CB59" s="55"/>
      <c r="CC59" s="55"/>
      <c r="CD59" s="55"/>
      <c r="CE59" s="55"/>
      <c r="CF59" s="55"/>
      <c r="CG59" s="55"/>
      <c r="CH59" s="55"/>
      <c r="CI59" s="55"/>
      <c r="CJ59" s="55"/>
      <c r="CK59" s="55"/>
      <c r="CL59" s="55"/>
      <c r="CM59" s="55"/>
      <c r="CN59" s="55"/>
      <c r="CO59" s="55"/>
      <c r="CP59" s="55"/>
      <c r="CQ59" s="55"/>
      <c r="CR59" s="55"/>
      <c r="CS59" s="55"/>
      <c r="CT59" s="55"/>
      <c r="CU59" s="55"/>
      <c r="CV59" s="55"/>
      <c r="CW59" s="55"/>
      <c r="CX59" s="55"/>
      <c r="CY59" s="55"/>
      <c r="CZ59" s="55"/>
      <c r="DA59" s="55"/>
      <c r="DB59" s="55"/>
      <c r="DC59" s="55"/>
      <c r="DD59" s="55"/>
      <c r="DE59" s="55"/>
      <c r="DF59" s="55"/>
      <c r="DG59" s="55"/>
      <c r="DH59" s="55"/>
      <c r="DI59" s="55"/>
    </row>
    <row r="60" spans="2:113" s="54" customFormat="1" x14ac:dyDescent="0.25">
      <c r="Q60" s="56"/>
      <c r="R60" s="56"/>
      <c r="S60" s="56"/>
      <c r="T60" s="56"/>
      <c r="U60" s="56"/>
      <c r="V60" s="56"/>
      <c r="AN60" s="56"/>
      <c r="AO60" s="56"/>
      <c r="AP60" s="56"/>
      <c r="AQ60" s="56"/>
      <c r="AR60" s="56"/>
      <c r="AS60" s="56"/>
      <c r="AT60" s="56"/>
      <c r="AU60" s="56"/>
      <c r="AV60" s="56"/>
      <c r="AW60" s="56"/>
      <c r="AX60" s="56"/>
      <c r="AY60" s="56"/>
      <c r="AZ60" s="56"/>
      <c r="BA60" s="56"/>
      <c r="BB60" s="56"/>
      <c r="BC60" s="56"/>
      <c r="BD60" s="56"/>
      <c r="BE60" s="56"/>
      <c r="BF60" s="56"/>
      <c r="BG60" s="56"/>
      <c r="BH60" s="56"/>
      <c r="BI60" s="56"/>
      <c r="BJ60" s="56"/>
      <c r="BK60" s="55"/>
      <c r="BL60" s="55"/>
      <c r="BM60" s="55"/>
      <c r="BN60" s="55"/>
      <c r="BO60" s="55"/>
      <c r="BP60" s="55"/>
      <c r="BQ60" s="55"/>
      <c r="BR60" s="55"/>
      <c r="BS60" s="55"/>
      <c r="BT60" s="55"/>
      <c r="BU60" s="55"/>
      <c r="BV60" s="55"/>
      <c r="BW60" s="55"/>
      <c r="BX60" s="55"/>
      <c r="BY60" s="55"/>
      <c r="BZ60" s="55"/>
      <c r="CA60" s="55"/>
      <c r="CB60" s="55"/>
      <c r="CC60" s="55"/>
      <c r="CD60" s="55"/>
      <c r="CE60" s="55"/>
      <c r="CF60" s="55"/>
      <c r="CG60" s="55"/>
      <c r="CH60" s="55"/>
      <c r="CI60" s="55"/>
      <c r="CJ60" s="55"/>
      <c r="CK60" s="55"/>
      <c r="CL60" s="55"/>
      <c r="CM60" s="55"/>
      <c r="CN60" s="55"/>
      <c r="CO60" s="55"/>
      <c r="CP60" s="55"/>
      <c r="CQ60" s="55"/>
      <c r="CR60" s="55"/>
      <c r="CS60" s="55"/>
      <c r="CT60" s="55"/>
      <c r="CU60" s="55"/>
      <c r="CV60" s="55"/>
      <c r="CW60" s="55"/>
      <c r="CX60" s="55"/>
      <c r="CY60" s="55"/>
      <c r="CZ60" s="55"/>
      <c r="DA60" s="55"/>
      <c r="DB60" s="55"/>
      <c r="DC60" s="55"/>
      <c r="DD60" s="55"/>
      <c r="DE60" s="55"/>
      <c r="DF60" s="55"/>
      <c r="DG60" s="55"/>
      <c r="DH60" s="55"/>
      <c r="DI60" s="55"/>
    </row>
    <row r="61" spans="2:113" s="54" customFormat="1" x14ac:dyDescent="0.25">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6"/>
      <c r="AS61" s="56"/>
      <c r="AT61" s="56"/>
      <c r="AU61" s="56"/>
      <c r="AV61" s="56"/>
      <c r="AW61" s="56"/>
      <c r="AX61" s="56"/>
      <c r="AY61" s="56"/>
      <c r="AZ61" s="56"/>
      <c r="BA61" s="56"/>
      <c r="BB61" s="56"/>
      <c r="BC61" s="56"/>
      <c r="BD61" s="56"/>
      <c r="BE61" s="56"/>
      <c r="BF61" s="56"/>
      <c r="BG61" s="56"/>
      <c r="BH61" s="56"/>
      <c r="BI61" s="56"/>
      <c r="BJ61" s="56"/>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92"/>
      <c r="B6" s="192"/>
      <c r="C6" s="192"/>
      <c r="D6" s="192"/>
      <c r="E6" s="192"/>
      <c r="F6" s="192"/>
      <c r="G6" s="192"/>
      <c r="H6" s="192"/>
      <c r="I6" s="192"/>
      <c r="J6" s="192"/>
      <c r="K6" s="192"/>
      <c r="L6" s="192"/>
      <c r="M6" s="192"/>
      <c r="N6" s="192"/>
      <c r="O6" s="192"/>
      <c r="P6" s="192"/>
      <c r="Q6" s="192"/>
      <c r="R6" s="192"/>
      <c r="S6" s="192"/>
      <c r="T6" s="192"/>
    </row>
    <row r="7" spans="1:27" s="11"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1"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8" t="str">
        <f>'1. паспорт местоположение'!A12:C12</f>
        <v>O_TP3300.PS.0138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1"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 customHeight="1" x14ac:dyDescent="0.2">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504</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1" customFormat="1" ht="21" customHeight="1" x14ac:dyDescent="0.25"/>
    <row r="21" spans="1:27" ht="15.75" customHeight="1" x14ac:dyDescent="0.25">
      <c r="A21" s="282" t="s">
        <v>6</v>
      </c>
      <c r="B21" s="285" t="s">
        <v>511</v>
      </c>
      <c r="C21" s="286"/>
      <c r="D21" s="285" t="s">
        <v>513</v>
      </c>
      <c r="E21" s="286"/>
      <c r="F21" s="278" t="s">
        <v>95</v>
      </c>
      <c r="G21" s="280"/>
      <c r="H21" s="280"/>
      <c r="I21" s="279"/>
      <c r="J21" s="282" t="s">
        <v>514</v>
      </c>
      <c r="K21" s="285" t="s">
        <v>515</v>
      </c>
      <c r="L21" s="286"/>
      <c r="M21" s="285" t="s">
        <v>516</v>
      </c>
      <c r="N21" s="286"/>
      <c r="O21" s="285" t="s">
        <v>503</v>
      </c>
      <c r="P21" s="286"/>
      <c r="Q21" s="285" t="s">
        <v>128</v>
      </c>
      <c r="R21" s="286"/>
      <c r="S21" s="282" t="s">
        <v>127</v>
      </c>
      <c r="T21" s="282" t="s">
        <v>517</v>
      </c>
      <c r="U21" s="282" t="s">
        <v>512</v>
      </c>
      <c r="V21" s="285" t="s">
        <v>126</v>
      </c>
      <c r="W21" s="286"/>
      <c r="X21" s="278" t="s">
        <v>118</v>
      </c>
      <c r="Y21" s="280"/>
      <c r="Z21" s="278" t="s">
        <v>117</v>
      </c>
      <c r="AA21" s="280"/>
    </row>
    <row r="22" spans="1:27" ht="216" customHeight="1" x14ac:dyDescent="0.25">
      <c r="A22" s="283"/>
      <c r="B22" s="287"/>
      <c r="C22" s="288"/>
      <c r="D22" s="287"/>
      <c r="E22" s="288"/>
      <c r="F22" s="278" t="s">
        <v>125</v>
      </c>
      <c r="G22" s="279"/>
      <c r="H22" s="278" t="s">
        <v>124</v>
      </c>
      <c r="I22" s="279"/>
      <c r="J22" s="284"/>
      <c r="K22" s="287"/>
      <c r="L22" s="288"/>
      <c r="M22" s="287"/>
      <c r="N22" s="288"/>
      <c r="O22" s="287"/>
      <c r="P22" s="288"/>
      <c r="Q22" s="287"/>
      <c r="R22" s="288"/>
      <c r="S22" s="284"/>
      <c r="T22" s="284"/>
      <c r="U22" s="284"/>
      <c r="V22" s="287"/>
      <c r="W22" s="288"/>
      <c r="X22" s="96" t="s">
        <v>116</v>
      </c>
      <c r="Y22" s="96" t="s">
        <v>501</v>
      </c>
      <c r="Z22" s="96" t="s">
        <v>115</v>
      </c>
      <c r="AA22" s="96" t="s">
        <v>114</v>
      </c>
    </row>
    <row r="23" spans="1:27" ht="60" customHeight="1" x14ac:dyDescent="0.25">
      <c r="A23" s="284"/>
      <c r="B23" s="187" t="s">
        <v>112</v>
      </c>
      <c r="C23" s="187"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1"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4"/>
      <c r="AA26" s="54"/>
    </row>
    <row r="27" spans="1:27" s="59" customFormat="1" ht="12.75" x14ac:dyDescent="0.2">
      <c r="A27" s="60"/>
      <c r="B27" s="60"/>
      <c r="C27" s="60"/>
      <c r="E27" s="60"/>
      <c r="X27" s="100"/>
      <c r="Y27" s="100"/>
      <c r="Z27" s="100"/>
      <c r="AA27" s="100"/>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P22" sqref="P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5" t="str">
        <f>'1. паспорт местоположение'!A5:C5</f>
        <v>Год раскрытия информации: 2025 год</v>
      </c>
      <c r="B5" s="255"/>
      <c r="C5" s="255"/>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1" customFormat="1" ht="18.75" x14ac:dyDescent="0.3">
      <c r="A6" s="16"/>
      <c r="E6" s="15"/>
      <c r="F6" s="15"/>
      <c r="G6" s="14"/>
    </row>
    <row r="7" spans="1:29" s="11" customFormat="1" ht="18.75" x14ac:dyDescent="0.2">
      <c r="A7" s="259" t="s">
        <v>10</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6" t="s">
        <v>9</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местоположение'!A12:C12</f>
        <v>O_TP3300.PS.0138</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56" t="s">
        <v>8</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2" customFormat="1" ht="61.5" customHeight="1" x14ac:dyDescent="0.2">
      <c r="A15" s="25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7"/>
      <c r="C15" s="257"/>
      <c r="D15" s="7"/>
      <c r="E15" s="7"/>
      <c r="F15" s="7"/>
      <c r="G15" s="7"/>
      <c r="H15" s="7"/>
      <c r="I15" s="7"/>
      <c r="J15" s="7"/>
      <c r="K15" s="7"/>
      <c r="L15" s="7"/>
      <c r="M15" s="7"/>
      <c r="N15" s="7"/>
      <c r="O15" s="7"/>
      <c r="P15" s="7"/>
      <c r="Q15" s="7"/>
      <c r="R15" s="7"/>
      <c r="S15" s="7"/>
      <c r="T15" s="7"/>
      <c r="U15" s="7"/>
    </row>
    <row r="16" spans="1:29" s="2" customFormat="1" ht="15" customHeight="1" x14ac:dyDescent="0.2">
      <c r="A16" s="256" t="s">
        <v>7</v>
      </c>
      <c r="B16" s="256"/>
      <c r="C16" s="256"/>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7" t="s">
        <v>496</v>
      </c>
      <c r="B18" s="257"/>
      <c r="C18" s="25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84.75" customHeight="1" x14ac:dyDescent="0.2">
      <c r="A22" s="27" t="s">
        <v>66</v>
      </c>
      <c r="B22" s="33" t="s">
        <v>509</v>
      </c>
      <c r="C22" s="188" t="s">
        <v>699</v>
      </c>
      <c r="D22" s="32"/>
      <c r="E22" s="32"/>
      <c r="F22" s="31"/>
      <c r="G22" s="31"/>
      <c r="H22" s="31"/>
      <c r="I22" s="31"/>
      <c r="J22" s="31"/>
      <c r="K22" s="31"/>
      <c r="L22" s="31"/>
      <c r="M22" s="31"/>
      <c r="N22" s="31"/>
      <c r="O22" s="31"/>
      <c r="P22" s="31"/>
      <c r="Q22" s="30"/>
      <c r="R22" s="30"/>
      <c r="S22" s="30"/>
      <c r="T22" s="30"/>
      <c r="U22" s="30"/>
    </row>
    <row r="23" spans="1:21" ht="82.5" customHeight="1" x14ac:dyDescent="0.25">
      <c r="A23" s="27" t="s">
        <v>64</v>
      </c>
      <c r="B23" s="29" t="s">
        <v>61</v>
      </c>
      <c r="C23" s="198" t="s">
        <v>709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188" t="s">
        <v>593</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39" t="s">
        <v>592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39" t="s">
        <v>544</v>
      </c>
      <c r="D26" s="26"/>
      <c r="E26" s="26"/>
      <c r="F26" s="26"/>
      <c r="G26" s="26"/>
      <c r="H26" s="26"/>
      <c r="I26" s="26"/>
      <c r="J26" s="26"/>
      <c r="K26" s="26"/>
      <c r="L26" s="26"/>
      <c r="M26" s="26"/>
      <c r="N26" s="26"/>
      <c r="O26" s="26"/>
      <c r="P26" s="26"/>
      <c r="Q26" s="26"/>
      <c r="R26" s="26"/>
      <c r="S26" s="26"/>
      <c r="T26" s="26"/>
      <c r="U26" s="26"/>
    </row>
    <row r="27" spans="1:21" ht="156.75" customHeight="1" x14ac:dyDescent="0.25">
      <c r="A27" s="27" t="s">
        <v>59</v>
      </c>
      <c r="B27" s="29" t="s">
        <v>510</v>
      </c>
      <c r="C27" s="39" t="s">
        <v>694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597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4"/>
      <c r="AB6" s="18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4"/>
      <c r="AB7" s="184"/>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5"/>
      <c r="AB8" s="18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6"/>
      <c r="AB9" s="18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4"/>
      <c r="AB10" s="184"/>
    </row>
    <row r="11" spans="1:28" ht="18.75" x14ac:dyDescent="0.25">
      <c r="A11" s="258" t="str">
        <f>'1. паспорт местоположение'!A12:C12</f>
        <v>O_TP3300.PS.0138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5"/>
      <c r="AB11" s="18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6"/>
      <c r="AB12" s="18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ht="18.75" x14ac:dyDescent="0.25">
      <c r="A14"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5"/>
      <c r="AB14" s="18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6"/>
      <c r="AB15" s="18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4"/>
      <c r="AB16" s="19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4"/>
      <c r="AB17" s="19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4"/>
      <c r="AB18" s="19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4"/>
      <c r="AB19" s="19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5"/>
      <c r="AB20" s="19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5"/>
      <c r="AB21" s="195"/>
    </row>
    <row r="22" spans="1:28" x14ac:dyDescent="0.25">
      <c r="A22" s="290" t="s">
        <v>528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6"/>
      <c r="AB22" s="196"/>
    </row>
    <row r="23" spans="1:28" ht="32.25" customHeight="1" x14ac:dyDescent="0.25">
      <c r="A23" s="292" t="s">
        <v>384</v>
      </c>
      <c r="B23" s="293"/>
      <c r="C23" s="293"/>
      <c r="D23" s="293"/>
      <c r="E23" s="293"/>
      <c r="F23" s="293"/>
      <c r="G23" s="293"/>
      <c r="H23" s="293"/>
      <c r="I23" s="293"/>
      <c r="J23" s="293"/>
      <c r="K23" s="293"/>
      <c r="L23" s="294"/>
      <c r="M23" s="291" t="s">
        <v>385</v>
      </c>
      <c r="N23" s="291"/>
      <c r="O23" s="291"/>
      <c r="P23" s="291"/>
      <c r="Q23" s="291"/>
      <c r="R23" s="291"/>
      <c r="S23" s="291"/>
      <c r="T23" s="291"/>
      <c r="U23" s="291"/>
      <c r="V23" s="291"/>
      <c r="W23" s="291"/>
      <c r="X23" s="291"/>
      <c r="Y23" s="291"/>
      <c r="Z23" s="291"/>
    </row>
    <row r="24" spans="1:28" ht="151.5" customHeight="1" x14ac:dyDescent="0.25">
      <c r="A24" s="93" t="s">
        <v>232</v>
      </c>
      <c r="B24" s="94" t="s">
        <v>261</v>
      </c>
      <c r="C24" s="93" t="s">
        <v>378</v>
      </c>
      <c r="D24" s="93" t="s">
        <v>233</v>
      </c>
      <c r="E24" s="93" t="s">
        <v>379</v>
      </c>
      <c r="F24" s="93" t="s">
        <v>381</v>
      </c>
      <c r="G24" s="93" t="s">
        <v>380</v>
      </c>
      <c r="H24" s="93" t="s">
        <v>234</v>
      </c>
      <c r="I24" s="93" t="s">
        <v>382</v>
      </c>
      <c r="J24" s="93" t="s">
        <v>266</v>
      </c>
      <c r="K24" s="94" t="s">
        <v>260</v>
      </c>
      <c r="L24" s="94" t="s">
        <v>235</v>
      </c>
      <c r="M24" s="95" t="s">
        <v>280</v>
      </c>
      <c r="N24" s="94" t="s">
        <v>539</v>
      </c>
      <c r="O24" s="93" t="s">
        <v>277</v>
      </c>
      <c r="P24" s="93" t="s">
        <v>278</v>
      </c>
      <c r="Q24" s="93" t="s">
        <v>276</v>
      </c>
      <c r="R24" s="93" t="s">
        <v>234</v>
      </c>
      <c r="S24" s="93" t="s">
        <v>275</v>
      </c>
      <c r="T24" s="93" t="s">
        <v>274</v>
      </c>
      <c r="U24" s="93" t="s">
        <v>377</v>
      </c>
      <c r="V24" s="93" t="s">
        <v>276</v>
      </c>
      <c r="W24" s="108" t="s">
        <v>259</v>
      </c>
      <c r="X24" s="108" t="s">
        <v>291</v>
      </c>
      <c r="Y24" s="108" t="s">
        <v>292</v>
      </c>
      <c r="Z24" s="110" t="s">
        <v>289</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362</v>
      </c>
      <c r="B26" s="92"/>
      <c r="C26" s="88" t="s">
        <v>364</v>
      </c>
      <c r="D26" s="88" t="s">
        <v>365</v>
      </c>
      <c r="E26" s="88" t="s">
        <v>366</v>
      </c>
      <c r="F26" s="88" t="s">
        <v>271</v>
      </c>
      <c r="G26" s="88" t="s">
        <v>367</v>
      </c>
      <c r="H26" s="88" t="s">
        <v>234</v>
      </c>
      <c r="I26" s="88" t="s">
        <v>368</v>
      </c>
      <c r="J26" s="88" t="s">
        <v>369</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363</v>
      </c>
      <c r="B32" s="92"/>
      <c r="C32" s="88" t="s">
        <v>370</v>
      </c>
      <c r="D32" s="88" t="s">
        <v>371</v>
      </c>
      <c r="E32" s="88" t="s">
        <v>372</v>
      </c>
      <c r="F32" s="88" t="s">
        <v>373</v>
      </c>
      <c r="G32" s="88" t="s">
        <v>374</v>
      </c>
      <c r="H32" s="88" t="s">
        <v>234</v>
      </c>
      <c r="I32" s="88" t="s">
        <v>375</v>
      </c>
      <c r="J32" s="88" t="s">
        <v>376</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93"/>
      <c r="Q5" s="193"/>
      <c r="R5" s="193"/>
      <c r="S5" s="193"/>
      <c r="T5" s="193"/>
      <c r="U5" s="193"/>
      <c r="V5" s="193"/>
      <c r="W5" s="193"/>
      <c r="X5" s="193"/>
      <c r="Y5" s="193"/>
      <c r="Z5" s="193"/>
      <c r="AA5" s="193"/>
      <c r="AB5" s="193"/>
    </row>
    <row r="6" spans="1:28" s="11" customFormat="1" ht="18.75" x14ac:dyDescent="0.3">
      <c r="A6" s="16"/>
      <c r="B6" s="16"/>
      <c r="L6" s="14"/>
    </row>
    <row r="7" spans="1:28" s="11" customFormat="1" ht="18.75" x14ac:dyDescent="0.2">
      <c r="A7" s="259" t="s">
        <v>10</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2"/>
      <c r="Q9" s="12"/>
      <c r="R9" s="12"/>
      <c r="S9" s="12"/>
      <c r="T9" s="12"/>
      <c r="U9" s="12"/>
      <c r="V9" s="12"/>
      <c r="W9" s="12"/>
      <c r="X9" s="12"/>
      <c r="Y9" s="12"/>
      <c r="Z9" s="12"/>
    </row>
    <row r="10" spans="1:28" s="11" customFormat="1" ht="18.75" x14ac:dyDescent="0.2">
      <c r="A10" s="256" t="s">
        <v>9</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58" t="str">
        <f>'1. паспорт местоположение'!A12:C12</f>
        <v>O_TP3300.PS.0138</v>
      </c>
      <c r="B12" s="258"/>
      <c r="C12" s="258"/>
      <c r="D12" s="258"/>
      <c r="E12" s="258"/>
      <c r="F12" s="258"/>
      <c r="G12" s="258"/>
      <c r="H12" s="258"/>
      <c r="I12" s="258"/>
      <c r="J12" s="258"/>
      <c r="K12" s="258"/>
      <c r="L12" s="258"/>
      <c r="M12" s="258"/>
      <c r="N12" s="258"/>
      <c r="O12" s="258"/>
      <c r="P12" s="12"/>
      <c r="Q12" s="12"/>
      <c r="R12" s="12"/>
      <c r="S12" s="12"/>
      <c r="T12" s="12"/>
      <c r="U12" s="12"/>
      <c r="V12" s="12"/>
      <c r="W12" s="12"/>
      <c r="X12" s="12"/>
      <c r="Y12" s="12"/>
      <c r="Z12" s="12"/>
    </row>
    <row r="13" spans="1:28" s="11" customFormat="1" ht="18.75" x14ac:dyDescent="0.2">
      <c r="A13" s="256" t="s">
        <v>8</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2" customFormat="1" ht="18.75" x14ac:dyDescent="0.2">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258"/>
      <c r="D15" s="258"/>
      <c r="E15" s="258"/>
      <c r="F15" s="258"/>
      <c r="G15" s="258"/>
      <c r="H15" s="258"/>
      <c r="I15" s="258"/>
      <c r="J15" s="258"/>
      <c r="K15" s="258"/>
      <c r="L15" s="258"/>
      <c r="M15" s="258"/>
      <c r="N15" s="258"/>
      <c r="O15" s="258"/>
      <c r="P15" s="7"/>
      <c r="Q15" s="7"/>
      <c r="R15" s="7"/>
      <c r="S15" s="7"/>
      <c r="T15" s="7"/>
      <c r="U15" s="7"/>
      <c r="V15" s="7"/>
      <c r="W15" s="7"/>
      <c r="X15" s="7"/>
      <c r="Y15" s="7"/>
      <c r="Z15" s="7"/>
    </row>
    <row r="16" spans="1:28" s="2" customFormat="1" ht="15" customHeight="1" x14ac:dyDescent="0.2">
      <c r="A16" s="256" t="s">
        <v>7</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296" t="s">
        <v>505</v>
      </c>
      <c r="B18" s="296"/>
      <c r="C18" s="296"/>
      <c r="D18" s="296"/>
      <c r="E18" s="296"/>
      <c r="F18" s="296"/>
      <c r="G18" s="296"/>
      <c r="H18" s="296"/>
      <c r="I18" s="296"/>
      <c r="J18" s="296"/>
      <c r="K18" s="296"/>
      <c r="L18" s="296"/>
      <c r="M18" s="296"/>
      <c r="N18" s="296"/>
      <c r="O18" s="296"/>
      <c r="P18" s="6"/>
      <c r="Q18" s="6"/>
      <c r="R18" s="6"/>
      <c r="S18" s="6"/>
      <c r="T18" s="6"/>
      <c r="U18" s="6"/>
      <c r="V18" s="6"/>
      <c r="W18" s="6"/>
      <c r="X18" s="6"/>
      <c r="Y18" s="6"/>
      <c r="Z18" s="6"/>
    </row>
    <row r="19" spans="1:26" s="2"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x14ac:dyDescent="0.3">
      <c r="A6" s="16"/>
      <c r="I6" s="15"/>
      <c r="J6" s="15"/>
      <c r="K6" s="14"/>
    </row>
    <row r="7" spans="1:44" s="11"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1"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8" t="str">
        <f>'1. паспорт местоположение'!A12:C12</f>
        <v>O_TP3300.PS.0138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1"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2.5" customHeight="1" x14ac:dyDescent="0.2">
      <c r="A15" s="25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8" t="s">
        <v>506</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2"/>
      <c r="AP19" s="142"/>
      <c r="AQ19" s="142"/>
      <c r="AR19" s="41"/>
    </row>
    <row r="20" spans="1:45" ht="18.75" x14ac:dyDescent="0.3">
      <c r="AO20" s="142"/>
      <c r="AP20" s="142"/>
      <c r="AQ20" s="142"/>
      <c r="AR20" s="14"/>
    </row>
    <row r="21" spans="1:45" ht="20.25" customHeight="1" x14ac:dyDescent="0.3">
      <c r="AO21" s="142"/>
      <c r="AP21" s="142"/>
      <c r="AQ21" s="142"/>
      <c r="AR21" s="14"/>
    </row>
    <row r="22" spans="1:45" s="2"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5" t="s">
        <v>358</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2"/>
      <c r="AN24" s="112"/>
      <c r="AO24" s="140"/>
      <c r="AP24" s="140"/>
      <c r="AQ24" s="140"/>
      <c r="AR24" s="140"/>
      <c r="AS24" s="118"/>
    </row>
    <row r="25" spans="1:45" ht="12.75" customHeight="1" x14ac:dyDescent="0.25">
      <c r="A25" s="345" t="s">
        <v>357</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3"/>
      <c r="AN25" s="366" t="s">
        <v>356</v>
      </c>
      <c r="AO25" s="366"/>
      <c r="AP25" s="366"/>
      <c r="AQ25" s="364"/>
      <c r="AR25" s="364"/>
      <c r="AS25" s="118"/>
    </row>
    <row r="26" spans="1:45" ht="17.25" customHeight="1" x14ac:dyDescent="0.25">
      <c r="A26" s="311" t="s">
        <v>355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3"/>
      <c r="AN26" s="355" t="s">
        <v>354</v>
      </c>
      <c r="AO26" s="356"/>
      <c r="AP26" s="357"/>
      <c r="AQ26" s="347"/>
      <c r="AR26" s="348"/>
      <c r="AS26" s="118"/>
    </row>
    <row r="27" spans="1:45" ht="17.25" customHeight="1" x14ac:dyDescent="0.25">
      <c r="A27" s="311" t="s">
        <v>353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3"/>
      <c r="AN27" s="355" t="s">
        <v>352</v>
      </c>
      <c r="AO27" s="356"/>
      <c r="AP27" s="357"/>
      <c r="AQ27" s="347"/>
      <c r="AR27" s="348"/>
      <c r="AS27" s="118"/>
    </row>
    <row r="28" spans="1:45" ht="27.75" customHeight="1" thickBot="1" x14ac:dyDescent="0.3">
      <c r="A28" s="358" t="s">
        <v>351</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3"/>
      <c r="AN28" s="361" t="s">
        <v>350</v>
      </c>
      <c r="AO28" s="362"/>
      <c r="AP28" s="363"/>
      <c r="AQ28" s="347"/>
      <c r="AR28" s="348"/>
      <c r="AS28" s="118"/>
    </row>
    <row r="29" spans="1:45" ht="17.25" customHeight="1" x14ac:dyDescent="0.25">
      <c r="A29" s="349" t="s">
        <v>349</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3"/>
      <c r="AN29" s="352"/>
      <c r="AO29" s="353"/>
      <c r="AP29" s="353"/>
      <c r="AQ29" s="347"/>
      <c r="AR29" s="354"/>
      <c r="AS29" s="118"/>
    </row>
    <row r="30" spans="1:45" ht="17.25" customHeight="1" x14ac:dyDescent="0.25">
      <c r="A30" s="311" t="s">
        <v>348</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3"/>
      <c r="AS30" s="118"/>
    </row>
    <row r="31" spans="1:45" ht="17.25" customHeight="1" x14ac:dyDescent="0.25">
      <c r="A31" s="311" t="s">
        <v>347</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3"/>
      <c r="AN31" s="113"/>
      <c r="AO31" s="139"/>
      <c r="AP31" s="139"/>
      <c r="AQ31" s="139"/>
      <c r="AR31" s="139"/>
      <c r="AS31" s="118"/>
    </row>
    <row r="32" spans="1:45" ht="17.25" customHeight="1" x14ac:dyDescent="0.25">
      <c r="A32" s="311" t="s">
        <v>322</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3"/>
      <c r="AN32" s="113"/>
      <c r="AO32" s="113"/>
      <c r="AP32" s="113"/>
      <c r="AQ32" s="113"/>
      <c r="AR32" s="113"/>
      <c r="AS32" s="118"/>
    </row>
    <row r="33" spans="1:45" ht="17.25" customHeight="1" x14ac:dyDescent="0.25">
      <c r="A33" s="311" t="s">
        <v>346</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3"/>
      <c r="AN33" s="113"/>
      <c r="AO33" s="113"/>
      <c r="AP33" s="113"/>
      <c r="AQ33" s="113"/>
      <c r="AR33" s="113"/>
      <c r="AS33" s="118"/>
    </row>
    <row r="34" spans="1:45" ht="17.25" customHeight="1" x14ac:dyDescent="0.25">
      <c r="A34" s="311" t="s">
        <v>345</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3"/>
      <c r="AN34" s="113"/>
      <c r="AO34" s="113"/>
      <c r="AP34" s="113"/>
      <c r="AQ34" s="113"/>
      <c r="AR34" s="113"/>
      <c r="AS34" s="118"/>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3"/>
      <c r="AN35" s="113"/>
      <c r="AO35" s="113"/>
      <c r="AP35" s="113"/>
      <c r="AQ35" s="113"/>
      <c r="AR35" s="113"/>
      <c r="AS35" s="118"/>
    </row>
    <row r="36" spans="1:45" ht="17.25" customHeight="1" thickBot="1" x14ac:dyDescent="0.3">
      <c r="A36" s="329" t="s">
        <v>310</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3"/>
      <c r="AN36" s="113"/>
      <c r="AO36" s="113"/>
      <c r="AP36" s="113"/>
      <c r="AQ36" s="113"/>
      <c r="AR36" s="113"/>
      <c r="AS36" s="118"/>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3"/>
      <c r="AN37" s="113"/>
      <c r="AO37" s="113"/>
      <c r="AP37" s="113"/>
      <c r="AQ37" s="113"/>
      <c r="AR37" s="113"/>
      <c r="AS37" s="118"/>
    </row>
    <row r="38" spans="1:45" ht="17.25" customHeight="1" x14ac:dyDescent="0.25">
      <c r="A38" s="311" t="s">
        <v>344</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3"/>
      <c r="AN38" s="113"/>
      <c r="AO38" s="113"/>
      <c r="AP38" s="113"/>
      <c r="AQ38" s="113"/>
      <c r="AR38" s="113"/>
      <c r="AS38" s="118"/>
    </row>
    <row r="39" spans="1:45" ht="17.25" customHeight="1" thickBot="1" x14ac:dyDescent="0.3">
      <c r="A39" s="329" t="s">
        <v>343</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3"/>
      <c r="AN39" s="113"/>
      <c r="AO39" s="113"/>
      <c r="AP39" s="113"/>
      <c r="AQ39" s="113"/>
      <c r="AR39" s="113"/>
      <c r="AS39" s="118"/>
    </row>
    <row r="40" spans="1:45" ht="17.25" customHeight="1" x14ac:dyDescent="0.25">
      <c r="A40" s="345" t="s">
        <v>342</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3"/>
      <c r="AN40" s="113"/>
      <c r="AO40" s="113"/>
      <c r="AP40" s="113"/>
      <c r="AQ40" s="113"/>
      <c r="AR40" s="113"/>
      <c r="AS40" s="118"/>
    </row>
    <row r="41" spans="1:45" ht="17.25" customHeight="1" x14ac:dyDescent="0.25">
      <c r="A41" s="311" t="s">
        <v>341</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3"/>
      <c r="AN41" s="113"/>
      <c r="AO41" s="113"/>
      <c r="AP41" s="113"/>
      <c r="AQ41" s="113"/>
      <c r="AR41" s="113"/>
      <c r="AS41" s="118"/>
    </row>
    <row r="42" spans="1:45" ht="17.25" customHeight="1" x14ac:dyDescent="0.25">
      <c r="A42" s="311" t="s">
        <v>340</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3"/>
      <c r="AN42" s="113"/>
      <c r="AO42" s="113"/>
      <c r="AP42" s="113"/>
      <c r="AQ42" s="113"/>
      <c r="AR42" s="113"/>
      <c r="AS42" s="118"/>
    </row>
    <row r="43" spans="1:45" ht="17.25" customHeight="1" x14ac:dyDescent="0.25">
      <c r="A43" s="311" t="s">
        <v>339</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3"/>
      <c r="AN43" s="113"/>
      <c r="AO43" s="113"/>
      <c r="AP43" s="113"/>
      <c r="AQ43" s="113"/>
      <c r="AR43" s="113"/>
      <c r="AS43" s="118"/>
    </row>
    <row r="44" spans="1:45" ht="17.25" customHeight="1" x14ac:dyDescent="0.25">
      <c r="A44" s="311" t="s">
        <v>338</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3"/>
      <c r="AN44" s="113"/>
      <c r="AO44" s="113"/>
      <c r="AP44" s="113"/>
      <c r="AQ44" s="113"/>
      <c r="AR44" s="113"/>
      <c r="AS44" s="118"/>
    </row>
    <row r="45" spans="1:45" ht="17.25" customHeight="1" x14ac:dyDescent="0.25">
      <c r="A45" s="311" t="s">
        <v>337</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3"/>
      <c r="AN45" s="113"/>
      <c r="AO45" s="113"/>
      <c r="AP45" s="113"/>
      <c r="AQ45" s="113"/>
      <c r="AR45" s="113"/>
      <c r="AS45" s="118"/>
    </row>
    <row r="46" spans="1:45" ht="17.25" customHeight="1" thickBot="1" x14ac:dyDescent="0.3">
      <c r="A46" s="338" t="s">
        <v>336</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3"/>
      <c r="AN46" s="113"/>
      <c r="AO46" s="113"/>
      <c r="AP46" s="113"/>
      <c r="AQ46" s="113"/>
      <c r="AR46" s="113"/>
      <c r="AS46" s="118"/>
    </row>
    <row r="47" spans="1:45" ht="24" customHeight="1" x14ac:dyDescent="0.25">
      <c r="A47" s="341" t="s">
        <v>335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316</v>
      </c>
      <c r="AN47" s="328"/>
      <c r="AO47" s="126" t="s">
        <v>315</v>
      </c>
      <c r="AP47" s="126" t="s">
        <v>314</v>
      </c>
      <c r="AQ47" s="118"/>
    </row>
    <row r="48" spans="1:45" ht="12" customHeight="1" x14ac:dyDescent="0.25">
      <c r="A48" s="311" t="s">
        <v>334</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0"/>
      <c r="AP48" s="130"/>
      <c r="AQ48" s="118"/>
    </row>
    <row r="49" spans="1:43" ht="12" customHeight="1" x14ac:dyDescent="0.25">
      <c r="A49" s="311" t="s">
        <v>333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0"/>
      <c r="AP49" s="130"/>
      <c r="AQ49" s="118"/>
    </row>
    <row r="50" spans="1:43" ht="12" customHeight="1" thickBot="1" x14ac:dyDescent="0.3">
      <c r="A50" s="329" t="s">
        <v>332</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6" t="s">
        <v>331</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316</v>
      </c>
      <c r="AN52" s="328"/>
      <c r="AO52" s="126" t="s">
        <v>315</v>
      </c>
      <c r="AP52" s="126" t="s">
        <v>314</v>
      </c>
      <c r="AQ52" s="118"/>
    </row>
    <row r="53" spans="1:43" ht="11.25" customHeight="1" x14ac:dyDescent="0.25">
      <c r="A53" s="335" t="s">
        <v>330</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4"/>
      <c r="AP53" s="134"/>
      <c r="AQ53" s="118"/>
    </row>
    <row r="54" spans="1:43" ht="12" customHeight="1" x14ac:dyDescent="0.25">
      <c r="A54" s="311" t="s">
        <v>329</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0"/>
      <c r="AP54" s="130"/>
      <c r="AQ54" s="118"/>
    </row>
    <row r="55" spans="1:43" ht="12" customHeight="1" x14ac:dyDescent="0.25">
      <c r="A55" s="311" t="s">
        <v>328</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0"/>
      <c r="AP55" s="130"/>
      <c r="AQ55" s="118"/>
    </row>
    <row r="56" spans="1:43" ht="12" customHeight="1" thickBot="1" x14ac:dyDescent="0.3">
      <c r="A56" s="329" t="s">
        <v>327</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6" t="s">
        <v>326</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316</v>
      </c>
      <c r="AN58" s="328"/>
      <c r="AO58" s="126" t="s">
        <v>315</v>
      </c>
      <c r="AP58" s="126" t="s">
        <v>314</v>
      </c>
      <c r="AQ58" s="118"/>
    </row>
    <row r="59" spans="1:43" ht="12.75" customHeight="1" x14ac:dyDescent="0.25">
      <c r="A59" s="332" t="s">
        <v>325</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2"/>
      <c r="AP59" s="132"/>
      <c r="AQ59" s="124"/>
    </row>
    <row r="60" spans="1:43" ht="12" customHeight="1" x14ac:dyDescent="0.25">
      <c r="A60" s="311" t="s">
        <v>324</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0"/>
      <c r="AP60" s="130"/>
      <c r="AQ60" s="118"/>
    </row>
    <row r="61" spans="1:43" ht="12" customHeight="1" x14ac:dyDescent="0.25">
      <c r="A61" s="311" t="s">
        <v>323</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0"/>
      <c r="AP61" s="130"/>
      <c r="AQ61" s="118"/>
    </row>
    <row r="62" spans="1:43" ht="12" customHeight="1" x14ac:dyDescent="0.25">
      <c r="A62" s="311" t="s">
        <v>322</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0"/>
      <c r="AP62" s="130"/>
      <c r="AQ62" s="118"/>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0"/>
      <c r="AP63" s="130"/>
      <c r="AQ63" s="118"/>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0"/>
      <c r="AP64" s="130"/>
      <c r="AQ64" s="118"/>
    </row>
    <row r="65" spans="1:43" ht="12" customHeight="1" x14ac:dyDescent="0.25">
      <c r="A65" s="311" t="s">
        <v>321</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0"/>
      <c r="AP65" s="130"/>
      <c r="AQ65" s="118"/>
    </row>
    <row r="66" spans="1:43" ht="27.75" customHeight="1" x14ac:dyDescent="0.25">
      <c r="A66" s="315" t="s">
        <v>320</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1"/>
      <c r="AP66" s="131"/>
      <c r="AQ66" s="124"/>
    </row>
    <row r="67" spans="1:43" ht="11.25" customHeight="1" x14ac:dyDescent="0.25">
      <c r="A67" s="311" t="s">
        <v>312</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0"/>
      <c r="AP67" s="130"/>
      <c r="AQ67" s="118"/>
    </row>
    <row r="68" spans="1:43" ht="25.5" customHeight="1" x14ac:dyDescent="0.25">
      <c r="A68" s="315" t="s">
        <v>313</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1"/>
      <c r="AP68" s="131"/>
      <c r="AQ68" s="124"/>
    </row>
    <row r="69" spans="1:43" ht="12" customHeight="1" x14ac:dyDescent="0.25">
      <c r="A69" s="311" t="s">
        <v>311</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0"/>
      <c r="AP69" s="130"/>
      <c r="AQ69" s="118"/>
    </row>
    <row r="70" spans="1:43" ht="12.75" customHeight="1" x14ac:dyDescent="0.25">
      <c r="A70" s="320" t="s">
        <v>319</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1"/>
      <c r="AP70" s="131"/>
      <c r="AQ70" s="124"/>
    </row>
    <row r="71" spans="1:43" ht="12" customHeight="1" x14ac:dyDescent="0.25">
      <c r="A71" s="311" t="s">
        <v>310</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0"/>
      <c r="AP71" s="130"/>
      <c r="AQ71" s="118"/>
    </row>
    <row r="72" spans="1:43" ht="12.75" customHeight="1" thickBot="1" x14ac:dyDescent="0.3">
      <c r="A72" s="322" t="s">
        <v>318</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6" t="s">
        <v>317</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316</v>
      </c>
      <c r="AN74" s="328"/>
      <c r="AO74" s="126" t="s">
        <v>315</v>
      </c>
      <c r="AP74" s="126" t="s">
        <v>314</v>
      </c>
      <c r="AQ74" s="118"/>
    </row>
    <row r="75" spans="1:43" ht="25.5" customHeight="1" x14ac:dyDescent="0.25">
      <c r="A75" s="315" t="s">
        <v>313</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2"/>
      <c r="AP75" s="122"/>
      <c r="AQ75" s="124"/>
    </row>
    <row r="76" spans="1:43" ht="12" customHeight="1" x14ac:dyDescent="0.25">
      <c r="A76" s="311" t="s">
        <v>312</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5"/>
      <c r="AP76" s="125"/>
      <c r="AQ76" s="118"/>
    </row>
    <row r="77" spans="1:43" ht="12" customHeight="1" x14ac:dyDescent="0.25">
      <c r="A77" s="311" t="s">
        <v>311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5"/>
      <c r="AP77" s="125"/>
      <c r="AQ77" s="118"/>
    </row>
    <row r="78" spans="1:43" ht="12" customHeight="1" x14ac:dyDescent="0.25">
      <c r="A78" s="311" t="s">
        <v>310</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5"/>
      <c r="AP78" s="125"/>
      <c r="AQ78" s="118"/>
    </row>
    <row r="79" spans="1:43" ht="12" customHeight="1" x14ac:dyDescent="0.25">
      <c r="A79" s="311" t="s">
        <v>309</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5"/>
      <c r="AP79" s="125"/>
      <c r="AQ79" s="118"/>
    </row>
    <row r="80" spans="1:43" ht="12" customHeight="1" x14ac:dyDescent="0.25">
      <c r="A80" s="311" t="s">
        <v>308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5"/>
      <c r="AP80" s="125"/>
      <c r="AQ80" s="118"/>
    </row>
    <row r="81" spans="1:45" ht="12.75" customHeight="1" x14ac:dyDescent="0.25">
      <c r="A81" s="311" t="s">
        <v>307</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5"/>
      <c r="AP81" s="125"/>
      <c r="AQ81" s="118"/>
    </row>
    <row r="82" spans="1:45" ht="12.75" customHeight="1" x14ac:dyDescent="0.25">
      <c r="A82" s="311" t="s">
        <v>306</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5"/>
      <c r="AP82" s="125"/>
      <c r="AQ82" s="118"/>
    </row>
    <row r="83" spans="1:45" ht="12" customHeight="1" x14ac:dyDescent="0.25">
      <c r="A83" s="320" t="s">
        <v>305</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2"/>
      <c r="AP83" s="122"/>
      <c r="AQ83" s="124"/>
    </row>
    <row r="84" spans="1:45" ht="12" customHeight="1" x14ac:dyDescent="0.25">
      <c r="A84" s="320" t="s">
        <v>304</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2"/>
      <c r="AP84" s="122"/>
      <c r="AQ84" s="124"/>
    </row>
    <row r="85" spans="1:45" ht="12" customHeight="1" x14ac:dyDescent="0.25">
      <c r="A85" s="311" t="s">
        <v>303</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5"/>
      <c r="AP85" s="125"/>
      <c r="AQ85" s="112"/>
    </row>
    <row r="86" spans="1:45" ht="27.75" customHeight="1" x14ac:dyDescent="0.25">
      <c r="A86" s="315" t="s">
        <v>302</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2"/>
      <c r="AP86" s="122"/>
      <c r="AQ86" s="124"/>
    </row>
    <row r="87" spans="1:45" x14ac:dyDescent="0.25">
      <c r="A87" s="315" t="s">
        <v>301</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2"/>
      <c r="AP87" s="122"/>
      <c r="AQ87" s="124"/>
    </row>
    <row r="88" spans="1:45" ht="14.25" customHeight="1" x14ac:dyDescent="0.25">
      <c r="A88" s="304" t="s">
        <v>300</v>
      </c>
      <c r="B88" s="305"/>
      <c r="C88" s="305"/>
      <c r="D88" s="306"/>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7"/>
      <c r="AL88" s="308"/>
      <c r="AM88" s="309"/>
      <c r="AN88" s="310"/>
      <c r="AO88" s="122"/>
      <c r="AP88" s="122"/>
      <c r="AQ88" s="124"/>
    </row>
    <row r="89" spans="1:45" x14ac:dyDescent="0.25">
      <c r="A89" s="304" t="s">
        <v>299</v>
      </c>
      <c r="B89" s="305"/>
      <c r="C89" s="305"/>
      <c r="D89" s="306"/>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7"/>
      <c r="AL89" s="308"/>
      <c r="AM89" s="309"/>
      <c r="AN89" s="310"/>
      <c r="AO89" s="122"/>
      <c r="AP89" s="122"/>
      <c r="AQ89" s="112"/>
    </row>
    <row r="90" spans="1:45" ht="12" customHeight="1" thickBot="1" x14ac:dyDescent="0.3">
      <c r="A90" s="121" t="s">
        <v>298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0"/>
      <c r="AL90" s="301"/>
      <c r="AM90" s="302"/>
      <c r="AN90" s="303"/>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297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296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1" zoomScale="60" workbookViewId="0">
      <selection activeCell="H41" sqref="H41"/>
    </sheetView>
  </sheetViews>
  <sheetFormatPr defaultRowHeight="15.75" x14ac:dyDescent="0.25"/>
  <cols>
    <col min="1" max="1" width="9.140625" style="64"/>
    <col min="2" max="2" width="37.7109375" style="64" customWidth="1"/>
    <col min="3" max="3" width="18.85546875" style="64" customWidth="1"/>
    <col min="4" max="4" width="21.85546875" style="64" customWidth="1"/>
    <col min="5" max="6" width="0" style="64" hidden="1" customWidth="1"/>
    <col min="7" max="7" width="18.5703125" style="64" customWidth="1"/>
    <col min="8" max="8" width="21"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4"/>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O_TP3300.PS.0138</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77" t="s">
        <v>507</v>
      </c>
      <c r="B19" s="377"/>
      <c r="C19" s="377"/>
      <c r="D19" s="377"/>
      <c r="E19" s="377"/>
      <c r="F19" s="377"/>
      <c r="G19" s="377"/>
      <c r="H19" s="377"/>
      <c r="I19" s="377"/>
      <c r="J19" s="377"/>
      <c r="K19" s="377"/>
      <c r="L19" s="377"/>
    </row>
    <row r="20" spans="1:12" x14ac:dyDescent="0.25">
      <c r="A20" s="65"/>
      <c r="B20" s="65"/>
      <c r="C20" s="82"/>
      <c r="D20" s="82"/>
      <c r="E20" s="82"/>
      <c r="F20" s="82"/>
      <c r="G20" s="82"/>
      <c r="H20" s="82"/>
      <c r="I20" s="82"/>
      <c r="J20" s="82"/>
      <c r="K20" s="82"/>
      <c r="L20" s="82"/>
    </row>
    <row r="21" spans="1:12" ht="28.5" customHeight="1" x14ac:dyDescent="0.25">
      <c r="A21" s="367" t="s">
        <v>221</v>
      </c>
      <c r="B21" s="367" t="s">
        <v>220</v>
      </c>
      <c r="C21" s="373" t="s">
        <v>439</v>
      </c>
      <c r="D21" s="373"/>
      <c r="E21" s="373"/>
      <c r="F21" s="373"/>
      <c r="G21" s="373"/>
      <c r="H21" s="373"/>
      <c r="I21" s="368" t="s">
        <v>219</v>
      </c>
      <c r="J21" s="370" t="s">
        <v>441</v>
      </c>
      <c r="K21" s="367" t="s">
        <v>218</v>
      </c>
      <c r="L21" s="369" t="s">
        <v>440</v>
      </c>
    </row>
    <row r="22" spans="1:12" ht="58.5" customHeight="1" x14ac:dyDescent="0.25">
      <c r="A22" s="367"/>
      <c r="B22" s="367"/>
      <c r="C22" s="374" t="s">
        <v>3</v>
      </c>
      <c r="D22" s="374"/>
      <c r="E22" s="172"/>
      <c r="F22" s="173"/>
      <c r="G22" s="375" t="s">
        <v>2</v>
      </c>
      <c r="H22" s="376"/>
      <c r="I22" s="368"/>
      <c r="J22" s="371"/>
      <c r="K22" s="367"/>
      <c r="L22" s="369"/>
    </row>
    <row r="23" spans="1:12" ht="47.25" x14ac:dyDescent="0.25">
      <c r="A23" s="367"/>
      <c r="B23" s="367"/>
      <c r="C23" s="81" t="s">
        <v>217</v>
      </c>
      <c r="D23" s="81" t="s">
        <v>216</v>
      </c>
      <c r="E23" s="81" t="s">
        <v>217</v>
      </c>
      <c r="F23" s="81" t="s">
        <v>216</v>
      </c>
      <c r="G23" s="81" t="s">
        <v>217</v>
      </c>
      <c r="H23" s="81" t="s">
        <v>216</v>
      </c>
      <c r="I23" s="368"/>
      <c r="J23" s="372"/>
      <c r="K23" s="367"/>
      <c r="L23" s="369"/>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4">
        <v>1</v>
      </c>
      <c r="B25" s="75" t="s">
        <v>215</v>
      </c>
      <c r="C25" s="75"/>
      <c r="D25" s="79"/>
      <c r="E25" s="79"/>
      <c r="F25" s="79"/>
      <c r="G25" s="79"/>
      <c r="H25" s="79"/>
      <c r="I25" s="79"/>
      <c r="J25" s="79"/>
      <c r="K25" s="72"/>
      <c r="L25" s="92"/>
    </row>
    <row r="26" spans="1:12" ht="21.75" customHeight="1" x14ac:dyDescent="0.25">
      <c r="A26" s="74" t="s">
        <v>214</v>
      </c>
      <c r="B26" s="80" t="s">
        <v>446</v>
      </c>
      <c r="C26" s="214" t="s">
        <v>583</v>
      </c>
      <c r="D26" s="214" t="s">
        <v>583</v>
      </c>
      <c r="E26" s="79"/>
      <c r="F26" s="79"/>
      <c r="G26" s="214" t="s">
        <v>583</v>
      </c>
      <c r="H26" s="214" t="s">
        <v>583</v>
      </c>
      <c r="I26" s="79"/>
      <c r="J26" s="79"/>
      <c r="K26" s="72"/>
      <c r="L26" s="72"/>
    </row>
    <row r="27" spans="1:12" s="66" customFormat="1" ht="39" customHeight="1" x14ac:dyDescent="0.25">
      <c r="A27" s="74" t="s">
        <v>213</v>
      </c>
      <c r="B27" s="80" t="s">
        <v>448</v>
      </c>
      <c r="C27" s="214" t="s">
        <v>583</v>
      </c>
      <c r="D27" s="214" t="s">
        <v>583</v>
      </c>
      <c r="E27" s="79"/>
      <c r="F27" s="79"/>
      <c r="G27" s="214" t="s">
        <v>583</v>
      </c>
      <c r="H27" s="214" t="s">
        <v>583</v>
      </c>
      <c r="I27" s="79"/>
      <c r="J27" s="79"/>
      <c r="K27" s="72"/>
      <c r="L27" s="72"/>
    </row>
    <row r="28" spans="1:12" s="66" customFormat="1" ht="70.5" customHeight="1" x14ac:dyDescent="0.25">
      <c r="A28" s="74" t="s">
        <v>447</v>
      </c>
      <c r="B28" s="80" t="s">
        <v>452</v>
      </c>
      <c r="C28" s="214" t="s">
        <v>583</v>
      </c>
      <c r="D28" s="214" t="s">
        <v>583</v>
      </c>
      <c r="E28" s="79"/>
      <c r="F28" s="79"/>
      <c r="G28" s="214" t="s">
        <v>583</v>
      </c>
      <c r="H28" s="214" t="s">
        <v>583</v>
      </c>
      <c r="I28" s="79"/>
      <c r="J28" s="79"/>
      <c r="K28" s="72"/>
      <c r="L28" s="72"/>
    </row>
    <row r="29" spans="1:12" s="66" customFormat="1" ht="54" customHeight="1" x14ac:dyDescent="0.25">
      <c r="A29" s="74" t="s">
        <v>212</v>
      </c>
      <c r="B29" s="80" t="s">
        <v>451</v>
      </c>
      <c r="C29" s="214" t="s">
        <v>583</v>
      </c>
      <c r="D29" s="214" t="s">
        <v>583</v>
      </c>
      <c r="E29" s="79"/>
      <c r="F29" s="79"/>
      <c r="G29" s="214" t="s">
        <v>583</v>
      </c>
      <c r="H29" s="214" t="s">
        <v>583</v>
      </c>
      <c r="I29" s="79"/>
      <c r="J29" s="79"/>
      <c r="K29" s="72"/>
      <c r="L29" s="72"/>
    </row>
    <row r="30" spans="1:12" s="66" customFormat="1" ht="42" customHeight="1" x14ac:dyDescent="0.25">
      <c r="A30" s="74" t="s">
        <v>211</v>
      </c>
      <c r="B30" s="80" t="s">
        <v>453</v>
      </c>
      <c r="C30" s="214" t="s">
        <v>583</v>
      </c>
      <c r="D30" s="214" t="s">
        <v>583</v>
      </c>
      <c r="E30" s="79"/>
      <c r="F30" s="79"/>
      <c r="G30" s="214" t="s">
        <v>583</v>
      </c>
      <c r="H30" s="214" t="s">
        <v>583</v>
      </c>
      <c r="I30" s="79"/>
      <c r="J30" s="79"/>
      <c r="K30" s="72"/>
      <c r="L30" s="72"/>
    </row>
    <row r="31" spans="1:12" s="66" customFormat="1" ht="37.5" customHeight="1" x14ac:dyDescent="0.25">
      <c r="A31" s="74" t="s">
        <v>210</v>
      </c>
      <c r="B31" s="73" t="s">
        <v>449</v>
      </c>
      <c r="C31" s="217">
        <v>45053</v>
      </c>
      <c r="D31" s="217">
        <v>45083</v>
      </c>
      <c r="E31" s="79"/>
      <c r="F31" s="79"/>
      <c r="G31" s="217">
        <v>45053</v>
      </c>
      <c r="H31" s="217">
        <v>45083</v>
      </c>
      <c r="I31" s="231">
        <v>1</v>
      </c>
      <c r="J31" s="231">
        <v>1</v>
      </c>
      <c r="K31" s="72"/>
      <c r="L31" s="72"/>
    </row>
    <row r="32" spans="1:12" s="66" customFormat="1" ht="31.5" x14ac:dyDescent="0.25">
      <c r="A32" s="74" t="s">
        <v>208</v>
      </c>
      <c r="B32" s="73" t="s">
        <v>454</v>
      </c>
      <c r="C32" s="217">
        <v>45083</v>
      </c>
      <c r="D32" s="217">
        <v>45616</v>
      </c>
      <c r="E32" s="79"/>
      <c r="F32" s="79"/>
      <c r="G32" s="217">
        <v>45083</v>
      </c>
      <c r="H32" s="217">
        <v>45524</v>
      </c>
      <c r="I32" s="231">
        <v>1</v>
      </c>
      <c r="J32" s="231">
        <v>1</v>
      </c>
      <c r="K32" s="72"/>
      <c r="L32" s="72"/>
    </row>
    <row r="33" spans="1:12" s="66" customFormat="1" ht="37.5" customHeight="1" x14ac:dyDescent="0.25">
      <c r="A33" s="74" t="s">
        <v>465</v>
      </c>
      <c r="B33" s="73" t="s">
        <v>383</v>
      </c>
      <c r="C33" s="218">
        <v>45616</v>
      </c>
      <c r="D33" s="218">
        <v>45646</v>
      </c>
      <c r="E33" s="79"/>
      <c r="F33" s="79"/>
      <c r="G33" s="218">
        <v>45616</v>
      </c>
      <c r="H33" s="218">
        <v>45646</v>
      </c>
      <c r="I33" s="231">
        <v>1</v>
      </c>
      <c r="J33" s="231">
        <v>1</v>
      </c>
      <c r="K33" s="72"/>
      <c r="L33" s="72"/>
    </row>
    <row r="34" spans="1:12" s="66" customFormat="1" ht="47.25" customHeight="1" x14ac:dyDescent="0.25">
      <c r="A34" s="74" t="s">
        <v>466</v>
      </c>
      <c r="B34" s="73" t="s">
        <v>458</v>
      </c>
      <c r="C34" s="214" t="s">
        <v>583</v>
      </c>
      <c r="D34" s="214" t="s">
        <v>583</v>
      </c>
      <c r="E34" s="78"/>
      <c r="F34" s="78"/>
      <c r="G34" s="214" t="s">
        <v>583</v>
      </c>
      <c r="H34" s="214" t="s">
        <v>583</v>
      </c>
      <c r="I34" s="231"/>
      <c r="J34" s="231"/>
      <c r="K34" s="78"/>
      <c r="L34" s="72"/>
    </row>
    <row r="35" spans="1:12" s="66" customFormat="1" ht="49.5" customHeight="1" x14ac:dyDescent="0.25">
      <c r="A35" s="74" t="s">
        <v>467</v>
      </c>
      <c r="B35" s="73" t="s">
        <v>209</v>
      </c>
      <c r="C35" s="218">
        <v>45651</v>
      </c>
      <c r="D35" s="215">
        <v>45654</v>
      </c>
      <c r="E35" s="78"/>
      <c r="F35" s="78"/>
      <c r="G35" s="218">
        <v>45524</v>
      </c>
      <c r="H35" s="215">
        <v>45534</v>
      </c>
      <c r="I35" s="231">
        <v>1</v>
      </c>
      <c r="J35" s="231">
        <v>1</v>
      </c>
      <c r="K35" s="78"/>
      <c r="L35" s="72"/>
    </row>
    <row r="36" spans="1:12" ht="37.5" customHeight="1" x14ac:dyDescent="0.25">
      <c r="A36" s="74" t="s">
        <v>468</v>
      </c>
      <c r="B36" s="73" t="s">
        <v>450</v>
      </c>
      <c r="C36" s="214" t="s">
        <v>583</v>
      </c>
      <c r="D36" s="214" t="s">
        <v>583</v>
      </c>
      <c r="E36" s="214" t="s">
        <v>583</v>
      </c>
      <c r="F36" s="214" t="s">
        <v>583</v>
      </c>
      <c r="G36" s="214" t="s">
        <v>583</v>
      </c>
      <c r="H36" s="214" t="s">
        <v>583</v>
      </c>
      <c r="I36" s="232"/>
      <c r="J36" s="232"/>
      <c r="K36" s="72"/>
      <c r="L36" s="72"/>
    </row>
    <row r="37" spans="1:12" x14ac:dyDescent="0.25">
      <c r="A37" s="74" t="s">
        <v>469</v>
      </c>
      <c r="B37" s="73" t="s">
        <v>207</v>
      </c>
      <c r="C37" s="218">
        <v>45621</v>
      </c>
      <c r="D37" s="215">
        <v>45651</v>
      </c>
      <c r="E37" s="77"/>
      <c r="F37" s="76"/>
      <c r="G37" s="218">
        <v>45621</v>
      </c>
      <c r="H37" s="215">
        <v>45651</v>
      </c>
      <c r="I37" s="231">
        <v>1</v>
      </c>
      <c r="J37" s="231">
        <v>1</v>
      </c>
      <c r="K37" s="72"/>
      <c r="L37" s="72"/>
    </row>
    <row r="38" spans="1:12" x14ac:dyDescent="0.25">
      <c r="A38" s="74" t="s">
        <v>470</v>
      </c>
      <c r="B38" s="75" t="s">
        <v>206</v>
      </c>
      <c r="C38" s="216"/>
      <c r="D38" s="72"/>
      <c r="E38" s="72"/>
      <c r="F38" s="72"/>
      <c r="G38" s="216"/>
      <c r="H38" s="72"/>
      <c r="I38" s="233"/>
      <c r="J38" s="233"/>
      <c r="K38" s="72"/>
      <c r="L38" s="72"/>
    </row>
    <row r="39" spans="1:12" ht="78.75" x14ac:dyDescent="0.25">
      <c r="A39" s="74">
        <v>2</v>
      </c>
      <c r="B39" s="73" t="s">
        <v>455</v>
      </c>
      <c r="C39" s="214">
        <v>45501</v>
      </c>
      <c r="D39" s="214">
        <v>45532</v>
      </c>
      <c r="E39" s="72"/>
      <c r="F39" s="72"/>
      <c r="G39" s="214">
        <v>45532</v>
      </c>
      <c r="H39" s="214">
        <v>46078</v>
      </c>
      <c r="I39" s="233">
        <v>0.5</v>
      </c>
      <c r="J39" s="233">
        <v>1</v>
      </c>
      <c r="K39" s="72"/>
      <c r="L39" s="72"/>
    </row>
    <row r="40" spans="1:12" ht="33.75" customHeight="1" x14ac:dyDescent="0.25">
      <c r="A40" s="74" t="s">
        <v>205</v>
      </c>
      <c r="B40" s="73" t="s">
        <v>457</v>
      </c>
      <c r="C40" s="214">
        <v>45532</v>
      </c>
      <c r="D40" s="214">
        <v>45714</v>
      </c>
      <c r="E40" s="72"/>
      <c r="F40" s="72"/>
      <c r="G40" s="214">
        <v>45532</v>
      </c>
      <c r="H40" s="214">
        <v>46111</v>
      </c>
      <c r="I40" s="233">
        <v>0.6</v>
      </c>
      <c r="J40" s="233">
        <v>1</v>
      </c>
      <c r="K40" s="72"/>
      <c r="L40" s="72"/>
    </row>
    <row r="41" spans="1:12" ht="63" customHeight="1" x14ac:dyDescent="0.25">
      <c r="A41" s="74" t="s">
        <v>204</v>
      </c>
      <c r="B41" s="75" t="s">
        <v>538</v>
      </c>
      <c r="C41" s="214"/>
      <c r="D41" s="214"/>
      <c r="E41" s="72"/>
      <c r="F41" s="72"/>
      <c r="G41" s="214"/>
      <c r="H41" s="214"/>
      <c r="I41" s="233"/>
      <c r="J41" s="233"/>
      <c r="K41" s="72"/>
      <c r="L41" s="72"/>
    </row>
    <row r="42" spans="1:12" ht="58.5" customHeight="1" x14ac:dyDescent="0.25">
      <c r="A42" s="74">
        <v>3</v>
      </c>
      <c r="B42" s="73" t="s">
        <v>456</v>
      </c>
      <c r="C42" s="214">
        <v>45532</v>
      </c>
      <c r="D42" s="214">
        <v>45593</v>
      </c>
      <c r="E42" s="72"/>
      <c r="F42" s="72"/>
      <c r="G42" s="214">
        <v>45532</v>
      </c>
      <c r="H42" s="214">
        <v>46106</v>
      </c>
      <c r="I42" s="233">
        <v>0.5</v>
      </c>
      <c r="J42" s="233">
        <v>1</v>
      </c>
      <c r="K42" s="72"/>
      <c r="L42" s="72"/>
    </row>
    <row r="43" spans="1:12" ht="34.5" customHeight="1" x14ac:dyDescent="0.25">
      <c r="A43" s="74" t="s">
        <v>203</v>
      </c>
      <c r="B43" s="73" t="s">
        <v>201</v>
      </c>
      <c r="C43" s="214">
        <v>45744</v>
      </c>
      <c r="D43" s="214">
        <v>45774</v>
      </c>
      <c r="E43" s="72"/>
      <c r="F43" s="72"/>
      <c r="G43" s="214">
        <v>45532</v>
      </c>
      <c r="H43" s="214">
        <v>46139</v>
      </c>
      <c r="I43" s="72"/>
      <c r="J43" s="72"/>
      <c r="K43" s="72"/>
      <c r="L43" s="72"/>
    </row>
    <row r="44" spans="1:12" ht="24.75" customHeight="1" x14ac:dyDescent="0.25">
      <c r="A44" s="74" t="s">
        <v>202</v>
      </c>
      <c r="B44" s="73" t="s">
        <v>199</v>
      </c>
      <c r="C44" s="214">
        <v>45774</v>
      </c>
      <c r="D44" s="214">
        <v>45804</v>
      </c>
      <c r="E44" s="72"/>
      <c r="F44" s="72"/>
      <c r="G44" s="214">
        <v>45562</v>
      </c>
      <c r="H44" s="214">
        <v>46310</v>
      </c>
      <c r="I44" s="72"/>
      <c r="J44" s="72"/>
      <c r="K44" s="72"/>
      <c r="L44" s="72"/>
    </row>
    <row r="45" spans="1:12" ht="90.75" customHeight="1" x14ac:dyDescent="0.25">
      <c r="A45" s="74" t="s">
        <v>200</v>
      </c>
      <c r="B45" s="73" t="s">
        <v>461</v>
      </c>
      <c r="C45" s="214">
        <v>45804</v>
      </c>
      <c r="D45" s="214">
        <v>45834</v>
      </c>
      <c r="E45" s="72"/>
      <c r="F45" s="72"/>
      <c r="G45" s="214">
        <v>46310</v>
      </c>
      <c r="H45" s="214">
        <v>46325</v>
      </c>
      <c r="I45" s="72"/>
      <c r="J45" s="72"/>
      <c r="K45" s="72"/>
      <c r="L45" s="72"/>
    </row>
    <row r="46" spans="1:12" ht="167.25" customHeight="1" x14ac:dyDescent="0.25">
      <c r="A46" s="74" t="s">
        <v>198</v>
      </c>
      <c r="B46" s="73" t="s">
        <v>459</v>
      </c>
      <c r="C46" s="214" t="s">
        <v>583</v>
      </c>
      <c r="D46" s="214" t="s">
        <v>583</v>
      </c>
      <c r="E46" s="72"/>
      <c r="F46" s="72"/>
      <c r="G46" s="214" t="s">
        <v>583</v>
      </c>
      <c r="H46" s="214" t="s">
        <v>583</v>
      </c>
      <c r="I46" s="72"/>
      <c r="J46" s="72"/>
      <c r="K46" s="72"/>
      <c r="L46" s="72"/>
    </row>
    <row r="47" spans="1:12" ht="30.75" customHeight="1" x14ac:dyDescent="0.25">
      <c r="A47" s="74" t="s">
        <v>196</v>
      </c>
      <c r="B47" s="73" t="s">
        <v>197</v>
      </c>
      <c r="C47" s="214">
        <v>45834</v>
      </c>
      <c r="D47" s="214">
        <v>45864</v>
      </c>
      <c r="E47" s="72"/>
      <c r="F47" s="72"/>
      <c r="G47" s="214">
        <v>46327</v>
      </c>
      <c r="H47" s="214">
        <v>46341</v>
      </c>
      <c r="I47" s="72"/>
      <c r="J47" s="72"/>
      <c r="K47" s="72"/>
      <c r="L47" s="72"/>
    </row>
    <row r="48" spans="1:12" ht="37.5" customHeight="1" x14ac:dyDescent="0.25">
      <c r="A48" s="74" t="s">
        <v>471</v>
      </c>
      <c r="B48" s="75" t="s">
        <v>195</v>
      </c>
      <c r="C48" s="214"/>
      <c r="D48" s="214"/>
      <c r="E48" s="72"/>
      <c r="F48" s="72"/>
      <c r="G48" s="214"/>
      <c r="H48" s="214"/>
      <c r="I48" s="72"/>
      <c r="J48" s="72"/>
      <c r="K48" s="72"/>
      <c r="L48" s="72"/>
    </row>
    <row r="49" spans="1:12" ht="35.25" customHeight="1" x14ac:dyDescent="0.25">
      <c r="A49" s="74">
        <v>4</v>
      </c>
      <c r="B49" s="73" t="s">
        <v>193</v>
      </c>
      <c r="C49" s="214">
        <v>45864</v>
      </c>
      <c r="D49" s="214">
        <v>45924</v>
      </c>
      <c r="E49" s="72"/>
      <c r="F49" s="72"/>
      <c r="G49" s="214">
        <v>46341</v>
      </c>
      <c r="H49" s="214">
        <v>46356</v>
      </c>
      <c r="I49" s="72"/>
      <c r="J49" s="72"/>
      <c r="K49" s="72"/>
      <c r="L49" s="72"/>
    </row>
    <row r="50" spans="1:12" ht="86.25" customHeight="1" x14ac:dyDescent="0.25">
      <c r="A50" s="74" t="s">
        <v>194</v>
      </c>
      <c r="B50" s="73" t="s">
        <v>460</v>
      </c>
      <c r="C50" s="214">
        <v>45924</v>
      </c>
      <c r="D50" s="214">
        <v>45954</v>
      </c>
      <c r="E50" s="72"/>
      <c r="F50" s="72"/>
      <c r="G50" s="214">
        <v>46357</v>
      </c>
      <c r="H50" s="214">
        <v>46376</v>
      </c>
      <c r="I50" s="72"/>
      <c r="J50" s="72"/>
      <c r="K50" s="72"/>
      <c r="L50" s="72"/>
    </row>
    <row r="51" spans="1:12" ht="77.25" customHeight="1" x14ac:dyDescent="0.25">
      <c r="A51" s="74" t="s">
        <v>192</v>
      </c>
      <c r="B51" s="73" t="s">
        <v>462</v>
      </c>
      <c r="C51" s="214">
        <v>45954</v>
      </c>
      <c r="D51" s="214">
        <v>45974</v>
      </c>
      <c r="E51" s="72"/>
      <c r="F51" s="72"/>
      <c r="G51" s="214">
        <v>46376</v>
      </c>
      <c r="H51" s="214">
        <v>46381</v>
      </c>
      <c r="I51" s="72"/>
      <c r="J51" s="72"/>
      <c r="K51" s="72"/>
      <c r="L51" s="72"/>
    </row>
    <row r="52" spans="1:12" ht="71.25" customHeight="1" x14ac:dyDescent="0.25">
      <c r="A52" s="74" t="s">
        <v>190</v>
      </c>
      <c r="B52" s="73" t="s">
        <v>191</v>
      </c>
      <c r="C52" s="214" t="s">
        <v>583</v>
      </c>
      <c r="D52" s="214" t="s">
        <v>583</v>
      </c>
      <c r="E52" s="72"/>
      <c r="F52" s="72"/>
      <c r="G52" s="214" t="s">
        <v>583</v>
      </c>
      <c r="H52" s="214" t="s">
        <v>583</v>
      </c>
      <c r="I52" s="72"/>
      <c r="J52" s="72"/>
      <c r="K52" s="72"/>
      <c r="L52" s="72"/>
    </row>
    <row r="53" spans="1:12" ht="48" customHeight="1" x14ac:dyDescent="0.25">
      <c r="A53" s="74" t="s">
        <v>188</v>
      </c>
      <c r="B53" s="181" t="s">
        <v>463</v>
      </c>
      <c r="C53" s="214">
        <v>45974</v>
      </c>
      <c r="D53" s="214">
        <v>45994</v>
      </c>
      <c r="E53" s="72"/>
      <c r="F53" s="72"/>
      <c r="G53" s="214">
        <v>46381</v>
      </c>
      <c r="H53" s="214">
        <v>46387</v>
      </c>
      <c r="I53" s="72"/>
      <c r="J53" s="72"/>
      <c r="K53" s="72"/>
      <c r="L53" s="72"/>
    </row>
    <row r="54" spans="1:12" ht="46.5" customHeight="1" x14ac:dyDescent="0.25">
      <c r="A54" s="74" t="s">
        <v>464</v>
      </c>
      <c r="B54" s="73" t="s">
        <v>189</v>
      </c>
      <c r="C54" s="214" t="s">
        <v>583</v>
      </c>
      <c r="D54" s="214" t="s">
        <v>583</v>
      </c>
      <c r="E54" s="72"/>
      <c r="F54" s="72"/>
      <c r="G54" s="214" t="s">
        <v>583</v>
      </c>
      <c r="H54" s="214" t="s">
        <v>583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22" zoomScale="60" zoomScaleNormal="70" workbookViewId="0">
      <selection activeCell="G37" sqref="G3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 style="64" customWidth="1"/>
    <col min="9" max="9" width="5.42578125" style="64" customWidth="1"/>
    <col min="10" max="10" width="8.140625" style="64" customWidth="1"/>
    <col min="11" max="11" width="7.28515625" style="64" customWidth="1"/>
    <col min="12" max="12" width="6.7109375" style="63" customWidth="1"/>
    <col min="13" max="13" width="5.28515625" style="63" customWidth="1"/>
    <col min="14" max="14" width="11.85546875" style="63" customWidth="1"/>
    <col min="15" max="17" width="6.140625" style="63" customWidth="1"/>
    <col min="18" max="18" width="7.42578125" style="63" customWidth="1"/>
    <col min="19" max="19" width="7.5703125" style="63" customWidth="1"/>
    <col min="20" max="20" width="6.140625" style="63" customWidth="1"/>
    <col min="21" max="21" width="7.5703125" style="63" customWidth="1"/>
    <col min="22" max="22" width="8.7109375" style="63" customWidth="1"/>
    <col min="23" max="25" width="6.140625" style="63" customWidth="1"/>
    <col min="26" max="26" width="8.7109375" style="63" customWidth="1"/>
    <col min="27" max="27" width="6.140625" style="63" customWidth="1"/>
    <col min="28" max="28" width="13.140625" style="63" customWidth="1"/>
    <col min="29" max="29" width="18.140625" style="63" customWidth="1"/>
    <col min="30"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4" t="s">
        <v>11</v>
      </c>
    </row>
    <row r="3" spans="1:29" ht="18.75" x14ac:dyDescent="0.3">
      <c r="A3" s="64"/>
      <c r="B3" s="64"/>
      <c r="C3" s="64"/>
      <c r="D3" s="64"/>
      <c r="E3" s="64"/>
      <c r="F3" s="64"/>
      <c r="L3" s="64"/>
      <c r="M3" s="64"/>
      <c r="AC3" s="14" t="s">
        <v>69</v>
      </c>
    </row>
    <row r="4" spans="1:29" ht="18.75" customHeight="1" x14ac:dyDescent="0.25">
      <c r="A4" s="392" t="str">
        <f>'1. паспорт местоположение'!A5:C5</f>
        <v>Год раскрытия информации: 2025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64"/>
      <c r="B5" s="64"/>
      <c r="C5" s="64"/>
      <c r="D5" s="64"/>
      <c r="E5" s="64"/>
      <c r="F5" s="64"/>
      <c r="L5" s="64"/>
      <c r="M5" s="64"/>
      <c r="AC5" s="14"/>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84"/>
      <c r="B7" s="184"/>
      <c r="C7" s="184"/>
      <c r="D7" s="184"/>
      <c r="E7" s="184"/>
      <c r="F7" s="184"/>
      <c r="G7" s="184"/>
      <c r="H7" s="184"/>
      <c r="I7" s="184"/>
      <c r="J7" s="70"/>
      <c r="K7" s="70"/>
      <c r="L7" s="70"/>
      <c r="M7" s="70"/>
      <c r="N7" s="70"/>
      <c r="O7" s="70"/>
      <c r="P7" s="70"/>
      <c r="Q7" s="70"/>
      <c r="R7" s="70"/>
      <c r="S7" s="70"/>
      <c r="T7" s="70"/>
      <c r="U7" s="70"/>
      <c r="V7" s="70"/>
      <c r="W7" s="70"/>
      <c r="X7" s="70"/>
      <c r="Y7" s="70"/>
      <c r="Z7" s="70"/>
      <c r="AA7" s="70"/>
      <c r="AB7" s="70"/>
      <c r="AC7" s="70"/>
    </row>
    <row r="8" spans="1:29"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84"/>
      <c r="B10" s="184"/>
      <c r="C10" s="184"/>
      <c r="D10" s="184"/>
      <c r="E10" s="184"/>
      <c r="F10" s="184"/>
      <c r="G10" s="184"/>
      <c r="H10" s="184"/>
      <c r="I10" s="184"/>
      <c r="J10" s="70"/>
      <c r="K10" s="70"/>
      <c r="L10" s="70"/>
      <c r="M10" s="70"/>
      <c r="N10" s="70"/>
      <c r="O10" s="70"/>
      <c r="P10" s="70"/>
      <c r="Q10" s="70"/>
      <c r="R10" s="70"/>
      <c r="S10" s="70"/>
      <c r="T10" s="70"/>
      <c r="U10" s="70"/>
      <c r="V10" s="70"/>
      <c r="W10" s="70"/>
      <c r="X10" s="70"/>
      <c r="Y10" s="70"/>
      <c r="Z10" s="70"/>
      <c r="AA10" s="70"/>
      <c r="AB10" s="70"/>
      <c r="AC10" s="70"/>
    </row>
    <row r="11" spans="1:29" ht="18.75" x14ac:dyDescent="0.25">
      <c r="A11" s="258" t="str">
        <f>'1. паспорт местоположение'!A12:C12</f>
        <v>O_TP3300.PS.0138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c r="V13" s="69"/>
      <c r="W13" s="69"/>
      <c r="X13" s="69"/>
      <c r="Y13" s="69"/>
      <c r="Z13" s="69"/>
      <c r="AA13" s="69"/>
      <c r="AB13" s="69"/>
      <c r="AC13" s="69"/>
    </row>
    <row r="14" spans="1:29" ht="18.75" x14ac:dyDescent="0.25">
      <c r="A14"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3" t="s">
        <v>508</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4"/>
      <c r="B19" s="64"/>
      <c r="C19" s="64"/>
      <c r="D19" s="64"/>
      <c r="E19" s="199"/>
      <c r="F19" s="199"/>
      <c r="G19" s="199"/>
      <c r="L19" s="64"/>
      <c r="M19" s="64"/>
      <c r="N19" s="64"/>
      <c r="O19" s="64"/>
      <c r="P19" s="64"/>
      <c r="Q19" s="64"/>
      <c r="R19" s="64"/>
      <c r="S19" s="64"/>
      <c r="T19" s="64"/>
      <c r="U19" s="64"/>
      <c r="V19" s="64"/>
      <c r="W19" s="64"/>
      <c r="X19" s="64"/>
      <c r="Y19" s="64"/>
      <c r="Z19" s="64"/>
      <c r="AA19" s="64"/>
      <c r="AB19" s="64"/>
    </row>
    <row r="20" spans="1:32" ht="33" customHeight="1" x14ac:dyDescent="0.25">
      <c r="A20" s="384" t="s">
        <v>187</v>
      </c>
      <c r="B20" s="384" t="s">
        <v>186</v>
      </c>
      <c r="C20" s="387" t="s">
        <v>185</v>
      </c>
      <c r="D20" s="387"/>
      <c r="E20" s="388" t="s">
        <v>184</v>
      </c>
      <c r="F20" s="388"/>
      <c r="G20" s="389" t="s">
        <v>695</v>
      </c>
      <c r="H20" s="378" t="s">
        <v>545</v>
      </c>
      <c r="I20" s="379"/>
      <c r="J20" s="379"/>
      <c r="K20" s="379"/>
      <c r="L20" s="378" t="s">
        <v>546</v>
      </c>
      <c r="M20" s="379"/>
      <c r="N20" s="379"/>
      <c r="O20" s="379"/>
      <c r="P20" s="378" t="s">
        <v>547</v>
      </c>
      <c r="Q20" s="379"/>
      <c r="R20" s="379"/>
      <c r="S20" s="379"/>
      <c r="T20" s="378" t="s">
        <v>598</v>
      </c>
      <c r="U20" s="379"/>
      <c r="V20" s="379"/>
      <c r="W20" s="379"/>
      <c r="X20" s="378" t="s">
        <v>696</v>
      </c>
      <c r="Y20" s="379"/>
      <c r="Z20" s="379"/>
      <c r="AA20" s="379"/>
      <c r="AB20" s="380" t="s">
        <v>183</v>
      </c>
      <c r="AC20" s="380"/>
      <c r="AD20" s="68"/>
      <c r="AE20" s="68"/>
      <c r="AF20" s="68"/>
    </row>
    <row r="21" spans="1:32" ht="99.75" customHeight="1" x14ac:dyDescent="0.25">
      <c r="A21" s="385"/>
      <c r="B21" s="385"/>
      <c r="C21" s="387"/>
      <c r="D21" s="387"/>
      <c r="E21" s="388"/>
      <c r="F21" s="388"/>
      <c r="G21" s="390"/>
      <c r="H21" s="381" t="s">
        <v>3</v>
      </c>
      <c r="I21" s="381"/>
      <c r="J21" s="381" t="s">
        <v>181</v>
      </c>
      <c r="K21" s="381"/>
      <c r="L21" s="381" t="s">
        <v>3</v>
      </c>
      <c r="M21" s="381"/>
      <c r="N21" s="381" t="s">
        <v>181</v>
      </c>
      <c r="O21" s="381"/>
      <c r="P21" s="381" t="s">
        <v>3</v>
      </c>
      <c r="Q21" s="381"/>
      <c r="R21" s="381" t="s">
        <v>181</v>
      </c>
      <c r="S21" s="381"/>
      <c r="T21" s="381" t="s">
        <v>3</v>
      </c>
      <c r="U21" s="381"/>
      <c r="V21" s="381" t="s">
        <v>181</v>
      </c>
      <c r="W21" s="381"/>
      <c r="X21" s="381" t="s">
        <v>3</v>
      </c>
      <c r="Y21" s="381"/>
      <c r="Z21" s="381" t="s">
        <v>181</v>
      </c>
      <c r="AA21" s="381"/>
      <c r="AB21" s="380"/>
      <c r="AC21" s="380"/>
    </row>
    <row r="22" spans="1:32" ht="89.25" customHeight="1" x14ac:dyDescent="0.25">
      <c r="A22" s="386"/>
      <c r="B22" s="386"/>
      <c r="C22" s="248" t="s">
        <v>3</v>
      </c>
      <c r="D22" s="248" t="s">
        <v>181</v>
      </c>
      <c r="E22" s="222" t="s">
        <v>697</v>
      </c>
      <c r="F22" s="222" t="s">
        <v>698</v>
      </c>
      <c r="G22" s="391"/>
      <c r="H22" s="223" t="s">
        <v>489</v>
      </c>
      <c r="I22" s="223" t="s">
        <v>490</v>
      </c>
      <c r="J22" s="223" t="s">
        <v>489</v>
      </c>
      <c r="K22" s="223" t="s">
        <v>490</v>
      </c>
      <c r="L22" s="223" t="s">
        <v>489</v>
      </c>
      <c r="M22" s="223" t="s">
        <v>490</v>
      </c>
      <c r="N22" s="223" t="s">
        <v>489</v>
      </c>
      <c r="O22" s="223" t="s">
        <v>490</v>
      </c>
      <c r="P22" s="223" t="s">
        <v>489</v>
      </c>
      <c r="Q22" s="223" t="s">
        <v>490</v>
      </c>
      <c r="R22" s="223" t="s">
        <v>489</v>
      </c>
      <c r="S22" s="223" t="s">
        <v>490</v>
      </c>
      <c r="T22" s="223" t="s">
        <v>489</v>
      </c>
      <c r="U22" s="223" t="s">
        <v>490</v>
      </c>
      <c r="V22" s="223" t="s">
        <v>489</v>
      </c>
      <c r="W22" s="223" t="s">
        <v>490</v>
      </c>
      <c r="X22" s="223" t="s">
        <v>489</v>
      </c>
      <c r="Y22" s="223" t="s">
        <v>490</v>
      </c>
      <c r="Z22" s="223" t="s">
        <v>489</v>
      </c>
      <c r="AA22" s="223" t="s">
        <v>490</v>
      </c>
      <c r="AB22" s="248" t="s">
        <v>182</v>
      </c>
      <c r="AC22" s="248" t="s">
        <v>181</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02" customFormat="1" ht="47.25" customHeight="1" x14ac:dyDescent="0.25">
      <c r="A24" s="200">
        <v>1</v>
      </c>
      <c r="B24" s="201" t="s">
        <v>180</v>
      </c>
      <c r="C24" s="225">
        <v>378.45163499945039</v>
      </c>
      <c r="D24" s="225">
        <v>385.58989588353256</v>
      </c>
      <c r="E24" s="225">
        <v>378.45163499945039</v>
      </c>
      <c r="F24" s="225">
        <v>162.91434714688407</v>
      </c>
      <c r="G24" s="225">
        <v>185.34970663000001</v>
      </c>
      <c r="H24" s="225">
        <v>80.538377224160129</v>
      </c>
      <c r="I24" s="225"/>
      <c r="J24" s="225">
        <v>79.453575899955283</v>
      </c>
      <c r="K24" s="225"/>
      <c r="L24" s="225">
        <v>82.375969922723911</v>
      </c>
      <c r="M24" s="225"/>
      <c r="N24" s="225">
        <v>91.999772632268204</v>
      </c>
      <c r="O24" s="225"/>
      <c r="P24" s="225">
        <v>0</v>
      </c>
      <c r="Q24" s="225"/>
      <c r="R24" s="225">
        <v>28.786840721309098</v>
      </c>
      <c r="S24" s="225"/>
      <c r="T24" s="225">
        <v>0</v>
      </c>
      <c r="U24" s="225"/>
      <c r="V24" s="225">
        <v>0</v>
      </c>
      <c r="W24" s="225"/>
      <c r="X24" s="225">
        <v>0</v>
      </c>
      <c r="Y24" s="225"/>
      <c r="Z24" s="225" t="s">
        <v>584</v>
      </c>
      <c r="AA24" s="225"/>
      <c r="AB24" s="225">
        <v>162.91434714688404</v>
      </c>
      <c r="AC24" s="225">
        <v>200.24018925353258</v>
      </c>
    </row>
    <row r="25" spans="1:32" s="202" customFormat="1" ht="24" customHeight="1" x14ac:dyDescent="0.25">
      <c r="A25" s="203" t="s">
        <v>179</v>
      </c>
      <c r="B25" s="204" t="s">
        <v>178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584</v>
      </c>
      <c r="AA25" s="225"/>
      <c r="AB25" s="225">
        <v>0</v>
      </c>
      <c r="AC25" s="225">
        <v>0</v>
      </c>
    </row>
    <row r="26" spans="1:32" s="202" customFormat="1" x14ac:dyDescent="0.25">
      <c r="A26" s="203" t="s">
        <v>177</v>
      </c>
      <c r="B26" s="204" t="s">
        <v>176</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584</v>
      </c>
      <c r="AA26" s="225"/>
      <c r="AB26" s="225">
        <v>0</v>
      </c>
      <c r="AC26" s="225">
        <v>0</v>
      </c>
    </row>
    <row r="27" spans="1:32" s="202" customFormat="1" ht="31.5" x14ac:dyDescent="0.25">
      <c r="A27" s="203" t="s">
        <v>175</v>
      </c>
      <c r="B27" s="204" t="s">
        <v>445</v>
      </c>
      <c r="C27" s="225"/>
      <c r="D27" s="225"/>
      <c r="E27" s="225"/>
      <c r="F27" s="225"/>
      <c r="G27" s="225">
        <v>78.821991063333343</v>
      </c>
      <c r="H27" s="225">
        <v>68.760446448305061</v>
      </c>
      <c r="I27" s="225"/>
      <c r="J27" s="225">
        <v>69.974359375641995</v>
      </c>
      <c r="K27" s="225"/>
      <c r="L27" s="225">
        <v>68.646641602269924</v>
      </c>
      <c r="M27" s="225"/>
      <c r="N27" s="225">
        <v>76.666477193556844</v>
      </c>
      <c r="O27" s="225"/>
      <c r="P27" s="225">
        <v>0</v>
      </c>
      <c r="Q27" s="225"/>
      <c r="R27" s="225">
        <v>23.989033934424249</v>
      </c>
      <c r="S27" s="225"/>
      <c r="T27" s="225">
        <v>0</v>
      </c>
      <c r="U27" s="225"/>
      <c r="V27" s="225">
        <v>0</v>
      </c>
      <c r="W27" s="225"/>
      <c r="X27" s="225">
        <v>0</v>
      </c>
      <c r="Y27" s="225"/>
      <c r="Z27" s="225" t="s">
        <v>584</v>
      </c>
      <c r="AA27" s="225"/>
      <c r="AB27" s="225">
        <v>137.407088050575</v>
      </c>
      <c r="AC27" s="225">
        <v>170.62987050362307</v>
      </c>
    </row>
    <row r="28" spans="1:32" s="202" customFormat="1" x14ac:dyDescent="0.25">
      <c r="A28" s="203" t="s">
        <v>174</v>
      </c>
      <c r="B28" s="204" t="s">
        <v>173</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s="202" customFormat="1" x14ac:dyDescent="0.25">
      <c r="A29" s="203" t="s">
        <v>172</v>
      </c>
      <c r="B29" s="205" t="s">
        <v>171</v>
      </c>
      <c r="C29" s="225"/>
      <c r="D29" s="225"/>
      <c r="E29" s="225"/>
      <c r="F29" s="225"/>
      <c r="G29" s="225">
        <v>106.52771556666667</v>
      </c>
      <c r="H29" s="225">
        <v>11.777930775855069</v>
      </c>
      <c r="I29" s="225"/>
      <c r="J29" s="225">
        <v>9.4792165243132871</v>
      </c>
      <c r="K29" s="225"/>
      <c r="L29" s="225">
        <v>13.729328320453988</v>
      </c>
      <c r="M29" s="225"/>
      <c r="N29" s="225">
        <v>15.33329543871136</v>
      </c>
      <c r="O29" s="225"/>
      <c r="P29" s="225">
        <v>0</v>
      </c>
      <c r="Q29" s="225"/>
      <c r="R29" s="225">
        <v>4.7978067868848484</v>
      </c>
      <c r="S29" s="225"/>
      <c r="T29" s="225">
        <v>0</v>
      </c>
      <c r="U29" s="225"/>
      <c r="V29" s="225">
        <v>0</v>
      </c>
      <c r="W29" s="225"/>
      <c r="X29" s="225">
        <v>0</v>
      </c>
      <c r="Y29" s="225"/>
      <c r="Z29" s="225" t="s">
        <v>584</v>
      </c>
      <c r="AA29" s="225"/>
      <c r="AB29" s="225">
        <v>25.507259096309056</v>
      </c>
      <c r="AC29" s="225">
        <v>29.61031874990951</v>
      </c>
    </row>
    <row r="30" spans="1:32" s="202" customFormat="1" ht="47.25" x14ac:dyDescent="0.25">
      <c r="A30" s="200" t="s">
        <v>64</v>
      </c>
      <c r="B30" s="201" t="s">
        <v>170</v>
      </c>
      <c r="C30" s="225">
        <v>318.25986666910774</v>
      </c>
      <c r="D30" s="225">
        <v>326.81012713028974</v>
      </c>
      <c r="E30" s="225">
        <v>318.25986666910774</v>
      </c>
      <c r="F30" s="225">
        <v>74.834488863210993</v>
      </c>
      <c r="G30" s="225">
        <v>193.17507486</v>
      </c>
      <c r="H30" s="225">
        <v>74.834488863211007</v>
      </c>
      <c r="I30" s="225"/>
      <c r="J30" s="225">
        <v>53.671605822208917</v>
      </c>
      <c r="K30" s="225"/>
      <c r="L30" s="225">
        <v>0</v>
      </c>
      <c r="M30" s="225"/>
      <c r="N30" s="225">
        <v>79.963446448080816</v>
      </c>
      <c r="O30" s="225"/>
      <c r="P30" s="225">
        <v>0</v>
      </c>
      <c r="Q30" s="225"/>
      <c r="R30" s="225">
        <v>0</v>
      </c>
      <c r="S30" s="225"/>
      <c r="T30" s="225">
        <v>0</v>
      </c>
      <c r="U30" s="225"/>
      <c r="V30" s="225">
        <v>0</v>
      </c>
      <c r="W30" s="225"/>
      <c r="X30" s="225">
        <v>0</v>
      </c>
      <c r="Y30" s="225"/>
      <c r="Z30" s="225" t="s">
        <v>584</v>
      </c>
      <c r="AA30" s="225"/>
      <c r="AB30" s="225">
        <v>74.834488863211007</v>
      </c>
      <c r="AC30" s="225">
        <v>133.63505227028975</v>
      </c>
    </row>
    <row r="31" spans="1:32" s="202" customFormat="1" x14ac:dyDescent="0.25">
      <c r="A31" s="200" t="s">
        <v>169</v>
      </c>
      <c r="B31" s="204" t="s">
        <v>168</v>
      </c>
      <c r="C31" s="225">
        <v>22.261233165865011</v>
      </c>
      <c r="D31" s="225">
        <v>20.537000000000003</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02" customFormat="1" ht="31.5" x14ac:dyDescent="0.25">
      <c r="A32" s="200" t="s">
        <v>167</v>
      </c>
      <c r="B32" s="204" t="s">
        <v>166</v>
      </c>
      <c r="C32" s="225">
        <v>31.202890057318061</v>
      </c>
      <c r="D32" s="225">
        <v>31.512347239651398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02" customFormat="1" x14ac:dyDescent="0.25">
      <c r="A33" s="200" t="s">
        <v>165</v>
      </c>
      <c r="B33" s="204" t="s">
        <v>164</v>
      </c>
      <c r="C33" s="225">
        <v>239.03360451583606</v>
      </c>
      <c r="D33" s="225">
        <v>243.15268348535756</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02" customFormat="1" x14ac:dyDescent="0.25">
      <c r="A34" s="200" t="s">
        <v>163</v>
      </c>
      <c r="B34" s="204" t="s">
        <v>162</v>
      </c>
      <c r="C34" s="225">
        <v>25.76213893008865</v>
      </c>
      <c r="D34" s="225">
        <v>31.608096405280769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02" customFormat="1" ht="31.5" x14ac:dyDescent="0.25">
      <c r="A35" s="200" t="s">
        <v>63</v>
      </c>
      <c r="B35" s="201"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02" customFormat="1" x14ac:dyDescent="0.25">
      <c r="A36" s="203" t="s">
        <v>160</v>
      </c>
      <c r="B36" s="204" t="s">
        <v>550</v>
      </c>
      <c r="C36" s="225"/>
      <c r="D36" s="225"/>
      <c r="E36" s="225"/>
      <c r="F36" s="225"/>
      <c r="G36" s="225">
        <v>0</v>
      </c>
      <c r="H36" s="225">
        <v>0</v>
      </c>
      <c r="I36" s="226" t="s">
        <v>599</v>
      </c>
      <c r="J36" s="225">
        <v>0</v>
      </c>
      <c r="K36" s="226" t="s">
        <v>599</v>
      </c>
      <c r="L36" s="225">
        <v>0</v>
      </c>
      <c r="M36" s="226" t="s">
        <v>599</v>
      </c>
      <c r="N36" s="225">
        <v>0</v>
      </c>
      <c r="O36" s="226" t="s">
        <v>599</v>
      </c>
      <c r="P36" s="225">
        <v>0</v>
      </c>
      <c r="Q36" s="226" t="s">
        <v>599</v>
      </c>
      <c r="R36" s="225">
        <v>0</v>
      </c>
      <c r="S36" s="226" t="s">
        <v>599</v>
      </c>
      <c r="T36" s="225">
        <v>0</v>
      </c>
      <c r="U36" s="226" t="s">
        <v>599</v>
      </c>
      <c r="V36" s="225">
        <v>0</v>
      </c>
      <c r="W36" s="226" t="s">
        <v>599</v>
      </c>
      <c r="X36" s="225">
        <v>0</v>
      </c>
      <c r="Y36" s="226" t="s">
        <v>599</v>
      </c>
      <c r="Z36" s="225" t="s">
        <v>584</v>
      </c>
      <c r="AA36" s="226" t="s">
        <v>584</v>
      </c>
      <c r="AB36" s="225">
        <v>0</v>
      </c>
      <c r="AC36" s="225">
        <v>0</v>
      </c>
    </row>
    <row r="37" spans="1:29" s="202" customFormat="1" ht="31.5" x14ac:dyDescent="0.25">
      <c r="A37" s="203" t="s">
        <v>159</v>
      </c>
      <c r="B37" s="206" t="s">
        <v>548</v>
      </c>
      <c r="C37" s="225"/>
      <c r="D37" s="225"/>
      <c r="E37" s="225"/>
      <c r="F37" s="225"/>
      <c r="G37" s="225">
        <v>25</v>
      </c>
      <c r="H37" s="225">
        <v>50</v>
      </c>
      <c r="I37" s="226">
        <v>4</v>
      </c>
      <c r="J37" s="225">
        <v>25</v>
      </c>
      <c r="K37" s="226">
        <v>4</v>
      </c>
      <c r="L37" s="225">
        <v>0</v>
      </c>
      <c r="M37" s="226" t="s">
        <v>599</v>
      </c>
      <c r="N37" s="225">
        <v>0</v>
      </c>
      <c r="O37" s="226" t="s">
        <v>599</v>
      </c>
      <c r="P37" s="225">
        <v>0</v>
      </c>
      <c r="Q37" s="226" t="s">
        <v>599</v>
      </c>
      <c r="R37" s="225">
        <v>0</v>
      </c>
      <c r="S37" s="226" t="s">
        <v>599</v>
      </c>
      <c r="T37" s="225">
        <v>0</v>
      </c>
      <c r="U37" s="226" t="s">
        <v>599</v>
      </c>
      <c r="V37" s="225">
        <v>0</v>
      </c>
      <c r="W37" s="226" t="s">
        <v>599</v>
      </c>
      <c r="X37" s="225">
        <v>0</v>
      </c>
      <c r="Y37" s="226" t="s">
        <v>599</v>
      </c>
      <c r="Z37" s="225" t="s">
        <v>584</v>
      </c>
      <c r="AA37" s="226" t="s">
        <v>584</v>
      </c>
      <c r="AB37" s="225">
        <v>50</v>
      </c>
      <c r="AC37" s="225">
        <v>25</v>
      </c>
    </row>
    <row r="38" spans="1:29" s="202" customFormat="1" x14ac:dyDescent="0.25">
      <c r="A38" s="203" t="s">
        <v>158</v>
      </c>
      <c r="B38" s="206" t="s">
        <v>149</v>
      </c>
      <c r="C38" s="225"/>
      <c r="D38" s="225"/>
      <c r="E38" s="225"/>
      <c r="F38" s="225"/>
      <c r="G38" s="225">
        <v>0</v>
      </c>
      <c r="H38" s="225">
        <v>0</v>
      </c>
      <c r="I38" s="226" t="s">
        <v>599</v>
      </c>
      <c r="J38" s="225">
        <v>0</v>
      </c>
      <c r="K38" s="226" t="s">
        <v>599</v>
      </c>
      <c r="L38" s="225">
        <v>0</v>
      </c>
      <c r="M38" s="226" t="s">
        <v>599</v>
      </c>
      <c r="N38" s="225">
        <v>0</v>
      </c>
      <c r="O38" s="226" t="s">
        <v>599</v>
      </c>
      <c r="P38" s="225">
        <v>0</v>
      </c>
      <c r="Q38" s="226" t="s">
        <v>599</v>
      </c>
      <c r="R38" s="225">
        <v>0</v>
      </c>
      <c r="S38" s="226" t="s">
        <v>599</v>
      </c>
      <c r="T38" s="225">
        <v>0</v>
      </c>
      <c r="U38" s="226" t="s">
        <v>599</v>
      </c>
      <c r="V38" s="225">
        <v>0</v>
      </c>
      <c r="W38" s="226" t="s">
        <v>599</v>
      </c>
      <c r="X38" s="225">
        <v>0</v>
      </c>
      <c r="Y38" s="226" t="s">
        <v>599</v>
      </c>
      <c r="Z38" s="225" t="s">
        <v>584</v>
      </c>
      <c r="AA38" s="226" t="s">
        <v>584</v>
      </c>
      <c r="AB38" s="225">
        <v>0</v>
      </c>
      <c r="AC38" s="225">
        <v>0</v>
      </c>
    </row>
    <row r="39" spans="1:29" s="202" customFormat="1" x14ac:dyDescent="0.25">
      <c r="A39" s="203" t="s">
        <v>157</v>
      </c>
      <c r="B39" s="204" t="s">
        <v>549</v>
      </c>
      <c r="C39" s="225"/>
      <c r="D39" s="225"/>
      <c r="E39" s="225"/>
      <c r="F39" s="225"/>
      <c r="G39" s="225">
        <v>0</v>
      </c>
      <c r="H39" s="225">
        <v>0</v>
      </c>
      <c r="I39" s="226" t="s">
        <v>599</v>
      </c>
      <c r="J39" s="225">
        <v>0</v>
      </c>
      <c r="K39" s="226" t="s">
        <v>599</v>
      </c>
      <c r="L39" s="225">
        <v>0</v>
      </c>
      <c r="M39" s="226" t="s">
        <v>599</v>
      </c>
      <c r="N39" s="225">
        <v>0</v>
      </c>
      <c r="O39" s="226" t="s">
        <v>599</v>
      </c>
      <c r="P39" s="225">
        <v>0</v>
      </c>
      <c r="Q39" s="226" t="s">
        <v>599</v>
      </c>
      <c r="R39" s="225">
        <v>0</v>
      </c>
      <c r="S39" s="226" t="s">
        <v>599</v>
      </c>
      <c r="T39" s="225">
        <v>0</v>
      </c>
      <c r="U39" s="226" t="s">
        <v>599</v>
      </c>
      <c r="V39" s="225">
        <v>0</v>
      </c>
      <c r="W39" s="226" t="s">
        <v>599</v>
      </c>
      <c r="X39" s="225">
        <v>0</v>
      </c>
      <c r="Y39" s="226" t="s">
        <v>599</v>
      </c>
      <c r="Z39" s="225" t="s">
        <v>584</v>
      </c>
      <c r="AA39" s="226" t="s">
        <v>584</v>
      </c>
      <c r="AB39" s="225">
        <v>0</v>
      </c>
      <c r="AC39" s="225">
        <v>0</v>
      </c>
    </row>
    <row r="40" spans="1:29" s="202" customFormat="1" x14ac:dyDescent="0.25">
      <c r="A40" s="203" t="s">
        <v>156</v>
      </c>
      <c r="B40" s="204" t="s">
        <v>551</v>
      </c>
      <c r="C40" s="225"/>
      <c r="D40" s="225"/>
      <c r="E40" s="225"/>
      <c r="F40" s="225"/>
      <c r="G40" s="225">
        <v>0</v>
      </c>
      <c r="H40" s="225">
        <v>0</v>
      </c>
      <c r="I40" s="226" t="s">
        <v>599</v>
      </c>
      <c r="J40" s="225">
        <v>0</v>
      </c>
      <c r="K40" s="226" t="s">
        <v>599</v>
      </c>
      <c r="L40" s="225">
        <v>0</v>
      </c>
      <c r="M40" s="226" t="s">
        <v>599</v>
      </c>
      <c r="N40" s="225">
        <v>0</v>
      </c>
      <c r="O40" s="226" t="s">
        <v>599</v>
      </c>
      <c r="P40" s="225">
        <v>0</v>
      </c>
      <c r="Q40" s="226" t="s">
        <v>599</v>
      </c>
      <c r="R40" s="225">
        <v>0</v>
      </c>
      <c r="S40" s="226" t="s">
        <v>599</v>
      </c>
      <c r="T40" s="225">
        <v>0</v>
      </c>
      <c r="U40" s="226" t="s">
        <v>599</v>
      </c>
      <c r="V40" s="225">
        <v>0</v>
      </c>
      <c r="W40" s="226" t="s">
        <v>599</v>
      </c>
      <c r="X40" s="225">
        <v>0</v>
      </c>
      <c r="Y40" s="226" t="s">
        <v>599</v>
      </c>
      <c r="Z40" s="225" t="s">
        <v>584</v>
      </c>
      <c r="AA40" s="226" t="s">
        <v>584</v>
      </c>
      <c r="AB40" s="225">
        <v>0</v>
      </c>
      <c r="AC40" s="225">
        <v>0</v>
      </c>
    </row>
    <row r="41" spans="1:29" s="202" customFormat="1" x14ac:dyDescent="0.25">
      <c r="A41" s="203" t="s">
        <v>155</v>
      </c>
      <c r="B41" s="204" t="s">
        <v>552</v>
      </c>
      <c r="C41" s="225"/>
      <c r="D41" s="225"/>
      <c r="E41" s="225"/>
      <c r="F41" s="225"/>
      <c r="G41" s="225">
        <v>0</v>
      </c>
      <c r="H41" s="225">
        <v>0</v>
      </c>
      <c r="I41" s="226" t="s">
        <v>599</v>
      </c>
      <c r="J41" s="225">
        <v>0</v>
      </c>
      <c r="K41" s="226" t="s">
        <v>599</v>
      </c>
      <c r="L41" s="225">
        <v>0</v>
      </c>
      <c r="M41" s="226" t="s">
        <v>599</v>
      </c>
      <c r="N41" s="225">
        <v>0</v>
      </c>
      <c r="O41" s="226" t="s">
        <v>599</v>
      </c>
      <c r="P41" s="225">
        <v>0</v>
      </c>
      <c r="Q41" s="226" t="s">
        <v>599</v>
      </c>
      <c r="R41" s="225">
        <v>0</v>
      </c>
      <c r="S41" s="226" t="s">
        <v>599</v>
      </c>
      <c r="T41" s="225">
        <v>0</v>
      </c>
      <c r="U41" s="226" t="s">
        <v>599</v>
      </c>
      <c r="V41" s="225">
        <v>0</v>
      </c>
      <c r="W41" s="226" t="s">
        <v>599</v>
      </c>
      <c r="X41" s="225">
        <v>0</v>
      </c>
      <c r="Y41" s="226" t="s">
        <v>599</v>
      </c>
      <c r="Z41" s="225" t="s">
        <v>584</v>
      </c>
      <c r="AA41" s="226" t="s">
        <v>584</v>
      </c>
      <c r="AB41" s="225">
        <v>0</v>
      </c>
      <c r="AC41" s="225">
        <v>0</v>
      </c>
    </row>
    <row r="42" spans="1:29" s="202" customFormat="1" x14ac:dyDescent="0.25">
      <c r="A42" s="203" t="s">
        <v>154</v>
      </c>
      <c r="B42" s="204" t="s">
        <v>553</v>
      </c>
      <c r="C42" s="225"/>
      <c r="D42" s="225"/>
      <c r="E42" s="225"/>
      <c r="F42" s="225"/>
      <c r="G42" s="225">
        <v>0</v>
      </c>
      <c r="H42" s="225">
        <v>0</v>
      </c>
      <c r="I42" s="226" t="s">
        <v>599</v>
      </c>
      <c r="J42" s="225">
        <v>0</v>
      </c>
      <c r="K42" s="226" t="s">
        <v>599</v>
      </c>
      <c r="L42" s="225">
        <v>0</v>
      </c>
      <c r="M42" s="226" t="s">
        <v>599</v>
      </c>
      <c r="N42" s="225">
        <v>0</v>
      </c>
      <c r="O42" s="226" t="s">
        <v>599</v>
      </c>
      <c r="P42" s="225">
        <v>0</v>
      </c>
      <c r="Q42" s="226" t="s">
        <v>599</v>
      </c>
      <c r="R42" s="225">
        <v>0</v>
      </c>
      <c r="S42" s="226" t="s">
        <v>599</v>
      </c>
      <c r="T42" s="225">
        <v>0</v>
      </c>
      <c r="U42" s="226" t="s">
        <v>599</v>
      </c>
      <c r="V42" s="225">
        <v>0</v>
      </c>
      <c r="W42" s="226" t="s">
        <v>599</v>
      </c>
      <c r="X42" s="225">
        <v>0</v>
      </c>
      <c r="Y42" s="226" t="s">
        <v>599</v>
      </c>
      <c r="Z42" s="225" t="s">
        <v>584</v>
      </c>
      <c r="AA42" s="226" t="s">
        <v>584</v>
      </c>
      <c r="AB42" s="225">
        <v>0</v>
      </c>
      <c r="AC42" s="225">
        <v>0</v>
      </c>
    </row>
    <row r="43" spans="1:29" s="202" customFormat="1" x14ac:dyDescent="0.25">
      <c r="A43" s="203" t="s">
        <v>554</v>
      </c>
      <c r="B43" s="204" t="s">
        <v>555</v>
      </c>
      <c r="C43" s="225"/>
      <c r="D43" s="225"/>
      <c r="E43" s="225"/>
      <c r="F43" s="225"/>
      <c r="G43" s="225">
        <v>0</v>
      </c>
      <c r="H43" s="225">
        <v>0</v>
      </c>
      <c r="I43" s="226" t="s">
        <v>599</v>
      </c>
      <c r="J43" s="225">
        <v>0</v>
      </c>
      <c r="K43" s="226" t="s">
        <v>599</v>
      </c>
      <c r="L43" s="225">
        <v>0</v>
      </c>
      <c r="M43" s="226" t="s">
        <v>599</v>
      </c>
      <c r="N43" s="225">
        <v>0</v>
      </c>
      <c r="O43" s="226" t="s">
        <v>599</v>
      </c>
      <c r="P43" s="225">
        <v>0</v>
      </c>
      <c r="Q43" s="226" t="s">
        <v>599</v>
      </c>
      <c r="R43" s="225">
        <v>0</v>
      </c>
      <c r="S43" s="226" t="s">
        <v>599</v>
      </c>
      <c r="T43" s="225">
        <v>0</v>
      </c>
      <c r="U43" s="226" t="s">
        <v>599</v>
      </c>
      <c r="V43" s="225">
        <v>0</v>
      </c>
      <c r="W43" s="226" t="s">
        <v>599</v>
      </c>
      <c r="X43" s="225">
        <v>0</v>
      </c>
      <c r="Y43" s="226" t="s">
        <v>599</v>
      </c>
      <c r="Z43" s="225" t="s">
        <v>584</v>
      </c>
      <c r="AA43" s="226" t="s">
        <v>584</v>
      </c>
      <c r="AB43" s="225">
        <v>0</v>
      </c>
      <c r="AC43" s="225">
        <v>0</v>
      </c>
    </row>
    <row r="44" spans="1:29" s="202" customFormat="1" x14ac:dyDescent="0.25">
      <c r="A44" s="203" t="s">
        <v>556</v>
      </c>
      <c r="B44" s="204" t="s">
        <v>557</v>
      </c>
      <c r="C44" s="225"/>
      <c r="D44" s="225"/>
      <c r="E44" s="225"/>
      <c r="F44" s="225"/>
      <c r="G44" s="225">
        <v>0</v>
      </c>
      <c r="H44" s="225">
        <v>0</v>
      </c>
      <c r="I44" s="226" t="s">
        <v>599</v>
      </c>
      <c r="J44" s="225">
        <v>0</v>
      </c>
      <c r="K44" s="226" t="s">
        <v>599</v>
      </c>
      <c r="L44" s="225">
        <v>0</v>
      </c>
      <c r="M44" s="226" t="s">
        <v>599</v>
      </c>
      <c r="N44" s="225">
        <v>0</v>
      </c>
      <c r="O44" s="226" t="s">
        <v>599</v>
      </c>
      <c r="P44" s="225">
        <v>0</v>
      </c>
      <c r="Q44" s="226" t="s">
        <v>599</v>
      </c>
      <c r="R44" s="225">
        <v>0</v>
      </c>
      <c r="S44" s="226" t="s">
        <v>599</v>
      </c>
      <c r="T44" s="225">
        <v>0</v>
      </c>
      <c r="U44" s="226" t="s">
        <v>599</v>
      </c>
      <c r="V44" s="225">
        <v>0</v>
      </c>
      <c r="W44" s="226" t="s">
        <v>599</v>
      </c>
      <c r="X44" s="225">
        <v>0</v>
      </c>
      <c r="Y44" s="226" t="s">
        <v>599</v>
      </c>
      <c r="Z44" s="225" t="s">
        <v>584</v>
      </c>
      <c r="AA44" s="226" t="s">
        <v>584</v>
      </c>
      <c r="AB44" s="225">
        <v>0</v>
      </c>
      <c r="AC44" s="225">
        <v>0</v>
      </c>
    </row>
    <row r="45" spans="1:29" s="202" customFormat="1" x14ac:dyDescent="0.25">
      <c r="A45" s="203" t="s">
        <v>558</v>
      </c>
      <c r="B45" s="204" t="s">
        <v>559</v>
      </c>
      <c r="C45" s="225"/>
      <c r="D45" s="225"/>
      <c r="E45" s="225"/>
      <c r="F45" s="225"/>
      <c r="G45" s="225">
        <v>0</v>
      </c>
      <c r="H45" s="225">
        <v>0</v>
      </c>
      <c r="I45" s="226" t="s">
        <v>599</v>
      </c>
      <c r="J45" s="225">
        <v>0</v>
      </c>
      <c r="K45" s="226" t="s">
        <v>599</v>
      </c>
      <c r="L45" s="225">
        <v>0</v>
      </c>
      <c r="M45" s="226" t="s">
        <v>599</v>
      </c>
      <c r="N45" s="225">
        <v>0</v>
      </c>
      <c r="O45" s="226" t="s">
        <v>599</v>
      </c>
      <c r="P45" s="225">
        <v>0</v>
      </c>
      <c r="Q45" s="226" t="s">
        <v>599</v>
      </c>
      <c r="R45" s="225">
        <v>0</v>
      </c>
      <c r="S45" s="226" t="s">
        <v>599</v>
      </c>
      <c r="T45" s="225">
        <v>0</v>
      </c>
      <c r="U45" s="226" t="s">
        <v>599</v>
      </c>
      <c r="V45" s="225">
        <v>0</v>
      </c>
      <c r="W45" s="226" t="s">
        <v>599</v>
      </c>
      <c r="X45" s="225">
        <v>0</v>
      </c>
      <c r="Y45" s="226" t="s">
        <v>599</v>
      </c>
      <c r="Z45" s="225" t="s">
        <v>584</v>
      </c>
      <c r="AA45" s="226" t="s">
        <v>584</v>
      </c>
      <c r="AB45" s="225">
        <v>0</v>
      </c>
      <c r="AC45" s="225">
        <v>0</v>
      </c>
    </row>
    <row r="46" spans="1:29" s="202" customFormat="1" x14ac:dyDescent="0.25">
      <c r="A46" s="203" t="s">
        <v>560</v>
      </c>
      <c r="B46" s="204" t="s">
        <v>561</v>
      </c>
      <c r="C46" s="225"/>
      <c r="D46" s="225"/>
      <c r="E46" s="225"/>
      <c r="F46" s="225"/>
      <c r="G46" s="225">
        <v>0</v>
      </c>
      <c r="H46" s="225">
        <v>0</v>
      </c>
      <c r="I46" s="226" t="s">
        <v>599</v>
      </c>
      <c r="J46" s="225">
        <v>0</v>
      </c>
      <c r="K46" s="226" t="s">
        <v>599</v>
      </c>
      <c r="L46" s="225">
        <v>0</v>
      </c>
      <c r="M46" s="226" t="s">
        <v>599</v>
      </c>
      <c r="N46" s="225">
        <v>0</v>
      </c>
      <c r="O46" s="226" t="s">
        <v>599</v>
      </c>
      <c r="P46" s="225">
        <v>0</v>
      </c>
      <c r="Q46" s="226" t="s">
        <v>599</v>
      </c>
      <c r="R46" s="225">
        <v>0</v>
      </c>
      <c r="S46" s="226" t="s">
        <v>599</v>
      </c>
      <c r="T46" s="225">
        <v>0</v>
      </c>
      <c r="U46" s="226" t="s">
        <v>599</v>
      </c>
      <c r="V46" s="225">
        <v>0</v>
      </c>
      <c r="W46" s="226" t="s">
        <v>599</v>
      </c>
      <c r="X46" s="225">
        <v>0</v>
      </c>
      <c r="Y46" s="226" t="s">
        <v>599</v>
      </c>
      <c r="Z46" s="225" t="s">
        <v>584</v>
      </c>
      <c r="AA46" s="226" t="s">
        <v>584</v>
      </c>
      <c r="AB46" s="225">
        <v>0</v>
      </c>
      <c r="AC46" s="225">
        <v>0</v>
      </c>
    </row>
    <row r="47" spans="1:29" s="202" customFormat="1" x14ac:dyDescent="0.25">
      <c r="A47" s="200" t="s">
        <v>62</v>
      </c>
      <c r="B47" s="201" t="s">
        <v>153</v>
      </c>
      <c r="C47" s="225"/>
      <c r="D47" s="225"/>
      <c r="E47" s="225"/>
      <c r="F47" s="225"/>
      <c r="G47" s="225"/>
      <c r="H47" s="225"/>
      <c r="I47" s="225"/>
      <c r="J47" s="225"/>
      <c r="K47" s="225"/>
      <c r="L47" s="225"/>
      <c r="M47" s="225"/>
      <c r="N47" s="225"/>
      <c r="O47" s="225"/>
      <c r="P47" s="225"/>
      <c r="Q47" s="225"/>
      <c r="R47" s="225"/>
      <c r="S47" s="226"/>
      <c r="T47" s="225"/>
      <c r="U47" s="225"/>
      <c r="V47" s="225"/>
      <c r="W47" s="225"/>
      <c r="X47" s="225"/>
      <c r="Y47" s="225"/>
      <c r="Z47" s="225"/>
      <c r="AA47" s="225"/>
      <c r="AB47" s="225"/>
      <c r="AC47" s="225"/>
    </row>
    <row r="48" spans="1:29" s="202" customFormat="1" ht="31.5" x14ac:dyDescent="0.25">
      <c r="A48" s="203" t="s">
        <v>152</v>
      </c>
      <c r="B48" s="204" t="s">
        <v>550</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584</v>
      </c>
      <c r="AA48" s="225"/>
      <c r="AB48" s="225">
        <v>0</v>
      </c>
      <c r="AC48" s="225">
        <v>0</v>
      </c>
    </row>
    <row r="49" spans="1:29" s="202" customFormat="1" ht="31.5" x14ac:dyDescent="0.25">
      <c r="A49" s="203" t="s">
        <v>151</v>
      </c>
      <c r="B49" s="206" t="s">
        <v>548</v>
      </c>
      <c r="C49" s="225">
        <v>50</v>
      </c>
      <c r="D49" s="225">
        <v>50</v>
      </c>
      <c r="E49" s="225"/>
      <c r="F49" s="225"/>
      <c r="G49" s="225">
        <v>0</v>
      </c>
      <c r="H49" s="225">
        <v>50</v>
      </c>
      <c r="I49" s="225"/>
      <c r="J49" s="225">
        <v>0</v>
      </c>
      <c r="K49" s="225"/>
      <c r="L49" s="225">
        <v>0</v>
      </c>
      <c r="M49" s="225"/>
      <c r="N49" s="225">
        <v>50</v>
      </c>
      <c r="O49" s="225"/>
      <c r="P49" s="225">
        <v>0</v>
      </c>
      <c r="Q49" s="225"/>
      <c r="R49" s="225">
        <v>0</v>
      </c>
      <c r="S49" s="225"/>
      <c r="T49" s="225">
        <v>0</v>
      </c>
      <c r="U49" s="225"/>
      <c r="V49" s="225">
        <v>0</v>
      </c>
      <c r="W49" s="225"/>
      <c r="X49" s="225">
        <v>0</v>
      </c>
      <c r="Y49" s="225"/>
      <c r="Z49" s="225" t="s">
        <v>584</v>
      </c>
      <c r="AA49" s="225"/>
      <c r="AB49" s="225">
        <v>50</v>
      </c>
      <c r="AC49" s="225">
        <v>50</v>
      </c>
    </row>
    <row r="50" spans="1:29" s="202" customFormat="1" x14ac:dyDescent="0.25">
      <c r="A50" s="203" t="s">
        <v>150</v>
      </c>
      <c r="B50" s="206" t="s">
        <v>149</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584</v>
      </c>
      <c r="AA50" s="225"/>
      <c r="AB50" s="225">
        <v>0</v>
      </c>
      <c r="AC50" s="225">
        <v>0</v>
      </c>
    </row>
    <row r="51" spans="1:29" s="202" customFormat="1" ht="31.5" x14ac:dyDescent="0.25">
      <c r="A51" s="203" t="s">
        <v>148</v>
      </c>
      <c r="B51" s="204" t="s">
        <v>147</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584</v>
      </c>
      <c r="AA51" s="225"/>
      <c r="AB51" s="225">
        <v>0</v>
      </c>
      <c r="AC51" s="225">
        <v>0</v>
      </c>
    </row>
    <row r="52" spans="1:29" s="202" customFormat="1" ht="31.5" x14ac:dyDescent="0.25">
      <c r="A52" s="203" t="s">
        <v>146</v>
      </c>
      <c r="B52" s="204" t="s">
        <v>145</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584</v>
      </c>
      <c r="AA52" s="225"/>
      <c r="AB52" s="225">
        <v>0</v>
      </c>
      <c r="AC52" s="225">
        <v>0</v>
      </c>
    </row>
    <row r="53" spans="1:29" s="202" customFormat="1" x14ac:dyDescent="0.25">
      <c r="A53" s="203" t="s">
        <v>144</v>
      </c>
      <c r="B53" s="204"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584</v>
      </c>
      <c r="AA53" s="225"/>
      <c r="AB53" s="225">
        <v>0</v>
      </c>
      <c r="AC53" s="225">
        <v>0</v>
      </c>
    </row>
    <row r="54" spans="1:29" s="202" customFormat="1" x14ac:dyDescent="0.25">
      <c r="A54" s="203" t="s">
        <v>142</v>
      </c>
      <c r="B54" s="204" t="s">
        <v>551</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584</v>
      </c>
      <c r="AA54" s="225"/>
      <c r="AB54" s="225">
        <v>0</v>
      </c>
      <c r="AC54" s="225">
        <v>0</v>
      </c>
    </row>
    <row r="55" spans="1:29" s="202" customFormat="1" x14ac:dyDescent="0.25">
      <c r="A55" s="203" t="s">
        <v>562</v>
      </c>
      <c r="B55" s="204" t="s">
        <v>552</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584</v>
      </c>
      <c r="AA55" s="225"/>
      <c r="AB55" s="225">
        <v>0</v>
      </c>
      <c r="AC55" s="225">
        <v>0</v>
      </c>
    </row>
    <row r="56" spans="1:29" s="202" customFormat="1" x14ac:dyDescent="0.25">
      <c r="A56" s="203" t="s">
        <v>563</v>
      </c>
      <c r="B56" s="204" t="s">
        <v>553</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584</v>
      </c>
      <c r="AA56" s="225"/>
      <c r="AB56" s="225">
        <v>0</v>
      </c>
      <c r="AC56" s="225">
        <v>0</v>
      </c>
    </row>
    <row r="57" spans="1:29" s="202" customFormat="1" x14ac:dyDescent="0.25">
      <c r="A57" s="203" t="s">
        <v>564</v>
      </c>
      <c r="B57" s="204" t="s">
        <v>555</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584</v>
      </c>
      <c r="AA57" s="225"/>
      <c r="AB57" s="225">
        <v>0</v>
      </c>
      <c r="AC57" s="225">
        <v>0</v>
      </c>
    </row>
    <row r="58" spans="1:29" s="202" customFormat="1" x14ac:dyDescent="0.25">
      <c r="A58" s="203" t="s">
        <v>565</v>
      </c>
      <c r="B58" s="204" t="s">
        <v>557</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584</v>
      </c>
      <c r="AA58" s="225"/>
      <c r="AB58" s="225">
        <v>0</v>
      </c>
      <c r="AC58" s="225">
        <v>0</v>
      </c>
    </row>
    <row r="59" spans="1:29" s="202" customFormat="1" x14ac:dyDescent="0.25">
      <c r="A59" s="203" t="s">
        <v>566</v>
      </c>
      <c r="B59" s="204" t="s">
        <v>559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584</v>
      </c>
      <c r="AA59" s="225"/>
      <c r="AB59" s="225">
        <v>0</v>
      </c>
      <c r="AC59" s="225">
        <v>0</v>
      </c>
    </row>
    <row r="60" spans="1:29" s="202" customFormat="1" x14ac:dyDescent="0.25">
      <c r="A60" s="203" t="s">
        <v>567</v>
      </c>
      <c r="B60" s="204" t="s">
        <v>561</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584</v>
      </c>
      <c r="AA60" s="225"/>
      <c r="AB60" s="225">
        <v>0</v>
      </c>
      <c r="AC60" s="225">
        <v>0</v>
      </c>
    </row>
    <row r="61" spans="1:29" s="202" customFormat="1" ht="35.25" customHeight="1" x14ac:dyDescent="0.25">
      <c r="A61" s="200" t="s">
        <v>60</v>
      </c>
      <c r="B61" s="201"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02" customFormat="1" x14ac:dyDescent="0.25">
      <c r="A62" s="203" t="s">
        <v>140</v>
      </c>
      <c r="B62" s="204" t="s">
        <v>139</v>
      </c>
      <c r="C62" s="225">
        <v>318.25986666910774</v>
      </c>
      <c r="D62" s="225">
        <v>326.81012713028974</v>
      </c>
      <c r="E62" s="225"/>
      <c r="F62" s="225"/>
      <c r="G62" s="225">
        <v>0</v>
      </c>
      <c r="H62" s="225">
        <v>318.25986666910779</v>
      </c>
      <c r="I62" s="225"/>
      <c r="J62" s="225">
        <v>0</v>
      </c>
      <c r="K62" s="225"/>
      <c r="L62" s="225">
        <v>0</v>
      </c>
      <c r="M62" s="225"/>
      <c r="N62" s="225">
        <v>326.81012713028974</v>
      </c>
      <c r="O62" s="225"/>
      <c r="P62" s="225">
        <v>0</v>
      </c>
      <c r="Q62" s="225"/>
      <c r="R62" s="225">
        <v>0</v>
      </c>
      <c r="S62" s="225"/>
      <c r="T62" s="225">
        <v>0</v>
      </c>
      <c r="U62" s="225"/>
      <c r="V62" s="225">
        <v>0</v>
      </c>
      <c r="W62" s="225"/>
      <c r="X62" s="225">
        <v>0</v>
      </c>
      <c r="Y62" s="225"/>
      <c r="Z62" s="225" t="s">
        <v>584</v>
      </c>
      <c r="AA62" s="225"/>
      <c r="AB62" s="225">
        <v>318.25986666910779</v>
      </c>
      <c r="AC62" s="225">
        <v>326.81012713028974</v>
      </c>
    </row>
    <row r="63" spans="1:29" s="202" customFormat="1" x14ac:dyDescent="0.25">
      <c r="A63" s="203" t="s">
        <v>138</v>
      </c>
      <c r="B63" s="206" t="s">
        <v>132</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584</v>
      </c>
      <c r="AA63" s="225"/>
      <c r="AB63" s="225">
        <v>0</v>
      </c>
      <c r="AC63" s="225">
        <v>0</v>
      </c>
    </row>
    <row r="64" spans="1:29" s="202" customFormat="1" x14ac:dyDescent="0.25">
      <c r="A64" s="203" t="s">
        <v>137</v>
      </c>
      <c r="B64" s="204" t="s">
        <v>131</v>
      </c>
      <c r="C64" s="225"/>
      <c r="D64" s="225"/>
      <c r="E64" s="225"/>
      <c r="F64" s="225"/>
      <c r="G64" s="225">
        <v>0</v>
      </c>
      <c r="H64" s="225">
        <v>50</v>
      </c>
      <c r="I64" s="225"/>
      <c r="J64" s="225">
        <v>0</v>
      </c>
      <c r="K64" s="225"/>
      <c r="L64" s="225">
        <v>0</v>
      </c>
      <c r="M64" s="225"/>
      <c r="N64" s="225">
        <v>50</v>
      </c>
      <c r="O64" s="225"/>
      <c r="P64" s="225">
        <v>0</v>
      </c>
      <c r="Q64" s="225"/>
      <c r="R64" s="225">
        <v>0</v>
      </c>
      <c r="S64" s="225"/>
      <c r="T64" s="225">
        <v>0</v>
      </c>
      <c r="U64" s="225"/>
      <c r="V64" s="225">
        <v>0</v>
      </c>
      <c r="W64" s="225"/>
      <c r="X64" s="225">
        <v>0</v>
      </c>
      <c r="Y64" s="225"/>
      <c r="Z64" s="225" t="s">
        <v>584</v>
      </c>
      <c r="AA64" s="225"/>
      <c r="AB64" s="225">
        <v>50</v>
      </c>
      <c r="AC64" s="225">
        <v>50</v>
      </c>
    </row>
    <row r="65" spans="1:29" s="202" customFormat="1" x14ac:dyDescent="0.25">
      <c r="A65" s="203" t="s">
        <v>136</v>
      </c>
      <c r="B65" s="206" t="s">
        <v>130</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584</v>
      </c>
      <c r="AA65" s="225"/>
      <c r="AB65" s="225">
        <v>0</v>
      </c>
      <c r="AC65" s="225">
        <v>0</v>
      </c>
    </row>
    <row r="66" spans="1:29" s="202" customFormat="1" x14ac:dyDescent="0.25">
      <c r="A66" s="203" t="s">
        <v>135</v>
      </c>
      <c r="B66" s="206" t="s">
        <v>129</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584</v>
      </c>
      <c r="AA66" s="225"/>
      <c r="AB66" s="225">
        <v>0</v>
      </c>
      <c r="AC66" s="225">
        <v>0</v>
      </c>
    </row>
    <row r="67" spans="1:29" s="202" customFormat="1" x14ac:dyDescent="0.25">
      <c r="A67" s="203" t="s">
        <v>134</v>
      </c>
      <c r="B67" s="204" t="s">
        <v>551</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584</v>
      </c>
      <c r="AA67" s="225"/>
      <c r="AB67" s="225">
        <v>0</v>
      </c>
      <c r="AC67" s="225">
        <v>0</v>
      </c>
    </row>
    <row r="68" spans="1:29" s="202" customFormat="1" x14ac:dyDescent="0.25">
      <c r="A68" s="203" t="s">
        <v>568</v>
      </c>
      <c r="B68" s="204" t="s">
        <v>552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584</v>
      </c>
      <c r="AA68" s="225"/>
      <c r="AB68" s="225">
        <v>0</v>
      </c>
      <c r="AC68" s="225">
        <v>0</v>
      </c>
    </row>
    <row r="69" spans="1:29" s="202" customFormat="1" x14ac:dyDescent="0.25">
      <c r="A69" s="203" t="s">
        <v>569</v>
      </c>
      <c r="B69" s="204" t="s">
        <v>553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584</v>
      </c>
      <c r="AA69" s="225"/>
      <c r="AB69" s="225">
        <v>0</v>
      </c>
      <c r="AC69" s="225">
        <v>0</v>
      </c>
    </row>
    <row r="70" spans="1:29" s="202" customFormat="1" x14ac:dyDescent="0.25">
      <c r="A70" s="203" t="s">
        <v>570</v>
      </c>
      <c r="B70" s="204" t="s">
        <v>555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584</v>
      </c>
      <c r="AA70" s="225"/>
      <c r="AB70" s="225">
        <v>0</v>
      </c>
      <c r="AC70" s="225">
        <v>0</v>
      </c>
    </row>
    <row r="71" spans="1:29" s="202" customFormat="1" x14ac:dyDescent="0.25">
      <c r="A71" s="203" t="s">
        <v>571</v>
      </c>
      <c r="B71" s="204" t="s">
        <v>557</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584</v>
      </c>
      <c r="AA71" s="225"/>
      <c r="AB71" s="225">
        <v>0</v>
      </c>
      <c r="AC71" s="225">
        <v>0</v>
      </c>
    </row>
    <row r="72" spans="1:29" s="202" customFormat="1" x14ac:dyDescent="0.25">
      <c r="A72" s="203" t="s">
        <v>572</v>
      </c>
      <c r="B72" s="204" t="s">
        <v>559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584</v>
      </c>
      <c r="AA72" s="225"/>
      <c r="AB72" s="225">
        <v>0</v>
      </c>
      <c r="AC72" s="225">
        <v>0</v>
      </c>
    </row>
    <row r="73" spans="1:29" s="202" customFormat="1" x14ac:dyDescent="0.25">
      <c r="A73" s="203" t="s">
        <v>573</v>
      </c>
      <c r="B73" s="204" t="s">
        <v>561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584</v>
      </c>
      <c r="AA73" s="225"/>
      <c r="AB73" s="225">
        <v>0</v>
      </c>
      <c r="AC73" s="225">
        <v>0</v>
      </c>
    </row>
    <row r="74" spans="1:29" s="202" customFormat="1" ht="36.75" customHeight="1" x14ac:dyDescent="0.25">
      <c r="A74" s="200" t="s">
        <v>59</v>
      </c>
      <c r="B74" s="207"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584</v>
      </c>
      <c r="AA74" s="225"/>
      <c r="AB74" s="225">
        <v>0</v>
      </c>
      <c r="AC74" s="225">
        <v>0</v>
      </c>
    </row>
    <row r="75" spans="1:29" s="202" customFormat="1" x14ac:dyDescent="0.25">
      <c r="A75" s="200" t="s">
        <v>57</v>
      </c>
      <c r="B75" s="201"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02" customFormat="1" ht="31.5" x14ac:dyDescent="0.25">
      <c r="A76" s="203" t="s">
        <v>223</v>
      </c>
      <c r="B76" s="204" t="s">
        <v>550</v>
      </c>
      <c r="C76" s="227"/>
      <c r="D76" s="208"/>
      <c r="E76" s="228"/>
      <c r="F76" s="228"/>
      <c r="G76" s="225">
        <v>0</v>
      </c>
      <c r="H76" s="225" t="s">
        <v>584</v>
      </c>
      <c r="I76" s="228"/>
      <c r="J76" s="225">
        <v>0</v>
      </c>
      <c r="K76" s="208"/>
      <c r="L76" s="225" t="s">
        <v>584</v>
      </c>
      <c r="M76" s="208"/>
      <c r="N76" s="225">
        <v>0</v>
      </c>
      <c r="O76" s="208"/>
      <c r="P76" s="225" t="s">
        <v>584</v>
      </c>
      <c r="Q76" s="208"/>
      <c r="R76" s="225">
        <v>0</v>
      </c>
      <c r="S76" s="208"/>
      <c r="T76" s="225" t="s">
        <v>584</v>
      </c>
      <c r="U76" s="208"/>
      <c r="V76" s="225">
        <v>0</v>
      </c>
      <c r="W76" s="208"/>
      <c r="X76" s="225">
        <v>0</v>
      </c>
      <c r="Y76" s="208"/>
      <c r="Z76" s="225" t="s">
        <v>584</v>
      </c>
      <c r="AA76" s="208"/>
      <c r="AB76" s="225">
        <v>0</v>
      </c>
      <c r="AC76" s="225">
        <v>0</v>
      </c>
    </row>
    <row r="77" spans="1:29" s="202" customFormat="1" ht="31.5" x14ac:dyDescent="0.25">
      <c r="A77" s="203" t="s">
        <v>224</v>
      </c>
      <c r="B77" s="206" t="s">
        <v>548</v>
      </c>
      <c r="C77" s="225"/>
      <c r="D77" s="225"/>
      <c r="E77" s="225"/>
      <c r="F77" s="225"/>
      <c r="G77" s="225">
        <v>0</v>
      </c>
      <c r="H77" s="225" t="s">
        <v>584</v>
      </c>
      <c r="I77" s="225"/>
      <c r="J77" s="225">
        <v>0</v>
      </c>
      <c r="K77" s="225"/>
      <c r="L77" s="225" t="s">
        <v>584</v>
      </c>
      <c r="M77" s="225"/>
      <c r="N77" s="225">
        <v>32</v>
      </c>
      <c r="O77" s="225"/>
      <c r="P77" s="225" t="s">
        <v>584</v>
      </c>
      <c r="Q77" s="225"/>
      <c r="R77" s="225">
        <v>0</v>
      </c>
      <c r="S77" s="225"/>
      <c r="T77" s="225" t="s">
        <v>584</v>
      </c>
      <c r="U77" s="225"/>
      <c r="V77" s="225">
        <v>0</v>
      </c>
      <c r="W77" s="225"/>
      <c r="X77" s="225">
        <v>0</v>
      </c>
      <c r="Y77" s="225"/>
      <c r="Z77" s="225" t="s">
        <v>584</v>
      </c>
      <c r="AA77" s="225"/>
      <c r="AB77" s="225">
        <v>0</v>
      </c>
      <c r="AC77" s="225">
        <v>32</v>
      </c>
    </row>
    <row r="78" spans="1:29" s="202" customFormat="1" x14ac:dyDescent="0.25">
      <c r="A78" s="203" t="s">
        <v>225</v>
      </c>
      <c r="B78" s="206" t="s">
        <v>149</v>
      </c>
      <c r="C78" s="225"/>
      <c r="D78" s="225"/>
      <c r="E78" s="225"/>
      <c r="F78" s="225"/>
      <c r="G78" s="225">
        <v>0</v>
      </c>
      <c r="H78" s="225" t="s">
        <v>584</v>
      </c>
      <c r="I78" s="225"/>
      <c r="J78" s="225">
        <v>0</v>
      </c>
      <c r="K78" s="225"/>
      <c r="L78" s="225" t="s">
        <v>584</v>
      </c>
      <c r="M78" s="225"/>
      <c r="N78" s="225">
        <v>0</v>
      </c>
      <c r="O78" s="225"/>
      <c r="P78" s="225" t="s">
        <v>584</v>
      </c>
      <c r="Q78" s="225"/>
      <c r="R78" s="225">
        <v>0</v>
      </c>
      <c r="S78" s="225"/>
      <c r="T78" s="225" t="s">
        <v>584</v>
      </c>
      <c r="U78" s="225"/>
      <c r="V78" s="225">
        <v>0</v>
      </c>
      <c r="W78" s="225"/>
      <c r="X78" s="225">
        <v>0</v>
      </c>
      <c r="Y78" s="225"/>
      <c r="Z78" s="225" t="s">
        <v>584</v>
      </c>
      <c r="AA78" s="225"/>
      <c r="AB78" s="225">
        <v>0</v>
      </c>
      <c r="AC78" s="225">
        <v>0</v>
      </c>
    </row>
    <row r="79" spans="1:29" s="202" customFormat="1" x14ac:dyDescent="0.25">
      <c r="A79" s="203" t="s">
        <v>226</v>
      </c>
      <c r="B79" s="204" t="s">
        <v>574</v>
      </c>
      <c r="C79" s="225"/>
      <c r="D79" s="225"/>
      <c r="E79" s="225"/>
      <c r="F79" s="225"/>
      <c r="G79" s="225">
        <v>0</v>
      </c>
      <c r="H79" s="225" t="s">
        <v>584</v>
      </c>
      <c r="I79" s="225"/>
      <c r="J79" s="225">
        <v>0</v>
      </c>
      <c r="K79" s="225"/>
      <c r="L79" s="225" t="s">
        <v>584</v>
      </c>
      <c r="M79" s="225"/>
      <c r="N79" s="225">
        <v>0</v>
      </c>
      <c r="O79" s="225"/>
      <c r="P79" s="225" t="s">
        <v>584</v>
      </c>
      <c r="Q79" s="225"/>
      <c r="R79" s="225">
        <v>0</v>
      </c>
      <c r="S79" s="225"/>
      <c r="T79" s="225" t="s">
        <v>584</v>
      </c>
      <c r="U79" s="225"/>
      <c r="V79" s="225">
        <v>0</v>
      </c>
      <c r="W79" s="225"/>
      <c r="X79" s="225">
        <v>0</v>
      </c>
      <c r="Y79" s="225"/>
      <c r="Z79" s="225" t="s">
        <v>584</v>
      </c>
      <c r="AA79" s="225"/>
      <c r="AB79" s="225">
        <v>0</v>
      </c>
      <c r="AC79" s="225">
        <v>0</v>
      </c>
    </row>
    <row r="80" spans="1:29" s="202" customFormat="1" x14ac:dyDescent="0.25">
      <c r="A80" s="203" t="s">
        <v>227</v>
      </c>
      <c r="B80" s="204" t="s">
        <v>551</v>
      </c>
      <c r="C80" s="227"/>
      <c r="D80" s="208"/>
      <c r="E80" s="228"/>
      <c r="F80" s="228"/>
      <c r="G80" s="225">
        <v>0</v>
      </c>
      <c r="H80" s="225" t="s">
        <v>584</v>
      </c>
      <c r="I80" s="228"/>
      <c r="J80" s="225">
        <v>0</v>
      </c>
      <c r="K80" s="208"/>
      <c r="L80" s="225" t="s">
        <v>584</v>
      </c>
      <c r="M80" s="208"/>
      <c r="N80" s="225">
        <v>0</v>
      </c>
      <c r="O80" s="208"/>
      <c r="P80" s="225" t="s">
        <v>584</v>
      </c>
      <c r="Q80" s="208"/>
      <c r="R80" s="225">
        <v>0</v>
      </c>
      <c r="S80" s="208"/>
      <c r="T80" s="225" t="s">
        <v>584</v>
      </c>
      <c r="U80" s="208"/>
      <c r="V80" s="225">
        <v>0</v>
      </c>
      <c r="W80" s="208"/>
      <c r="X80" s="225">
        <v>0</v>
      </c>
      <c r="Y80" s="208"/>
      <c r="Z80" s="225" t="s">
        <v>584</v>
      </c>
      <c r="AA80" s="208"/>
      <c r="AB80" s="225">
        <v>0</v>
      </c>
      <c r="AC80" s="225">
        <v>0</v>
      </c>
    </row>
    <row r="81" spans="1:29" s="202" customFormat="1" x14ac:dyDescent="0.25">
      <c r="A81" s="203" t="s">
        <v>575</v>
      </c>
      <c r="B81" s="204" t="s">
        <v>552</v>
      </c>
      <c r="C81" s="227"/>
      <c r="D81" s="208"/>
      <c r="E81" s="228"/>
      <c r="F81" s="228"/>
      <c r="G81" s="225">
        <v>0</v>
      </c>
      <c r="H81" s="225" t="s">
        <v>584</v>
      </c>
      <c r="I81" s="228"/>
      <c r="J81" s="225">
        <v>0</v>
      </c>
      <c r="K81" s="208"/>
      <c r="L81" s="225" t="s">
        <v>584</v>
      </c>
      <c r="M81" s="208"/>
      <c r="N81" s="225">
        <v>0</v>
      </c>
      <c r="O81" s="208"/>
      <c r="P81" s="225" t="s">
        <v>584</v>
      </c>
      <c r="Q81" s="208"/>
      <c r="R81" s="225">
        <v>0</v>
      </c>
      <c r="S81" s="208"/>
      <c r="T81" s="225" t="s">
        <v>584</v>
      </c>
      <c r="U81" s="208"/>
      <c r="V81" s="225">
        <v>0</v>
      </c>
      <c r="W81" s="208"/>
      <c r="X81" s="225">
        <v>0</v>
      </c>
      <c r="Y81" s="208"/>
      <c r="Z81" s="225" t="s">
        <v>584</v>
      </c>
      <c r="AA81" s="208"/>
      <c r="AB81" s="225">
        <v>0</v>
      </c>
      <c r="AC81" s="225">
        <v>0</v>
      </c>
    </row>
    <row r="82" spans="1:29" s="202" customFormat="1" x14ac:dyDescent="0.25">
      <c r="A82" s="203" t="s">
        <v>576</v>
      </c>
      <c r="B82" s="204" t="s">
        <v>553</v>
      </c>
      <c r="C82" s="227"/>
      <c r="D82" s="208"/>
      <c r="E82" s="228"/>
      <c r="F82" s="228"/>
      <c r="G82" s="225">
        <v>0</v>
      </c>
      <c r="H82" s="225" t="s">
        <v>584</v>
      </c>
      <c r="I82" s="228"/>
      <c r="J82" s="225">
        <v>0</v>
      </c>
      <c r="K82" s="208"/>
      <c r="L82" s="225" t="s">
        <v>584</v>
      </c>
      <c r="M82" s="208"/>
      <c r="N82" s="225">
        <v>0</v>
      </c>
      <c r="O82" s="208"/>
      <c r="P82" s="225" t="s">
        <v>584</v>
      </c>
      <c r="Q82" s="208"/>
      <c r="R82" s="225">
        <v>0</v>
      </c>
      <c r="S82" s="208"/>
      <c r="T82" s="225" t="s">
        <v>584</v>
      </c>
      <c r="U82" s="208"/>
      <c r="V82" s="225">
        <v>0</v>
      </c>
      <c r="W82" s="208"/>
      <c r="X82" s="225">
        <v>0</v>
      </c>
      <c r="Y82" s="208"/>
      <c r="Z82" s="225" t="s">
        <v>584</v>
      </c>
      <c r="AA82" s="208"/>
      <c r="AB82" s="225">
        <v>0</v>
      </c>
      <c r="AC82" s="225">
        <v>0</v>
      </c>
    </row>
    <row r="83" spans="1:29" s="202" customFormat="1" x14ac:dyDescent="0.25">
      <c r="A83" s="203" t="s">
        <v>577</v>
      </c>
      <c r="B83" s="204" t="s">
        <v>555</v>
      </c>
      <c r="C83" s="227"/>
      <c r="D83" s="208"/>
      <c r="E83" s="228"/>
      <c r="F83" s="228"/>
      <c r="G83" s="225">
        <v>0</v>
      </c>
      <c r="H83" s="225" t="s">
        <v>584</v>
      </c>
      <c r="I83" s="228"/>
      <c r="J83" s="225">
        <v>0</v>
      </c>
      <c r="K83" s="208"/>
      <c r="L83" s="225" t="s">
        <v>584</v>
      </c>
      <c r="M83" s="208"/>
      <c r="N83" s="225">
        <v>0</v>
      </c>
      <c r="O83" s="208"/>
      <c r="P83" s="225" t="s">
        <v>584</v>
      </c>
      <c r="Q83" s="208"/>
      <c r="R83" s="225">
        <v>0</v>
      </c>
      <c r="S83" s="208"/>
      <c r="T83" s="225" t="s">
        <v>584</v>
      </c>
      <c r="U83" s="208"/>
      <c r="V83" s="225">
        <v>0</v>
      </c>
      <c r="W83" s="208"/>
      <c r="X83" s="225">
        <v>0</v>
      </c>
      <c r="Y83" s="208"/>
      <c r="Z83" s="225" t="s">
        <v>584</v>
      </c>
      <c r="AA83" s="208"/>
      <c r="AB83" s="225">
        <v>0</v>
      </c>
      <c r="AC83" s="225">
        <v>0</v>
      </c>
    </row>
    <row r="84" spans="1:29" s="202" customFormat="1" x14ac:dyDescent="0.25">
      <c r="A84" s="203" t="s">
        <v>578</v>
      </c>
      <c r="B84" s="204" t="s">
        <v>557</v>
      </c>
      <c r="C84" s="227"/>
      <c r="D84" s="208"/>
      <c r="E84" s="228"/>
      <c r="F84" s="228"/>
      <c r="G84" s="225">
        <v>0</v>
      </c>
      <c r="H84" s="225" t="s">
        <v>584</v>
      </c>
      <c r="I84" s="228"/>
      <c r="J84" s="225">
        <v>0</v>
      </c>
      <c r="K84" s="208"/>
      <c r="L84" s="225" t="s">
        <v>584</v>
      </c>
      <c r="M84" s="208"/>
      <c r="N84" s="225">
        <v>0</v>
      </c>
      <c r="O84" s="208"/>
      <c r="P84" s="225" t="s">
        <v>584</v>
      </c>
      <c r="Q84" s="208"/>
      <c r="R84" s="225">
        <v>0</v>
      </c>
      <c r="S84" s="208"/>
      <c r="T84" s="225" t="s">
        <v>584</v>
      </c>
      <c r="U84" s="208"/>
      <c r="V84" s="225">
        <v>0</v>
      </c>
      <c r="W84" s="208"/>
      <c r="X84" s="225">
        <v>0</v>
      </c>
      <c r="Y84" s="208"/>
      <c r="Z84" s="225" t="s">
        <v>584</v>
      </c>
      <c r="AA84" s="208"/>
      <c r="AB84" s="225">
        <v>0</v>
      </c>
      <c r="AC84" s="225">
        <v>0</v>
      </c>
    </row>
    <row r="85" spans="1:29" s="202" customFormat="1" x14ac:dyDescent="0.25">
      <c r="A85" s="203" t="s">
        <v>579</v>
      </c>
      <c r="B85" s="204" t="s">
        <v>559</v>
      </c>
      <c r="C85" s="227"/>
      <c r="D85" s="208"/>
      <c r="E85" s="228"/>
      <c r="F85" s="228"/>
      <c r="G85" s="225">
        <v>0</v>
      </c>
      <c r="H85" s="225" t="s">
        <v>584</v>
      </c>
      <c r="I85" s="228"/>
      <c r="J85" s="225">
        <v>0</v>
      </c>
      <c r="K85" s="208"/>
      <c r="L85" s="225" t="s">
        <v>584</v>
      </c>
      <c r="M85" s="208"/>
      <c r="N85" s="225">
        <v>0</v>
      </c>
      <c r="O85" s="208"/>
      <c r="P85" s="225" t="s">
        <v>584</v>
      </c>
      <c r="Q85" s="208"/>
      <c r="R85" s="225">
        <v>0</v>
      </c>
      <c r="S85" s="208"/>
      <c r="T85" s="225" t="s">
        <v>584</v>
      </c>
      <c r="U85" s="208"/>
      <c r="V85" s="225">
        <v>0</v>
      </c>
      <c r="W85" s="208"/>
      <c r="X85" s="225">
        <v>0</v>
      </c>
      <c r="Y85" s="208"/>
      <c r="Z85" s="225" t="s">
        <v>584</v>
      </c>
      <c r="AA85" s="208"/>
      <c r="AB85" s="225">
        <v>0</v>
      </c>
      <c r="AC85" s="225">
        <v>0</v>
      </c>
    </row>
    <row r="86" spans="1:29" s="202" customFormat="1" ht="13.5" customHeight="1" x14ac:dyDescent="0.25">
      <c r="A86" s="203" t="s">
        <v>580</v>
      </c>
      <c r="B86" s="204" t="s">
        <v>561</v>
      </c>
      <c r="C86" s="229"/>
      <c r="D86" s="208"/>
      <c r="E86" s="228"/>
      <c r="F86" s="228"/>
      <c r="G86" s="225">
        <v>0</v>
      </c>
      <c r="H86" s="225" t="s">
        <v>584</v>
      </c>
      <c r="I86" s="228"/>
      <c r="J86" s="225">
        <v>0</v>
      </c>
      <c r="K86" s="208"/>
      <c r="L86" s="225" t="s">
        <v>584</v>
      </c>
      <c r="M86" s="208"/>
      <c r="N86" s="225">
        <v>0</v>
      </c>
      <c r="O86" s="208"/>
      <c r="P86" s="225" t="s">
        <v>584</v>
      </c>
      <c r="Q86" s="208"/>
      <c r="R86" s="225">
        <v>0</v>
      </c>
      <c r="S86" s="208"/>
      <c r="T86" s="225" t="s">
        <v>584</v>
      </c>
      <c r="U86" s="208"/>
      <c r="V86" s="225">
        <v>0</v>
      </c>
      <c r="W86" s="208"/>
      <c r="X86" s="225">
        <v>0</v>
      </c>
      <c r="Y86" s="208"/>
      <c r="Z86" s="225" t="s">
        <v>584</v>
      </c>
      <c r="AA86" s="208"/>
      <c r="AB86" s="225">
        <v>0</v>
      </c>
      <c r="AC86" s="225">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8"/>
  <sheetViews>
    <sheetView view="pageBreakPreview" topLeftCell="Y27" zoomScale="70" zoomScaleSheetLayoutView="70" workbookViewId="0">
      <selection activeCell="AQ37" sqref="AQ37"/>
    </sheetView>
  </sheetViews>
  <sheetFormatPr defaultRowHeight="15" x14ac:dyDescent="0.25"/>
  <cols>
    <col min="1" max="1" width="14.42578125" style="18" customWidth="1"/>
    <col min="2" max="2" width="23.140625" style="18" customWidth="1"/>
    <col min="3" max="3" width="24.140625" style="18" customWidth="1"/>
    <col min="4" max="4" width="15.140625" style="18" customWidth="1"/>
    <col min="5" max="12" width="7.7109375" style="18" customWidth="1"/>
    <col min="13" max="13" width="10.7109375" style="18" customWidth="1"/>
    <col min="14" max="14" width="44"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58.42578125" style="18" customWidth="1"/>
    <col min="24" max="25" width="10.7109375" style="18" customWidth="1"/>
    <col min="26" max="26" width="7.7109375" style="18" customWidth="1"/>
    <col min="27" max="28" width="10.7109375" style="18" customWidth="1"/>
    <col min="29" max="29" width="32.5703125" style="18" customWidth="1"/>
    <col min="30" max="30" width="10.7109375" style="18" customWidth="1"/>
    <col min="31" max="31" width="15.85546875" style="18" customWidth="1"/>
    <col min="32" max="32" width="16.42578125" style="18" customWidth="1"/>
    <col min="33" max="33" width="25.85546875" style="18" customWidth="1"/>
    <col min="34" max="35" width="12.5703125" style="18" customWidth="1"/>
    <col min="36" max="36" width="11.7109375" style="18" customWidth="1"/>
    <col min="37" max="37" width="12" style="18" customWidth="1"/>
    <col min="38" max="38" width="12.28515625" style="18" customWidth="1"/>
    <col min="39" max="39" width="12" style="18" customWidth="1"/>
    <col min="40" max="40" width="13.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4257812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O_TP3300.PS.0138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58"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5" customFormat="1" x14ac:dyDescent="0.25">
      <c r="A21" s="407" t="s">
        <v>521</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5" customFormat="1" ht="58.5" customHeight="1" x14ac:dyDescent="0.25">
      <c r="A22" s="398" t="s">
        <v>53</v>
      </c>
      <c r="B22" s="409" t="s">
        <v>25</v>
      </c>
      <c r="C22" s="398" t="s">
        <v>52</v>
      </c>
      <c r="D22" s="398" t="s">
        <v>51</v>
      </c>
      <c r="E22" s="412" t="s">
        <v>532</v>
      </c>
      <c r="F22" s="413"/>
      <c r="G22" s="413"/>
      <c r="H22" s="413"/>
      <c r="I22" s="413"/>
      <c r="J22" s="413"/>
      <c r="K22" s="413"/>
      <c r="L22" s="414"/>
      <c r="M22" s="398" t="s">
        <v>50</v>
      </c>
      <c r="N22" s="398" t="s">
        <v>49</v>
      </c>
      <c r="O22" s="398" t="s">
        <v>48</v>
      </c>
      <c r="P22" s="393" t="s">
        <v>258</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5" customFormat="1" ht="64.5" customHeight="1" x14ac:dyDescent="0.25">
      <c r="A23" s="408"/>
      <c r="B23" s="410"/>
      <c r="C23" s="408"/>
      <c r="D23" s="408"/>
      <c r="E23" s="403" t="s">
        <v>24</v>
      </c>
      <c r="F23" s="394" t="s">
        <v>132</v>
      </c>
      <c r="G23" s="394" t="s">
        <v>131</v>
      </c>
      <c r="H23" s="394" t="s">
        <v>130</v>
      </c>
      <c r="I23" s="396" t="s">
        <v>442</v>
      </c>
      <c r="J23" s="396" t="s">
        <v>443</v>
      </c>
      <c r="K23" s="396" t="s">
        <v>444</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5"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4" t="s">
        <v>14</v>
      </c>
      <c r="AG24" s="174" t="s">
        <v>13</v>
      </c>
      <c r="AH24" s="175" t="s">
        <v>3</v>
      </c>
      <c r="AI24" s="175" t="s">
        <v>12</v>
      </c>
      <c r="AJ24" s="399"/>
      <c r="AK24" s="399"/>
      <c r="AL24" s="399"/>
      <c r="AM24" s="399"/>
      <c r="AN24" s="399"/>
      <c r="AO24" s="399"/>
      <c r="AP24" s="399"/>
      <c r="AQ24" s="417"/>
      <c r="AR24" s="393"/>
      <c r="AS24" s="393"/>
      <c r="AT24" s="393"/>
      <c r="AU24" s="393"/>
      <c r="AV24" s="40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90" x14ac:dyDescent="0.2">
      <c r="A26" s="234" t="s">
        <v>629</v>
      </c>
      <c r="B26" s="235" t="s">
        <v>630</v>
      </c>
      <c r="C26" s="236" t="s">
        <v>631</v>
      </c>
      <c r="D26" s="242">
        <v>45627</v>
      </c>
      <c r="E26" s="237" t="s">
        <v>386</v>
      </c>
      <c r="F26" s="237" t="s">
        <v>386</v>
      </c>
      <c r="G26" s="237" t="s">
        <v>386</v>
      </c>
      <c r="H26" s="237" t="s">
        <v>386</v>
      </c>
      <c r="I26" s="237" t="s">
        <v>386</v>
      </c>
      <c r="J26" s="237" t="s">
        <v>386</v>
      </c>
      <c r="K26" s="237" t="s">
        <v>386</v>
      </c>
      <c r="L26" s="237" t="s">
        <v>386</v>
      </c>
      <c r="M26" s="236" t="s">
        <v>632</v>
      </c>
      <c r="N26" s="238" t="s">
        <v>633</v>
      </c>
      <c r="O26" s="235" t="s">
        <v>634</v>
      </c>
      <c r="P26" s="239">
        <v>20955</v>
      </c>
      <c r="Q26" s="236" t="s">
        <v>635</v>
      </c>
      <c r="R26" s="239">
        <v>20955</v>
      </c>
      <c r="S26" s="236" t="s">
        <v>636</v>
      </c>
      <c r="T26" s="236" t="s">
        <v>637</v>
      </c>
      <c r="U26" s="236">
        <v>3</v>
      </c>
      <c r="V26" s="236">
        <v>3</v>
      </c>
      <c r="W26" s="236" t="s">
        <v>638</v>
      </c>
      <c r="X26" s="239">
        <v>20955</v>
      </c>
      <c r="Y26" s="240"/>
      <c r="Z26" s="236">
        <v>1</v>
      </c>
      <c r="AA26" s="239">
        <v>20537</v>
      </c>
      <c r="AB26" s="239">
        <v>20537</v>
      </c>
      <c r="AC26" s="236" t="s">
        <v>638</v>
      </c>
      <c r="AD26" s="239">
        <v>24644</v>
      </c>
      <c r="AE26" s="239">
        <v>24644</v>
      </c>
      <c r="AF26" s="241" t="s">
        <v>639</v>
      </c>
      <c r="AG26" s="236" t="s">
        <v>640</v>
      </c>
      <c r="AH26" s="236" t="s">
        <v>641</v>
      </c>
      <c r="AI26" s="236" t="s">
        <v>641</v>
      </c>
      <c r="AJ26" s="236" t="s">
        <v>642</v>
      </c>
      <c r="AK26" s="236" t="s">
        <v>643</v>
      </c>
      <c r="AL26" s="240"/>
      <c r="AM26" s="240"/>
      <c r="AN26" s="242"/>
      <c r="AO26" s="240"/>
      <c r="AP26" s="236" t="s">
        <v>644</v>
      </c>
      <c r="AQ26" s="236" t="s">
        <v>645</v>
      </c>
      <c r="AR26" s="236" t="s">
        <v>644</v>
      </c>
      <c r="AS26" s="236" t="s">
        <v>646</v>
      </c>
      <c r="AT26" s="236" t="s">
        <v>647</v>
      </c>
      <c r="AU26" s="240"/>
      <c r="AV26" s="236" t="s">
        <v>648</v>
      </c>
    </row>
    <row r="27" spans="1:48"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36" t="s">
        <v>649</v>
      </c>
      <c r="X27" s="239">
        <v>20955</v>
      </c>
      <c r="Y27" s="243"/>
      <c r="Z27" s="236"/>
      <c r="AA27" s="239">
        <v>20955</v>
      </c>
      <c r="AB27" s="239"/>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36" t="s">
        <v>650</v>
      </c>
      <c r="X28" s="239">
        <v>20950</v>
      </c>
      <c r="Y28" s="243"/>
      <c r="Z28" s="236"/>
      <c r="AA28" s="239">
        <v>20950</v>
      </c>
      <c r="AB28" s="239"/>
      <c r="AC28" s="243"/>
      <c r="AD28" s="243"/>
      <c r="AE28" s="243"/>
      <c r="AF28" s="243"/>
      <c r="AG28" s="243"/>
      <c r="AH28" s="243"/>
      <c r="AI28" s="243"/>
      <c r="AJ28" s="243"/>
      <c r="AK28" s="243"/>
      <c r="AL28" s="243"/>
      <c r="AM28" s="243"/>
      <c r="AN28" s="243"/>
      <c r="AO28" s="243"/>
      <c r="AP28" s="243"/>
      <c r="AQ28" s="243"/>
      <c r="AR28" s="243"/>
      <c r="AS28" s="243"/>
      <c r="AT28" s="243"/>
      <c r="AU28" s="243"/>
      <c r="AV28" s="243"/>
    </row>
    <row r="29" spans="1:48" ht="75" x14ac:dyDescent="0.25">
      <c r="A29" s="241" t="s">
        <v>651</v>
      </c>
      <c r="B29" s="235" t="s">
        <v>652</v>
      </c>
      <c r="C29" s="235" t="s">
        <v>653</v>
      </c>
      <c r="D29" s="244">
        <v>45627</v>
      </c>
      <c r="E29" s="245">
        <v>1</v>
      </c>
      <c r="F29" s="237" t="s">
        <v>386</v>
      </c>
      <c r="G29" s="237" t="s">
        <v>386</v>
      </c>
      <c r="H29" s="237" t="s">
        <v>386</v>
      </c>
      <c r="I29" s="237" t="s">
        <v>386</v>
      </c>
      <c r="J29" s="237" t="s">
        <v>386</v>
      </c>
      <c r="K29" s="237" t="s">
        <v>386</v>
      </c>
      <c r="L29" s="237" t="s">
        <v>386</v>
      </c>
      <c r="M29" s="240" t="s">
        <v>654</v>
      </c>
      <c r="N29" s="236" t="s">
        <v>655</v>
      </c>
      <c r="O29" s="235" t="s">
        <v>634</v>
      </c>
      <c r="P29" s="239">
        <v>553500</v>
      </c>
      <c r="Q29" s="236" t="s">
        <v>656</v>
      </c>
      <c r="R29" s="239">
        <v>553500</v>
      </c>
      <c r="S29" s="236" t="s">
        <v>636</v>
      </c>
      <c r="T29" s="236" t="s">
        <v>657</v>
      </c>
      <c r="U29" s="236">
        <v>8</v>
      </c>
      <c r="V29" s="236">
        <v>8</v>
      </c>
      <c r="W29" s="236" t="s">
        <v>658</v>
      </c>
      <c r="X29" s="239">
        <v>553500</v>
      </c>
      <c r="Y29" s="236"/>
      <c r="Z29" s="236">
        <v>1</v>
      </c>
      <c r="AA29" s="239">
        <v>470475</v>
      </c>
      <c r="AB29" s="239">
        <v>470475</v>
      </c>
      <c r="AC29" s="236" t="s">
        <v>658</v>
      </c>
      <c r="AD29" s="239">
        <v>564570</v>
      </c>
      <c r="AE29" s="239">
        <v>525050</v>
      </c>
      <c r="AF29" s="241" t="s">
        <v>659</v>
      </c>
      <c r="AG29" s="236" t="s">
        <v>640</v>
      </c>
      <c r="AH29" s="236" t="s">
        <v>660</v>
      </c>
      <c r="AI29" s="236" t="s">
        <v>661</v>
      </c>
      <c r="AJ29" s="236" t="s">
        <v>662</v>
      </c>
      <c r="AK29" s="236" t="s">
        <v>663</v>
      </c>
      <c r="AL29" s="245"/>
      <c r="AM29" s="245"/>
      <c r="AN29" s="245"/>
      <c r="AO29" s="245"/>
      <c r="AP29" s="236" t="s">
        <v>664</v>
      </c>
      <c r="AQ29" s="236" t="s">
        <v>665</v>
      </c>
      <c r="AR29" s="236" t="s">
        <v>666</v>
      </c>
      <c r="AS29" s="236" t="s">
        <v>667</v>
      </c>
      <c r="AT29" s="236" t="s">
        <v>668</v>
      </c>
      <c r="AU29" s="245"/>
      <c r="AV29" s="246" t="s">
        <v>669</v>
      </c>
    </row>
    <row r="30" spans="1:48" ht="30"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36" t="s">
        <v>670</v>
      </c>
      <c r="X30" s="239">
        <v>325866</v>
      </c>
      <c r="Y30" s="236" t="s">
        <v>670</v>
      </c>
      <c r="Z30" s="236"/>
      <c r="AA30" s="239"/>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8"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36" t="s">
        <v>671</v>
      </c>
      <c r="X31" s="239">
        <v>553470</v>
      </c>
      <c r="Y31" s="236"/>
      <c r="Z31" s="236"/>
      <c r="AA31" s="239">
        <v>483065</v>
      </c>
      <c r="AB31" s="245"/>
      <c r="AC31" s="245"/>
      <c r="AD31" s="245"/>
      <c r="AE31" s="245"/>
      <c r="AF31" s="245"/>
      <c r="AG31" s="245"/>
      <c r="AH31" s="245"/>
      <c r="AI31" s="245"/>
      <c r="AJ31" s="245"/>
      <c r="AK31" s="245"/>
      <c r="AL31" s="245"/>
      <c r="AM31" s="245"/>
      <c r="AN31" s="245"/>
      <c r="AO31" s="245"/>
      <c r="AP31" s="245"/>
      <c r="AQ31" s="245"/>
      <c r="AR31" s="245"/>
      <c r="AS31" s="245"/>
      <c r="AT31" s="245"/>
      <c r="AU31" s="245"/>
      <c r="AV31" s="245"/>
    </row>
    <row r="32" spans="1:48" ht="75"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36" t="s">
        <v>672</v>
      </c>
      <c r="X32" s="239">
        <v>541667</v>
      </c>
      <c r="Y32" s="236" t="s">
        <v>672</v>
      </c>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row>
    <row r="33" spans="1:48" ht="45"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36" t="s">
        <v>673</v>
      </c>
      <c r="X33" s="239">
        <v>553500</v>
      </c>
      <c r="Y33" s="236" t="s">
        <v>673</v>
      </c>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row>
    <row r="34" spans="1:48" ht="30" x14ac:dyDescent="0.25">
      <c r="A34" s="245"/>
      <c r="B34" s="245"/>
      <c r="C34" s="245"/>
      <c r="D34" s="245"/>
      <c r="E34" s="245"/>
      <c r="F34" s="245"/>
      <c r="G34" s="245"/>
      <c r="H34" s="245"/>
      <c r="I34" s="245"/>
      <c r="J34" s="245"/>
      <c r="K34" s="245"/>
      <c r="L34" s="245"/>
      <c r="M34" s="245"/>
      <c r="N34" s="245"/>
      <c r="O34" s="245"/>
      <c r="P34" s="245"/>
      <c r="Q34" s="245"/>
      <c r="R34" s="245"/>
      <c r="S34" s="245"/>
      <c r="T34" s="245"/>
      <c r="U34" s="245"/>
      <c r="V34" s="245"/>
      <c r="W34" s="236" t="s">
        <v>674</v>
      </c>
      <c r="X34" s="239">
        <v>553500</v>
      </c>
      <c r="Y34" s="236" t="s">
        <v>674</v>
      </c>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row>
    <row r="35" spans="1:48" ht="30" x14ac:dyDescent="0.25">
      <c r="A35" s="245"/>
      <c r="B35" s="245"/>
      <c r="C35" s="245"/>
      <c r="D35" s="245"/>
      <c r="E35" s="245"/>
      <c r="F35" s="245"/>
      <c r="G35" s="245"/>
      <c r="H35" s="245"/>
      <c r="I35" s="245"/>
      <c r="J35" s="245"/>
      <c r="K35" s="245"/>
      <c r="L35" s="245"/>
      <c r="M35" s="245"/>
      <c r="N35" s="245"/>
      <c r="O35" s="245"/>
      <c r="P35" s="245"/>
      <c r="Q35" s="245"/>
      <c r="R35" s="245"/>
      <c r="S35" s="245"/>
      <c r="T35" s="245"/>
      <c r="U35" s="245"/>
      <c r="V35" s="245"/>
      <c r="W35" s="236" t="s">
        <v>675</v>
      </c>
      <c r="X35" s="239">
        <v>553500</v>
      </c>
      <c r="Y35" s="236" t="s">
        <v>675</v>
      </c>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row>
    <row r="36" spans="1:48" ht="75" x14ac:dyDescent="0.25">
      <c r="A36" s="245"/>
      <c r="B36" s="245"/>
      <c r="C36" s="245"/>
      <c r="D36" s="245"/>
      <c r="E36" s="245"/>
      <c r="F36" s="245"/>
      <c r="G36" s="245"/>
      <c r="H36" s="245"/>
      <c r="I36" s="245"/>
      <c r="J36" s="245"/>
      <c r="K36" s="245"/>
      <c r="L36" s="245"/>
      <c r="M36" s="245"/>
      <c r="N36" s="245"/>
      <c r="O36" s="245"/>
      <c r="P36" s="245"/>
      <c r="Q36" s="245"/>
      <c r="R36" s="245"/>
      <c r="S36" s="245"/>
      <c r="T36" s="245"/>
      <c r="U36" s="245"/>
      <c r="V36" s="245"/>
      <c r="W36" s="236" t="s">
        <v>676</v>
      </c>
      <c r="X36" s="239">
        <v>552000</v>
      </c>
      <c r="Y36" s="236" t="s">
        <v>676</v>
      </c>
      <c r="Z36" s="245"/>
      <c r="AA36" s="245"/>
      <c r="AB36" s="245"/>
      <c r="AC36" s="245"/>
      <c r="AD36" s="245"/>
      <c r="AE36" s="245"/>
      <c r="AF36" s="245"/>
      <c r="AG36" s="245"/>
      <c r="AH36" s="245"/>
      <c r="AI36" s="245"/>
      <c r="AJ36" s="245"/>
      <c r="AK36" s="245"/>
      <c r="AL36" s="245"/>
      <c r="AM36" s="245"/>
      <c r="AN36" s="245"/>
      <c r="AO36" s="245"/>
      <c r="AP36" s="245"/>
      <c r="AQ36" s="245"/>
      <c r="AR36" s="245"/>
      <c r="AS36" s="245"/>
      <c r="AT36" s="245"/>
      <c r="AU36" s="245"/>
      <c r="AV36" s="245"/>
    </row>
    <row r="37" spans="1:48" ht="75" x14ac:dyDescent="0.25">
      <c r="A37" s="247" t="s">
        <v>677</v>
      </c>
      <c r="B37" s="235" t="s">
        <v>652</v>
      </c>
      <c r="C37" s="235" t="s">
        <v>653</v>
      </c>
      <c r="D37" s="244">
        <v>45627</v>
      </c>
      <c r="E37" s="245">
        <v>1</v>
      </c>
      <c r="F37" s="237" t="s">
        <v>386</v>
      </c>
      <c r="G37" s="237" t="s">
        <v>386</v>
      </c>
      <c r="H37" s="237" t="s">
        <v>386</v>
      </c>
      <c r="I37" s="237" t="s">
        <v>386</v>
      </c>
      <c r="J37" s="237" t="s">
        <v>386</v>
      </c>
      <c r="K37" s="237" t="s">
        <v>386</v>
      </c>
      <c r="L37" s="237" t="s">
        <v>386</v>
      </c>
      <c r="M37" s="245" t="s">
        <v>678</v>
      </c>
      <c r="N37" s="238" t="s">
        <v>679</v>
      </c>
      <c r="O37" s="235" t="s">
        <v>634</v>
      </c>
      <c r="P37" s="239">
        <v>42869</v>
      </c>
      <c r="Q37" s="236" t="s">
        <v>635</v>
      </c>
      <c r="R37" s="239">
        <v>42869</v>
      </c>
      <c r="S37" s="236" t="s">
        <v>636</v>
      </c>
      <c r="T37" s="236" t="s">
        <v>680</v>
      </c>
      <c r="U37" s="236">
        <v>1</v>
      </c>
      <c r="V37" s="236">
        <v>1</v>
      </c>
      <c r="W37" s="236" t="s">
        <v>638</v>
      </c>
      <c r="X37" s="239">
        <v>42869</v>
      </c>
      <c r="Y37" s="243"/>
      <c r="Z37" s="236">
        <v>1</v>
      </c>
      <c r="AA37" s="239">
        <v>42869</v>
      </c>
      <c r="AB37" s="239">
        <v>42869</v>
      </c>
      <c r="AC37" s="236" t="s">
        <v>638</v>
      </c>
      <c r="AD37" s="239">
        <v>51443</v>
      </c>
      <c r="AE37" s="239">
        <v>51443</v>
      </c>
      <c r="AF37" s="241" t="s">
        <v>681</v>
      </c>
      <c r="AG37" s="236" t="s">
        <v>640</v>
      </c>
      <c r="AH37" s="236" t="s">
        <v>682</v>
      </c>
      <c r="AI37" s="236" t="s">
        <v>683</v>
      </c>
      <c r="AJ37" s="236" t="s">
        <v>684</v>
      </c>
      <c r="AK37" s="236" t="s">
        <v>685</v>
      </c>
      <c r="AL37" s="236" t="s">
        <v>686</v>
      </c>
      <c r="AM37" s="236" t="s">
        <v>687</v>
      </c>
      <c r="AN37" s="236" t="s">
        <v>685</v>
      </c>
      <c r="AO37" s="241" t="s">
        <v>688</v>
      </c>
      <c r="AP37" s="236" t="s">
        <v>689</v>
      </c>
      <c r="AQ37" s="236" t="s">
        <v>690</v>
      </c>
      <c r="AR37" s="236" t="s">
        <v>689</v>
      </c>
      <c r="AS37" s="236" t="s">
        <v>690</v>
      </c>
      <c r="AT37" s="236" t="s">
        <v>691</v>
      </c>
      <c r="AU37" s="243"/>
      <c r="AV37" s="243"/>
    </row>
    <row r="38" spans="1:48" s="19" customFormat="1" ht="11.25" x14ac:dyDescent="0.2">
      <c r="A38" s="22"/>
      <c r="B38" s="20"/>
      <c r="C38" s="20"/>
      <c r="D38" s="22"/>
      <c r="E38" s="22"/>
      <c r="F38" s="22"/>
      <c r="G38" s="22"/>
      <c r="H38" s="22"/>
      <c r="I38" s="22"/>
      <c r="J38" s="22"/>
      <c r="K38" s="22"/>
      <c r="L38" s="22"/>
      <c r="M38" s="20"/>
      <c r="N38" s="20"/>
      <c r="O38" s="20"/>
      <c r="P38" s="23"/>
      <c r="Q38" s="20"/>
      <c r="R38" s="23"/>
      <c r="S38" s="20"/>
      <c r="T38" s="20"/>
      <c r="U38" s="22"/>
      <c r="V38" s="22"/>
      <c r="W38" s="20"/>
      <c r="X38" s="23"/>
      <c r="Y38" s="20"/>
      <c r="Z38" s="21"/>
      <c r="AA38" s="23"/>
      <c r="AB38" s="23"/>
      <c r="AC38" s="23"/>
      <c r="AD38" s="23"/>
      <c r="AE38" s="23"/>
      <c r="AF38" s="22"/>
      <c r="AG38" s="20"/>
      <c r="AH38" s="21"/>
      <c r="AI38" s="21"/>
      <c r="AJ38" s="21"/>
      <c r="AK38" s="21"/>
      <c r="AL38" s="20"/>
      <c r="AM38" s="20"/>
      <c r="AN38" s="21"/>
      <c r="AO38" s="20"/>
      <c r="AP38" s="21"/>
      <c r="AQ38" s="21"/>
      <c r="AR38" s="21"/>
      <c r="AS38" s="21"/>
      <c r="AT38" s="21"/>
      <c r="AU38" s="20"/>
      <c r="AV38"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9 AF37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60" zoomScaleNormal="90" workbookViewId="0">
      <selection activeCell="B26" sqref="B2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70</v>
      </c>
    </row>
    <row r="2" spans="1:8" ht="18.75" x14ac:dyDescent="0.3">
      <c r="B2" s="14" t="s">
        <v>11</v>
      </c>
    </row>
    <row r="3" spans="1:8" ht="18.75" x14ac:dyDescent="0.3">
      <c r="B3" s="14" t="s">
        <v>540</v>
      </c>
    </row>
    <row r="4" spans="1:8" x14ac:dyDescent="0.25">
      <c r="B4" s="46"/>
    </row>
    <row r="5" spans="1:8" ht="18.75" x14ac:dyDescent="0.3">
      <c r="A5" s="423" t="str">
        <f>'1. паспорт местоположение'!A5:C5</f>
        <v>Год раскрытия информации: 2025 год</v>
      </c>
      <c r="B5" s="423"/>
      <c r="C5" s="71"/>
      <c r="D5" s="71"/>
      <c r="E5" s="71"/>
      <c r="F5" s="71"/>
      <c r="G5" s="71"/>
      <c r="H5" s="71"/>
    </row>
    <row r="6" spans="1:8" ht="18.75" x14ac:dyDescent="0.3">
      <c r="A6" s="179"/>
      <c r="B6" s="179"/>
      <c r="C6" s="179"/>
      <c r="D6" s="179"/>
      <c r="E6" s="179"/>
      <c r="F6" s="179"/>
      <c r="G6" s="179"/>
      <c r="H6" s="179"/>
    </row>
    <row r="7" spans="1:8" ht="18.75" x14ac:dyDescent="0.25">
      <c r="A7" s="259" t="s">
        <v>10</v>
      </c>
      <c r="B7" s="259"/>
      <c r="C7" s="178"/>
      <c r="D7" s="178"/>
      <c r="E7" s="178"/>
      <c r="F7" s="178"/>
      <c r="G7" s="178"/>
      <c r="H7" s="178"/>
    </row>
    <row r="8" spans="1:8" ht="18.75" x14ac:dyDescent="0.25">
      <c r="A8" s="178"/>
      <c r="B8" s="178"/>
      <c r="C8" s="178"/>
      <c r="D8" s="178"/>
      <c r="E8" s="178"/>
      <c r="F8" s="178"/>
      <c r="G8" s="178"/>
      <c r="H8" s="178"/>
    </row>
    <row r="9" spans="1:8" ht="18.75" x14ac:dyDescent="0.25">
      <c r="A9" s="258" t="str">
        <f>'1. паспорт местоположение'!A9:C9</f>
        <v>АО "Россети Тюмень"</v>
      </c>
      <c r="B9" s="258"/>
      <c r="C9" s="176"/>
      <c r="D9" s="176"/>
      <c r="E9" s="176"/>
      <c r="F9" s="176"/>
      <c r="G9" s="176"/>
      <c r="H9" s="176"/>
    </row>
    <row r="10" spans="1:8" x14ac:dyDescent="0.25">
      <c r="A10" s="256" t="s">
        <v>9</v>
      </c>
      <c r="B10" s="256"/>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8" t="str">
        <f>'1. паспорт местоположение'!A12:C12</f>
        <v>O_TP3300.PS.0138</v>
      </c>
      <c r="B12" s="258"/>
      <c r="C12" s="176"/>
      <c r="D12" s="176"/>
      <c r="E12" s="176"/>
      <c r="F12" s="176"/>
      <c r="G12" s="176"/>
      <c r="H12" s="176"/>
    </row>
    <row r="13" spans="1:8" x14ac:dyDescent="0.25">
      <c r="A13" s="256" t="s">
        <v>8</v>
      </c>
      <c r="B13" s="256"/>
      <c r="C13" s="177"/>
      <c r="D13" s="177"/>
      <c r="E13" s="177"/>
      <c r="F13" s="177"/>
      <c r="G13" s="177"/>
      <c r="H13" s="177"/>
    </row>
    <row r="14" spans="1:8" ht="18.75" x14ac:dyDescent="0.25">
      <c r="A14" s="10"/>
      <c r="B14" s="10"/>
      <c r="C14" s="10"/>
      <c r="D14" s="10"/>
      <c r="E14" s="10"/>
      <c r="F14" s="10"/>
      <c r="G14" s="10"/>
      <c r="H14" s="10"/>
    </row>
    <row r="15" spans="1:8" ht="54" customHeight="1" x14ac:dyDescent="0.25">
      <c r="A15" s="257" t="str">
        <f>'1. паспорт местоположение'!A15:C15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c r="B15" s="257"/>
      <c r="C15" s="176"/>
      <c r="D15" s="176"/>
      <c r="E15" s="176"/>
      <c r="F15" s="176"/>
      <c r="G15" s="176"/>
      <c r="H15" s="176"/>
    </row>
    <row r="16" spans="1:8" x14ac:dyDescent="0.25">
      <c r="A16" s="256" t="s">
        <v>7</v>
      </c>
      <c r="B16" s="256"/>
      <c r="C16" s="177"/>
      <c r="D16" s="177"/>
      <c r="E16" s="177"/>
      <c r="F16" s="177"/>
      <c r="G16" s="177"/>
      <c r="H16" s="177"/>
    </row>
    <row r="17" spans="1:2" x14ac:dyDescent="0.25">
      <c r="B17" s="145"/>
    </row>
    <row r="18" spans="1:2" ht="33.75" customHeight="1" x14ac:dyDescent="0.25">
      <c r="A18" s="421" t="s">
        <v>522</v>
      </c>
      <c r="B18" s="422"/>
    </row>
    <row r="19" spans="1:2" x14ac:dyDescent="0.25">
      <c r="B19" s="46"/>
    </row>
    <row r="20" spans="1:2" ht="16.5" thickBot="1" x14ac:dyDescent="0.3">
      <c r="B20" s="146"/>
    </row>
    <row r="21" spans="1:2" ht="78.75" customHeight="1" thickBot="1" x14ac:dyDescent="0.3">
      <c r="A21" s="220" t="s">
        <v>393</v>
      </c>
      <c r="B21" s="221" t="str">
        <f>A15</f>
        <v>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v>
      </c>
    </row>
    <row r="22" spans="1:2" ht="16.5" customHeight="1" thickBot="1" x14ac:dyDescent="0.3">
      <c r="A22" s="147" t="s">
        <v>394</v>
      </c>
      <c r="B22" s="148" t="str">
        <f>'1. паспорт местоположение'!C27</f>
        <v>г. Тюмень</v>
      </c>
    </row>
    <row r="23" spans="1:2" ht="16.5" thickBot="1" x14ac:dyDescent="0.3">
      <c r="A23" s="147" t="s">
        <v>360</v>
      </c>
      <c r="B23" s="149" t="s">
        <v>585</v>
      </c>
    </row>
    <row r="24" spans="1:2" ht="16.5" thickBot="1" x14ac:dyDescent="0.3">
      <c r="A24" s="147" t="s">
        <v>395</v>
      </c>
      <c r="B24" s="149" t="s">
        <v>594</v>
      </c>
    </row>
    <row r="25" spans="1:2" ht="16.5" thickBot="1" x14ac:dyDescent="0.3">
      <c r="A25" s="150" t="s">
        <v>396</v>
      </c>
      <c r="B25" s="148">
        <v>2026</v>
      </c>
    </row>
    <row r="26" spans="1:2" ht="16.5" thickBot="1" x14ac:dyDescent="0.3">
      <c r="A26" s="151" t="s">
        <v>397</v>
      </c>
      <c r="B26" s="152" t="s">
        <v>597</v>
      </c>
    </row>
    <row r="27" spans="1:2" ht="29.25" thickBot="1" x14ac:dyDescent="0.3">
      <c r="A27" s="159" t="s">
        <v>581</v>
      </c>
      <c r="B27" s="209">
        <v>385.58989588353256</v>
      </c>
    </row>
    <row r="28" spans="1:2" ht="16.5" thickBot="1" x14ac:dyDescent="0.3">
      <c r="A28" s="154" t="s">
        <v>398</v>
      </c>
      <c r="B28" s="154" t="s">
        <v>582</v>
      </c>
    </row>
    <row r="29" spans="1:2" ht="29.25" thickBot="1" x14ac:dyDescent="0.3">
      <c r="A29" s="160" t="s">
        <v>399</v>
      </c>
      <c r="B29" s="154"/>
    </row>
    <row r="30" spans="1:2" ht="29.25" thickBot="1" x14ac:dyDescent="0.3">
      <c r="A30" s="160" t="s">
        <v>400</v>
      </c>
      <c r="B30" s="154"/>
    </row>
    <row r="31" spans="1:2" ht="16.5" thickBot="1" x14ac:dyDescent="0.3">
      <c r="A31" s="154" t="s">
        <v>401</v>
      </c>
      <c r="B31" s="154"/>
    </row>
    <row r="32" spans="1:2" ht="29.25" thickBot="1" x14ac:dyDescent="0.3">
      <c r="A32" s="160" t="s">
        <v>402</v>
      </c>
      <c r="B32" s="154"/>
    </row>
    <row r="33" spans="1:2" ht="16.5" thickBot="1" x14ac:dyDescent="0.3">
      <c r="A33" s="154" t="s">
        <v>403</v>
      </c>
      <c r="B33" s="154"/>
    </row>
    <row r="34" spans="1:2" ht="16.5" thickBot="1" x14ac:dyDescent="0.3">
      <c r="A34" s="154" t="s">
        <v>404</v>
      </c>
      <c r="B34" s="154"/>
    </row>
    <row r="35" spans="1:2" ht="16.5" thickBot="1" x14ac:dyDescent="0.3">
      <c r="A35" s="154" t="s">
        <v>405</v>
      </c>
      <c r="B35" s="154"/>
    </row>
    <row r="36" spans="1:2" ht="16.5" thickBot="1" x14ac:dyDescent="0.3">
      <c r="A36" s="154" t="s">
        <v>406</v>
      </c>
      <c r="B36" s="154"/>
    </row>
    <row r="37" spans="1:2" ht="29.25" thickBot="1" x14ac:dyDescent="0.3">
      <c r="A37" s="160" t="s">
        <v>407</v>
      </c>
      <c r="B37" s="154"/>
    </row>
    <row r="38" spans="1:2" ht="30.75" thickBot="1" x14ac:dyDescent="0.3">
      <c r="A38" s="154" t="s">
        <v>403</v>
      </c>
      <c r="B38" s="154"/>
    </row>
    <row r="39" spans="1:2" ht="16.5" thickBot="1" x14ac:dyDescent="0.3">
      <c r="A39" s="154" t="s">
        <v>404</v>
      </c>
      <c r="B39" s="154"/>
    </row>
    <row r="40" spans="1:2" ht="16.5" thickBot="1" x14ac:dyDescent="0.3">
      <c r="A40" s="154" t="s">
        <v>405</v>
      </c>
      <c r="B40" s="154"/>
    </row>
    <row r="41" spans="1:2" ht="16.5" thickBot="1" x14ac:dyDescent="0.3">
      <c r="A41" s="154" t="s">
        <v>406</v>
      </c>
      <c r="B41" s="154"/>
    </row>
    <row r="42" spans="1:2" ht="29.25" thickBot="1" x14ac:dyDescent="0.3">
      <c r="A42" s="160" t="s">
        <v>408</v>
      </c>
      <c r="B42" s="154"/>
    </row>
    <row r="43" spans="1:2" ht="30.75" thickBot="1" x14ac:dyDescent="0.3">
      <c r="A43" s="154" t="s">
        <v>403</v>
      </c>
      <c r="B43" s="154"/>
    </row>
    <row r="44" spans="1:2" ht="16.5" thickBot="1" x14ac:dyDescent="0.3">
      <c r="A44" s="154" t="s">
        <v>404</v>
      </c>
      <c r="B44" s="154"/>
    </row>
    <row r="45" spans="1:2" ht="16.5" thickBot="1" x14ac:dyDescent="0.3">
      <c r="A45" s="154" t="s">
        <v>405</v>
      </c>
      <c r="B45" s="154"/>
    </row>
    <row r="46" spans="1:2" ht="16.5" thickBot="1" x14ac:dyDescent="0.3">
      <c r="A46" s="154" t="s">
        <v>406</v>
      </c>
      <c r="B46" s="154"/>
    </row>
    <row r="47" spans="1:2" ht="29.25" thickBot="1" x14ac:dyDescent="0.3">
      <c r="A47" s="153" t="s">
        <v>409</v>
      </c>
      <c r="B47" s="161"/>
    </row>
    <row r="48" spans="1:2" ht="16.5" thickBot="1" x14ac:dyDescent="0.3">
      <c r="A48" s="155" t="s">
        <v>401</v>
      </c>
      <c r="B48" s="161"/>
    </row>
    <row r="49" spans="1:2" ht="16.5" thickBot="1" x14ac:dyDescent="0.3">
      <c r="A49" s="155" t="s">
        <v>410</v>
      </c>
      <c r="B49" s="161"/>
    </row>
    <row r="50" spans="1:2" ht="16.5" thickBot="1" x14ac:dyDescent="0.3">
      <c r="A50" s="155" t="s">
        <v>411</v>
      </c>
      <c r="B50" s="161"/>
    </row>
    <row r="51" spans="1:2" ht="16.5" thickBot="1" x14ac:dyDescent="0.3">
      <c r="A51" s="155" t="s">
        <v>412</v>
      </c>
      <c r="B51" s="161"/>
    </row>
    <row r="52" spans="1:2" ht="16.5" thickBot="1" x14ac:dyDescent="0.3">
      <c r="A52" s="150" t="s">
        <v>413</v>
      </c>
      <c r="B52" s="162"/>
    </row>
    <row r="53" spans="1:2" ht="16.5" thickBot="1" x14ac:dyDescent="0.3">
      <c r="A53" s="150" t="s">
        <v>414</v>
      </c>
      <c r="B53" s="162"/>
    </row>
    <row r="54" spans="1:2" ht="16.5" thickBot="1" x14ac:dyDescent="0.3">
      <c r="A54" s="150" t="s">
        <v>415</v>
      </c>
      <c r="B54" s="162"/>
    </row>
    <row r="55" spans="1:2" ht="16.5" thickBot="1" x14ac:dyDescent="0.3">
      <c r="A55" s="151" t="s">
        <v>416</v>
      </c>
      <c r="B55" s="152"/>
    </row>
    <row r="56" spans="1:2" x14ac:dyDescent="0.25">
      <c r="A56" s="153" t="s">
        <v>417</v>
      </c>
      <c r="B56" s="418" t="s">
        <v>541</v>
      </c>
    </row>
    <row r="57" spans="1:2" x14ac:dyDescent="0.25">
      <c r="A57" s="157" t="s">
        <v>418</v>
      </c>
      <c r="B57" s="419"/>
    </row>
    <row r="58" spans="1:2" x14ac:dyDescent="0.25">
      <c r="A58" s="157" t="s">
        <v>419</v>
      </c>
      <c r="B58" s="419"/>
    </row>
    <row r="59" spans="1:2" x14ac:dyDescent="0.25">
      <c r="A59" s="157" t="s">
        <v>420</v>
      </c>
      <c r="B59" s="419"/>
    </row>
    <row r="60" spans="1:2" x14ac:dyDescent="0.25">
      <c r="A60" s="157" t="s">
        <v>421</v>
      </c>
      <c r="B60" s="419"/>
    </row>
    <row r="61" spans="1:2" ht="16.5" thickBot="1" x14ac:dyDescent="0.3">
      <c r="A61" s="158" t="s">
        <v>422</v>
      </c>
      <c r="B61" s="420"/>
    </row>
    <row r="62" spans="1:2" ht="30.75" thickBot="1" x14ac:dyDescent="0.3">
      <c r="A62" s="155" t="s">
        <v>423</v>
      </c>
      <c r="B62" s="156"/>
    </row>
    <row r="63" spans="1:2" ht="29.25" thickBot="1" x14ac:dyDescent="0.3">
      <c r="A63" s="150" t="s">
        <v>424</v>
      </c>
      <c r="B63" s="156" t="s">
        <v>692</v>
      </c>
    </row>
    <row r="64" spans="1:2" ht="16.5" thickBot="1" x14ac:dyDescent="0.3">
      <c r="A64" s="155" t="s">
        <v>401</v>
      </c>
      <c r="B64" s="163"/>
    </row>
    <row r="65" spans="1:2" ht="16.5" thickBot="1" x14ac:dyDescent="0.3">
      <c r="A65" s="155" t="s">
        <v>425</v>
      </c>
      <c r="B65" s="156"/>
    </row>
    <row r="66" spans="1:2" ht="16.5" thickBot="1" x14ac:dyDescent="0.3">
      <c r="A66" s="155" t="s">
        <v>426</v>
      </c>
      <c r="B66" s="163"/>
    </row>
    <row r="67" spans="1:2" ht="30.75" thickBot="1" x14ac:dyDescent="0.3">
      <c r="A67" s="164" t="s">
        <v>427</v>
      </c>
      <c r="B67" s="180" t="s">
        <v>693</v>
      </c>
    </row>
    <row r="68" spans="1:2" ht="16.5" thickBot="1" x14ac:dyDescent="0.3">
      <c r="A68" s="150" t="s">
        <v>428</v>
      </c>
      <c r="B68" s="162"/>
    </row>
    <row r="69" spans="1:2" ht="16.5" thickBot="1" x14ac:dyDescent="0.3">
      <c r="A69" s="157" t="s">
        <v>429</v>
      </c>
      <c r="B69" s="219">
        <f>'6.1. Паспорт сетевой график'!H43</f>
        <v>46139</v>
      </c>
    </row>
    <row r="70" spans="1:2" ht="16.5" thickBot="1" x14ac:dyDescent="0.3">
      <c r="A70" s="157" t="s">
        <v>430</v>
      </c>
      <c r="B70" s="165"/>
    </row>
    <row r="71" spans="1:2" ht="16.5" thickBot="1" x14ac:dyDescent="0.3">
      <c r="A71" s="157" t="s">
        <v>431</v>
      </c>
      <c r="B71" s="165"/>
    </row>
    <row r="72" spans="1:2" ht="29.25" thickBot="1" x14ac:dyDescent="0.3">
      <c r="A72" s="166" t="s">
        <v>432</v>
      </c>
      <c r="B72" s="163" t="s">
        <v>586</v>
      </c>
    </row>
    <row r="73" spans="1:2" ht="28.5" x14ac:dyDescent="0.25">
      <c r="A73" s="153" t="s">
        <v>433</v>
      </c>
      <c r="B73" s="418" t="s">
        <v>587</v>
      </c>
    </row>
    <row r="74" spans="1:2" x14ac:dyDescent="0.25">
      <c r="A74" s="157" t="s">
        <v>434</v>
      </c>
      <c r="B74" s="419"/>
    </row>
    <row r="75" spans="1:2" x14ac:dyDescent="0.25">
      <c r="A75" s="157" t="s">
        <v>435</v>
      </c>
      <c r="B75" s="419"/>
    </row>
    <row r="76" spans="1:2" x14ac:dyDescent="0.25">
      <c r="A76" s="157" t="s">
        <v>436</v>
      </c>
      <c r="B76" s="419"/>
    </row>
    <row r="77" spans="1:2" x14ac:dyDescent="0.25">
      <c r="A77" s="157" t="s">
        <v>437</v>
      </c>
      <c r="B77" s="419"/>
    </row>
    <row r="78" spans="1:2" ht="16.5" thickBot="1" x14ac:dyDescent="0.3">
      <c r="A78" s="167" t="s">
        <v>438</v>
      </c>
      <c r="B78" s="420"/>
    </row>
    <row r="81" spans="1:2" x14ac:dyDescent="0.25">
      <c r="A81" s="168"/>
      <c r="B81" s="169"/>
    </row>
    <row r="82" spans="1:2" x14ac:dyDescent="0.25">
      <c r="B82" s="170"/>
    </row>
    <row r="83" spans="1:2" x14ac:dyDescent="0.25">
      <c r="B83" s="17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2015-11-30T14:18:17Z</cp:lastPrinted>
  <dcterms:created xsi:type="dcterms:W3CDTF">2015-08-16T15:31:05Z</dcterms:created>
  <dcterms:modified xsi:type="dcterms:W3CDTF">2025-12-10T15:18:36Z</dcterms:modified>
</cp:coreProperties>
</file>