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39\"/>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A8" i="23" l="1"/>
  <c r="A4" i="23"/>
  <c r="B22" i="22" l="1"/>
  <c r="A15" i="22" l="1"/>
  <c r="B21" i="22" s="1"/>
  <c r="A12" i="22"/>
  <c r="A9" i="22"/>
  <c r="A5" i="22"/>
  <c r="A15" i="5"/>
  <c r="A12" i="5"/>
  <c r="A9" i="5"/>
  <c r="A5" i="5"/>
  <c r="A14" i="23"/>
  <c r="A11" i="23"/>
  <c r="B69" i="22" l="1"/>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<sst xmlns="http://schemas.openxmlformats.org/spreadsheetml/2006/main" count="1640" uniqueCount="694">
  <si>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</si>
  <si>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</si>
  <si>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</si>
  <si>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</si>
  <si>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</si>
  <si>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</si>
  <si>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</si>
  <si>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</si>
  <si>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</si>
  <si>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</si>
  <si>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</si>
  <si>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</si>
  <si>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</si>
  <si>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</si>
  <si>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</si>
  <si>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</si>
  <si>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</si>
  <si>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</si>
  <si>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</si>
  <si>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</si>
  <si>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</si>
  <si>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</si>
  <si>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</si>
  <si>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</si>
  <si>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</si>
  <si>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</si>
  <si>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</si>
  <si>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</si>
  <si>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</si>
  <si>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</si>
  <si>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</si>
  <si>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</si>
  <si>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</si>
  <si>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</si>
  <si>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</si>
  <si>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</si>
  <si>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</si>
  <si>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</si>
  <si>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</si>
  <si>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</si>
  <si>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</si>
  <si>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</si>
  <si>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</si>
  <si>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</si>
  <si>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</si>
  <si>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</si>
  <si>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</si>
  <si>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</si>
  <si>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</si>
  <si>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</si>
  <si>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</si>
  <si>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</si>
  <si>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</si>
  <si>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</si>
  <si>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</si>
  <si>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</si>
  <si>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</si>
  <si>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</si>
  <si>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</si>
  <si>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</si>
  <si>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</si>
  <si>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</si>
  <si>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</si>
  <si>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</si>
  <si>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</si>
  <si>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</si>
  <si>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</si>
  <si>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</si>
  <si>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</si>
  <si>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</si>
  <si>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</si>
  <si>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</si>
  <si>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</si>
  <si>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</si>
  <si>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</si>
  <si>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</si>
  <si>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</si>
  <si>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</si>
  <si>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</si>
  <si>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</si>
  <si>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</si>
  <si>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</si>
  <si>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</si>
  <si>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</si>
  <si>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</si>
  <si>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</si>
  <si>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</si>
  <si>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</si>
  <si>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</si>
  <si>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</si>
  <si>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</si>
  <si>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</si>
  <si>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</si>
  <si>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</si>
  <si>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</si>
  <si>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</si>
  <si>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</si>
  <si>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</si>
  <si>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</si>
  <si>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</si>
  <si>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</si>
  <si>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</si>
  <si>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</si>
  <si>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</si>
  <si>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</si>
  <si>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</si>
  <si>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</si>
  <si>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</si>
  <si>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</si>
  <si>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</si>
  <si>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</si>
  <si>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</si>
  <si>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</si>
  <si>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</si>
  <si>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</si>
  <si>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</si>
  <si>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</si>
  <si>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</si>
  <si>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</si>
  <si>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</si>
  <si>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</si>
  <si>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</si>
  <si>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</si>
  <si>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</si>
  <si>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</si>
  <si>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</si>
  <si>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</si>
  <si>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</si>
  <si>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</si>
  <si>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</si>
  <si>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</si>
  <si>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</si>
  <si>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</si>
  <si>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</si>
  <si>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</si>
  <si>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</si>
  <si>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</si>
  <si>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</si>
  <si>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</si>
  <si>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</si>
  <si>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</si>
  <si>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</si>
  <si>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</si>
  <si>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</si>
  <si>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</si>
  <si>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</si>
  <si>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</si>
  <si>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</si>
  <si>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</si>
  <si>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</si>
  <si>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</si>
  <si>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</si>
  <si>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</si>
  <si>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</si>
  <si>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</si>
  <si>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</si>
  <si>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</si>
  <si>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</si>
  <si>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</si>
  <si>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</si>
  <si>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</si>
  <si>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</si>
  <si>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</si>
  <si>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</si>
  <si>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</si>
  <si>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</si>
  <si>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</si>
  <si>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</si>
  <si>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</si>
  <si>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</si>
  <si>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</si>
  <si>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</si>
  <si>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</si>
  <si>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</si>
  <si>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</si>
  <si>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</si>
  <si>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</si>
  <si>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</si>
  <si>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</si>
  <si>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</si>
  <si>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</si>
  <si>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</si>
  <si>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</si>
  <si>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</si>
  <si>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</si>
  <si>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</si>
  <si>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</si>
  <si>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</si>
  <si>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</si>
  <si>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</si>
  <si>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</si>
  <si>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</si>
  <si>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</si>
  <si>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</si>
  <si>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</si>
  <si>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</si>
  <si>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</si>
  <si>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</si>
  <si>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</si>
  <si>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</si>
  <si>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</si>
  <si>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</si>
  <si>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</si>
  <si>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</si>
  <si>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</si>
  <si>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</si>
  <si>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</si>
  <si>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</si>
  <si>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</si>
  <si>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</si>
  <si>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</si>
  <si>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</si>
  <si>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</si>
  <si>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</si>
  <si>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</si>
  <si>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</si>
  <si>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</si>
  <si>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</si>
  <si>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</si>
  <si>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</si>
  <si>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</si>
  <si>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</si>
  <si>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</si>
  <si>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</si>
  <si>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</si>
  <si>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</si>
  <si>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</si>
  <si>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</si>
  <si>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</si>
  <si>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</si>
  <si>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</si>
  <si>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</si>
  <si>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</si>
  <si>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</si>
  <si>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</si>
  <si>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</si>
  <si>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</si>
  <si>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</si>
  <si>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</si>
  <si>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</si>
  <si>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</si>
  <si>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</si>
  <si>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</si>
  <si>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</si>
  <si>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</si>
  <si>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</si>
  <si>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</si>
  <si>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</si>
  <si>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</si>
  <si>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</si>
  <si>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</si>
  <si>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</si>
  <si>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</si>
  <si>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</si>
  <si>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</si>
  <si>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</si>
  <si>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</si>
  <si>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</si>
  <si>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</si>
  <si>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</si>
  <si>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</si>
  <si>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</si>
  <si>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</si>
  <si>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</si>
  <si>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</si>
  <si>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</si>
  <si>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</si>
  <si>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</si>
  <si>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</si>
  <si>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</si>
  <si>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</si>
  <si>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</si>
  <si>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</si>
  <si>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</si>
  <si>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</si>
  <si>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</si>
  <si>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</si>
  <si>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</si>
  <si>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</si>
  <si>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</si>
  <si>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</si>
  <si>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</si>
  <si>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</si>
  <si>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</si>
  <si>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</si>
  <si>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</si>
  <si>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</si>
  <si>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</si>
  <si>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</si>
  <si>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</si>
  <si>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</si>
  <si>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</si>
  <si>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</si>
  <si>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</si>
  <si>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</si>
  <si>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</si>
  <si>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</si>
  <si>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</si>
  <si>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</si>
  <si>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</si>
  <si>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</si>
  <si>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</si>
  <si>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</si>
  <si>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</si>
  <si>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</si>
  <si>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</si>
  <si>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</si>
  <si>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</si>
  <si>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</si>
  <si>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</si>
  <si>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</si>
  <si>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</si>
  <si>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</si>
  <si>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</si>
  <si>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</si>
  <si>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</si>
  <si>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</si>
  <si>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</si>
  <si>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</si>
  <si>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</si>
  <si>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</si>
  <si>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</si>
  <si>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</si>
  <si>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</si>
  <si>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</si>
  <si>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</si>
  <si>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</si>
  <si>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</si>
  <si>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</si>
  <si>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</si>
  <si>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</si>
  <si>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</si>
  <si>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</si>
  <si>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</si>
  <si>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</si>
  <si>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</si>
  <si>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</si>
  <si>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</si>
  <si>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</si>
  <si>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</si>
  <si>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</si>
  <si>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</si>
  <si>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</si>
  <si>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</si>
  <si>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</si>
  <si>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</si>
  <si>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</si>
  <si>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</si>
  <si>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</si>
  <si>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</si>
  <si>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</si>
  <si>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</si>
  <si>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</si>
  <si>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</si>
  <si>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</si>
  <si>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</si>
  <si>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</si>
  <si>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</si>
  <si>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</si>
  <si>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</si>
  <si>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</si>
  <si>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</si>
  <si>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</si>
  <si>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</si>
  <si>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</si>
  <si>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</si>
  <si>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</si>
  <si>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</si>
  <si>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</si>
  <si>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</si>
  <si>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</si>
  <si>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</si>
  <si>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</si>
  <si>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</si>
  <si>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</si>
  <si>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</si>
  <si>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</si>
  <si>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</si>
  <si>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</si>
  <si>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</si>
  <si>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</si>
  <si>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</si>
  <si>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</si>
  <si>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</si>
  <si>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</si>
  <si>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</si>
  <si>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</si>
  <si>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</si>
  <si>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</si>
  <si>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</si>
  <si>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</si>
  <si>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</si>
  <si>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</si>
  <si>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</si>
  <si>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</si>
  <si>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</si>
  <si>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</si>
  <si>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</si>
  <si>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</si>
  <si>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</si>
  <si>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</si>
  <si>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</si>
  <si>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</si>
  <si>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</si>
  <si>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</si>
  <si>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</si>
  <si>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</si>
  <si>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</si>
  <si>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</si>
  <si>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</si>
  <si>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</si>
  <si>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</si>
  <si>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</si>
  <si>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</si>
  <si>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</si>
  <si>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</si>
  <si>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</si>
  <si>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</si>
  <si>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</si>
  <si>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</si>
  <si>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</si>
  <si>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</si>
  <si>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</si>
  <si>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</si>
  <si>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</si>
  <si>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</si>
  <si>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</si>
  <si>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</si>
  <si>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</si>
  <si>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</si>
  <si>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</si>
  <si>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</si>
  <si>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</si>
  <si>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</si>
  <si>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</si>
  <si>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</si>
  <si>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</si>
  <si>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</si>
  <si>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</si>
  <si>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</si>
  <si>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</si>
  <si>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</si>
  <si>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</si>
  <si>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</si>
  <si>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</si>
  <si>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</si>
  <si>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</si>
  <si>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</si>
  <si>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</si>
  <si>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</si>
  <si>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</si>
  <si>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</si>
  <si>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</si>
  <si>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</si>
  <si>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</si>
  <si>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</si>
  <si>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</si>
  <si>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</si>
  <si>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</si>
  <si>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</si>
  <si>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</si>
  <si>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</si>
  <si>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</si>
  <si>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</si>
  <si>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</si>
  <si>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</si>
  <si>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</si>
  <si>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</si>
  <si>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</si>
  <si>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</si>
  <si>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</si>
  <si>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</si>
  <si>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</si>
  <si>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</si>
  <si>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</si>
  <si>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</si>
  <si>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</si>
  <si>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</si>
  <si>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</si>
  <si>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</si>
  <si>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</si>
  <si>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</si>
  <si>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</si>
  <si>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</si>
  <si>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</si>
  <si>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</si>
  <si>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</si>
  <si>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</si>
  <si>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</si>
  <si>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</si>
  <si>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</si>
  <si>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</si>
  <si>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</si>
  <si>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</si>
  <si>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</si>
  <si>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</si>
  <si>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</si>
  <si>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</si>
  <si>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</si>
  <si>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</si>
  <si>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</si>
  <si>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</si>
  <si>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</si>
  <si>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</si>
  <si>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</si>
  <si>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</si>
  <si>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</si>
  <si>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</si>
  <si>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</si>
  <si>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</si>
  <si>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</si>
  <si>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</si>
  <si>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</si>
  <si>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</si>
  <si>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</si>
  <si>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</si>
  <si>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</si>
  <si>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</si>
  <si>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</si>
  <si>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</si>
  <si>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</si>
  <si>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</si>
  <si>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</si>
  <si>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</si>
  <si>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</si>
  <si>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</si>
  <si>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</si>
  <si>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</si>
  <si>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</si>
  <si>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</si>
  <si>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</si>
  <si>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</si>
  <si>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</si>
  <si>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</si>
  <si>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</si>
  <si>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</si>
  <si>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</si>
  <si>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</si>
  <si>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</si>
  <si>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</si>
  <si>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</si>
  <si>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</si>
  <si>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</si>
  <si>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</si>
  <si>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</si>
  <si>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</si>
  <si>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</si>
  <si>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</si>
  <si>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</si>
  <si>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</si>
  <si>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</si>
  <si>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</si>
  <si>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</si>
  <si>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</si>
  <si>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</si>
  <si>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</si>
  <si>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</si>
  <si>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</si>
  <si>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</si>
  <si>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</si>
  <si>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</si>
  <si>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</si>
  <si>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</si>
  <si>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</si>
  <si>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</si>
  <si>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</si>
  <si>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</si>
  <si>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</si>
  <si>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</si>
  <si>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</si>
  <si>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</si>
  <si>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</si>
  <si>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</si>
  <si>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</si>
  <si>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</si>
  <si>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</si>
  <si>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</si>
  <si>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</si>
  <si>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</si>
  <si>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</si>
  <si>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</si>
  <si>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</si>
  <si>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</si>
  <si>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</si>
  <si>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</si>
  <si>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</si>
  <si>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</si>
  <si>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</si>
  <si>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</si>
  <si>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</si>
  <si>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</si>
  <si>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</si>
  <si>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</si>
  <si>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</si>
  <si>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</si>
  <si>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</si>
  <si>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</si>
  <si>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</si>
  <si>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</si>
  <si>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</si>
  <si>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</si>
  <si>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МВА - 6,148 млн.руб. без НДС </t>
  </si>
  <si>
    <t>18 МВА</t>
  </si>
  <si>
    <t>O_TP3300.PS.0139</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</si>
  <si>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</si>
  <si>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542.87649 млн.руб.</t>
  </si>
  <si>
    <t>комплексная реконструкция: замена силовых трансформаторов 2х16 МВА на 2х25 МВА</t>
  </si>
  <si>
    <t>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</si>
  <si>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г. Тюмень</t>
  </si>
  <si>
    <t>региональный</t>
  </si>
  <si>
    <t>П</t>
  </si>
  <si>
    <t>Год 2028</t>
  </si>
  <si>
    <t xml:space="preserve"> </t>
  </si>
  <si>
    <t>ПС 110/10 кВ Горьковка</t>
  </si>
  <si>
    <t>ТДН-16000/110</t>
  </si>
  <si>
    <t>ТДТН-25000/110</t>
  </si>
  <si>
    <t>1Т</t>
  </si>
  <si>
    <t>2024</t>
  </si>
  <si>
    <t>Акт б/н от 25.04.2024</t>
  </si>
  <si>
    <t>Эксплуатации разрешена до 25.04.2029</t>
  </si>
  <si>
    <t>2Т</t>
  </si>
  <si>
    <t>ВВУ-СЭЩ-10</t>
  </si>
  <si>
    <t>BB/TEL-10</t>
  </si>
  <si>
    <t>В-10 РП Перевалово-1</t>
  </si>
  <si>
    <t>В-10 Поселок</t>
  </si>
  <si>
    <t>В-10 1Т</t>
  </si>
  <si>
    <t>В-10 Магнит -1</t>
  </si>
  <si>
    <t>В-10 Горьковка</t>
  </si>
  <si>
    <t>В-10 Промзона</t>
  </si>
  <si>
    <t>В-10 Эвика-1</t>
  </si>
  <si>
    <t>В-10 Комплекс-5</t>
  </si>
  <si>
    <t>СВ-10</t>
  </si>
  <si>
    <t>СР-10</t>
  </si>
  <si>
    <t>В-10 Магнит -2</t>
  </si>
  <si>
    <t>В-10 Комплекс-6</t>
  </si>
  <si>
    <t>2ТН-10</t>
  </si>
  <si>
    <t>В-10 Эвика-2</t>
  </si>
  <si>
    <t>В-10 Школьный</t>
  </si>
  <si>
    <t>В-10 2Т</t>
  </si>
  <si>
    <t>В-10 Быт</t>
  </si>
  <si>
    <t>В-10 РП Перевалово-2</t>
  </si>
  <si>
    <t>Силовые трансформаторы 2х25 МВА, В-110 в кол-ве 2 шт., Р-110 в кол-ве 6 шт., КРУН 10 кВ с ячейками 10 кВ в кол-ве 18 шт., ДГР-10 в кол-ве 4 шт.</t>
  </si>
  <si>
    <t>Срок реализации не наступил</t>
  </si>
  <si>
    <t>Год раскрытия информации: 2025 год</t>
  </si>
  <si>
    <t>Филиал АО "Россети Тюмень" Тюменские ЭС</t>
  </si>
  <si>
    <t>Реконструкция и техническое перевооружение электросетевых объектов</t>
  </si>
  <si>
    <t>Комплекс</t>
  </si>
  <si>
    <t>Выполнение проектных и изыскательских работ по реконструкции ПС 110 кВ Горьковка для нужд филиала АО "Россети Тюмень"
Тюменские электрические сети</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</si>
  <si>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</si>
  <si>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</si>
  <si>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</si>
  <si>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</si>
  <si>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</si>
  <si>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</si>
  <si>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</si>
  <si>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</si>
  <si>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</si>
  <si>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</si>
  <si>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</si>
  <si>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</si>
  <si>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ООО "ГЛОБУС"</t>
  </si>
  <si>
    <t>Оборудование</t>
  </si>
  <si>
    <t>Поставка силовых трансформаторов напряжением 110 кВ (ТДТН-25000-110/35/10) для нужд филиала АО Россети ТюменьТюменские электрические сети.</t>
  </si>
  <si>
    <t>Коммерческие предложения</t>
  </si>
  <si>
    <t>ВЗ</t>
  </si>
  <si>
    <t>ОК</t>
  </si>
  <si>
    <t>ООО "СтройЭнергоСистемы"</t>
  </si>
  <si>
    <t>www.roseltorg.ru</t>
  </si>
  <si>
    <t>19.02.2024</t>
  </si>
  <si>
    <t>16.02.2024</t>
  </si>
  <si>
    <t>04.03.2024</t>
  </si>
  <si>
    <t>18.03.2024</t>
  </si>
  <si>
    <t>01.04.2024</t>
  </si>
  <si>
    <t>02.04.2024</t>
  </si>
  <si>
    <t>30.04.2024</t>
  </si>
  <si>
    <t>10.04.2024</t>
  </si>
  <si>
    <t>01.10.2025</t>
  </si>
  <si>
    <t>Закупка проведена по нескольким объектам ИПР, по результатам которой заключен договор на 564.570.000,00 руб. с НДС. Объем договора на данный объект составляет 188.190.000,00 руб. с НДС.</t>
  </si>
  <si>
    <t>АО "УЭТМ"</t>
  </si>
  <si>
    <t>АО "Группа "СВЭЛ"</t>
  </si>
  <si>
    <t>ООО "Тольяттинский трансформатор"</t>
  </si>
  <si>
    <t>ОАО "Электрозавод"</t>
  </si>
  <si>
    <t>ООО "МВ Юнион"</t>
  </si>
  <si>
    <t>ООО "ЭСС-ТТ"</t>
  </si>
  <si>
    <t>ООО "МОДУЛЬПРОМИНЖИНИРИНГ"</t>
  </si>
  <si>
    <t>Выполнение работ по реконструкции ПС 110 кВ Горьковка (1 этап) филиала АО "Россети Тюмень" Тюменские электрические сети</t>
  </si>
  <si>
    <t>2024.0132</t>
  </si>
  <si>
    <t xml:space="preserve">Факт 2024 года </t>
  </si>
  <si>
    <t>Год 2029</t>
  </si>
  <si>
    <t xml:space="preserve"> по состоянию на 01.01.2024</t>
  </si>
  <si>
    <t>по состоянию на 01.01.2025</t>
  </si>
  <si>
    <t>Замена оборудования согласно схемы и программы развития электроэнергетики систем России на 2025-2030 годы, утверждена приказом Минэнерго РФ от 29.11.2024 № 2328</t>
  </si>
  <si>
    <t>Замена оборудования согласно схемы и программы развития электроэнергетики систем России на 2025-2030 годы, утверждена приказом Минэнерго РФ от 29.11.2024 № 2328.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</si>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</sst>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41" applyFont="1" applyFill="1" applyBorder="1" applyAlignment="1">
      <alignment horizontal="center" vertical="center" wrapText="1"/>
    </xf>
    <xf numFmtId="0" fontId="11" fillId="0" borderId="1" xfId="62" applyNumberFormat="1" applyFont="1" applyBorder="1" applyAlignment="1">
      <alignmen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6" fillId="0" borderId="0" xfId="49" applyFont="1"/>
    <xf numFmtId="0" fontId="41" fillId="0" borderId="1" xfId="49"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643</v>
      </c>
      <c r="B5" s="261"/>
      <c r="C5" s="261"/>
      <c r="D5" s="195"/>
      <c r="E5" s="195"/>
      <c r="F5" s="195"/>
      <c r="G5" s="195"/>
      <c r="H5" s="195"/>
      <c r="I5" s="195"/>
      <c r="J5" s="195"/>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3" t="s">
        <v>552</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603</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3" t="s">
        <v>604</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534</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5"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6"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4">
        <v>372.25337553238364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4">
        <v>290.89637432399763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4" t="str">
        <f>'1. паспорт местоположение'!A12:C12</f>
        <v>O_TP3300.PS.0139</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8.75" x14ac:dyDescent="0.2">
      <c r="A14"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3" t="s">
        <v>508</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500</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397</v>
      </c>
      <c r="R20" s="46" t="s">
        <v>398</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70"/>
  <sheetViews>
    <sheetView view="pageBreakPreview" topLeftCell="A4" zoomScale="60" zoomScaleNormal="60" workbookViewId="0">
      <selection activeCell="A44" sqref="A4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4" t="str">
        <f>'1. паспорт местоположение'!A12:C12</f>
        <v>O_TP3300.PS.0139</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20"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20" s="3" customFormat="1" ht="15" customHeight="1" x14ac:dyDescent="0.2">
      <c r="A19" s="264" t="s">
        <v>513</v>
      </c>
      <c r="B19" s="264"/>
      <c r="C19" s="264"/>
      <c r="D19" s="264"/>
      <c r="E19" s="264"/>
      <c r="F19" s="264"/>
      <c r="G19" s="264"/>
      <c r="H19" s="264"/>
      <c r="I19" s="264"/>
      <c r="J19" s="264"/>
      <c r="K19" s="264"/>
      <c r="L19" s="264"/>
      <c r="M19" s="264"/>
      <c r="N19" s="264"/>
      <c r="O19" s="264"/>
      <c r="P19" s="264"/>
      <c r="Q19" s="264"/>
      <c r="R19" s="264"/>
      <c r="S19" s="264"/>
      <c r="T19" s="264"/>
    </row>
    <row r="20" spans="1:20"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6</v>
      </c>
      <c r="B21" s="274" t="s">
        <v>230</v>
      </c>
      <c r="C21" s="275"/>
      <c r="D21" s="278" t="s">
        <v>131</v>
      </c>
      <c r="E21" s="274" t="s">
        <v>542</v>
      </c>
      <c r="F21" s="275"/>
      <c r="G21" s="274" t="s">
        <v>280</v>
      </c>
      <c r="H21" s="275"/>
      <c r="I21" s="274" t="s">
        <v>130</v>
      </c>
      <c r="J21" s="275"/>
      <c r="K21" s="278" t="s">
        <v>129</v>
      </c>
      <c r="L21" s="274" t="s">
        <v>128</v>
      </c>
      <c r="M21" s="275"/>
      <c r="N21" s="274" t="s">
        <v>538</v>
      </c>
      <c r="O21" s="275"/>
      <c r="P21" s="278" t="s">
        <v>127</v>
      </c>
      <c r="Q21" s="284" t="s">
        <v>126</v>
      </c>
      <c r="R21" s="285"/>
      <c r="S21" s="284" t="s">
        <v>125</v>
      </c>
      <c r="T21" s="286"/>
    </row>
    <row r="22" spans="1:20" ht="204.75" customHeight="1" x14ac:dyDescent="0.25">
      <c r="A22" s="282"/>
      <c r="B22" s="276"/>
      <c r="C22" s="277"/>
      <c r="D22" s="280"/>
      <c r="E22" s="276"/>
      <c r="F22" s="277"/>
      <c r="G22" s="276"/>
      <c r="H22" s="277"/>
      <c r="I22" s="276"/>
      <c r="J22" s="277"/>
      <c r="K22" s="279"/>
      <c r="L22" s="276"/>
      <c r="M22" s="277"/>
      <c r="N22" s="276"/>
      <c r="O22" s="277"/>
      <c r="P22" s="279"/>
      <c r="Q22" s="97" t="s">
        <v>124</v>
      </c>
      <c r="R22" s="97" t="s">
        <v>512</v>
      </c>
      <c r="S22" s="97" t="s">
        <v>123</v>
      </c>
      <c r="T22" s="97" t="s">
        <v>122</v>
      </c>
    </row>
    <row r="23" spans="1:20" ht="51.75" customHeight="1" x14ac:dyDescent="0.25">
      <c r="A23" s="283"/>
      <c r="B23" s="193" t="s">
        <v>120</v>
      </c>
      <c r="C23" s="193" t="s">
        <v>121</v>
      </c>
      <c r="D23" s="279"/>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62" customFormat="1" ht="78.75" x14ac:dyDescent="0.25">
      <c r="A25" s="237">
        <v>1</v>
      </c>
      <c r="B25" s="237" t="s">
        <v>613</v>
      </c>
      <c r="C25" s="237" t="s">
        <v>613</v>
      </c>
      <c r="D25" s="237" t="s">
        <v>116</v>
      </c>
      <c r="E25" s="237" t="s">
        <v>614</v>
      </c>
      <c r="F25" s="237" t="s">
        <v>615</v>
      </c>
      <c r="G25" s="237" t="s">
        <v>616</v>
      </c>
      <c r="H25" s="237" t="s">
        <v>616</v>
      </c>
      <c r="I25" s="237">
        <v>1982</v>
      </c>
      <c r="J25" s="237" t="s">
        <v>617</v>
      </c>
      <c r="K25" s="237">
        <v>1982</v>
      </c>
      <c r="L25" s="237">
        <v>110</v>
      </c>
      <c r="M25" s="237">
        <v>110</v>
      </c>
      <c r="N25" s="237">
        <v>16</v>
      </c>
      <c r="O25" s="237">
        <v>25</v>
      </c>
      <c r="P25" s="237" t="s">
        <v>595</v>
      </c>
      <c r="Q25" s="237" t="s">
        <v>618</v>
      </c>
      <c r="R25" s="237" t="s">
        <v>619</v>
      </c>
      <c r="S25" s="237" t="s">
        <v>395</v>
      </c>
      <c r="T25" s="237" t="s">
        <v>395</v>
      </c>
    </row>
    <row r="26" spans="1:20" s="62" customFormat="1" ht="78.75" x14ac:dyDescent="0.25">
      <c r="A26" s="237">
        <v>2</v>
      </c>
      <c r="B26" s="237" t="s">
        <v>613</v>
      </c>
      <c r="C26" s="237" t="s">
        <v>613</v>
      </c>
      <c r="D26" s="237" t="s">
        <v>116</v>
      </c>
      <c r="E26" s="237" t="s">
        <v>614</v>
      </c>
      <c r="F26" s="237" t="s">
        <v>615</v>
      </c>
      <c r="G26" s="237" t="s">
        <v>620</v>
      </c>
      <c r="H26" s="237" t="s">
        <v>620</v>
      </c>
      <c r="I26" s="237">
        <v>2016</v>
      </c>
      <c r="J26" s="237">
        <v>2024</v>
      </c>
      <c r="K26" s="237">
        <v>2016</v>
      </c>
      <c r="L26" s="237">
        <v>110</v>
      </c>
      <c r="M26" s="237">
        <v>110</v>
      </c>
      <c r="N26" s="237">
        <v>16</v>
      </c>
      <c r="O26" s="237">
        <v>25</v>
      </c>
      <c r="P26" s="237" t="s">
        <v>595</v>
      </c>
      <c r="Q26" s="237" t="s">
        <v>595</v>
      </c>
      <c r="R26" s="237" t="s">
        <v>595</v>
      </c>
      <c r="S26" s="237" t="s">
        <v>395</v>
      </c>
      <c r="T26" s="237" t="s">
        <v>395</v>
      </c>
    </row>
    <row r="27" spans="1:20" s="62" customFormat="1" ht="78.75" x14ac:dyDescent="0.25">
      <c r="A27" s="237">
        <v>3</v>
      </c>
      <c r="B27" s="237" t="s">
        <v>613</v>
      </c>
      <c r="C27" s="237" t="s">
        <v>613</v>
      </c>
      <c r="D27" s="238" t="s">
        <v>511</v>
      </c>
      <c r="E27" s="237" t="s">
        <v>621</v>
      </c>
      <c r="F27" s="237" t="s">
        <v>622</v>
      </c>
      <c r="G27" s="237" t="s">
        <v>623</v>
      </c>
      <c r="H27" s="237" t="s">
        <v>623</v>
      </c>
      <c r="I27" s="237">
        <v>2012</v>
      </c>
      <c r="J27" s="237" t="s">
        <v>595</v>
      </c>
      <c r="K27" s="237">
        <v>2012</v>
      </c>
      <c r="L27" s="237" t="s">
        <v>72</v>
      </c>
      <c r="M27" s="237" t="s">
        <v>72</v>
      </c>
      <c r="N27" s="237" t="s">
        <v>595</v>
      </c>
      <c r="O27" s="237" t="s">
        <v>595</v>
      </c>
      <c r="P27" s="237" t="s">
        <v>595</v>
      </c>
      <c r="Q27" s="237" t="s">
        <v>618</v>
      </c>
      <c r="R27" s="237" t="s">
        <v>619</v>
      </c>
      <c r="S27" s="237" t="s">
        <v>395</v>
      </c>
      <c r="T27" s="237" t="s">
        <v>395</v>
      </c>
    </row>
    <row r="28" spans="1:20" s="62" customFormat="1" ht="78.75" x14ac:dyDescent="0.25">
      <c r="A28" s="237">
        <v>4</v>
      </c>
      <c r="B28" s="237" t="s">
        <v>613</v>
      </c>
      <c r="C28" s="237" t="s">
        <v>613</v>
      </c>
      <c r="D28" s="238" t="s">
        <v>511</v>
      </c>
      <c r="E28" s="237" t="s">
        <v>621</v>
      </c>
      <c r="F28" s="237" t="s">
        <v>622</v>
      </c>
      <c r="G28" s="237" t="s">
        <v>624</v>
      </c>
      <c r="H28" s="237" t="s">
        <v>624</v>
      </c>
      <c r="I28" s="237">
        <v>2012</v>
      </c>
      <c r="J28" s="237" t="s">
        <v>595</v>
      </c>
      <c r="K28" s="237">
        <v>2012</v>
      </c>
      <c r="L28" s="237" t="s">
        <v>72</v>
      </c>
      <c r="M28" s="237" t="s">
        <v>72</v>
      </c>
      <c r="N28" s="237" t="s">
        <v>595</v>
      </c>
      <c r="O28" s="237" t="s">
        <v>595</v>
      </c>
      <c r="P28" s="237" t="s">
        <v>595</v>
      </c>
      <c r="Q28" s="237" t="s">
        <v>618</v>
      </c>
      <c r="R28" s="237" t="s">
        <v>619</v>
      </c>
      <c r="S28" s="237" t="s">
        <v>395</v>
      </c>
      <c r="T28" s="237" t="s">
        <v>395</v>
      </c>
    </row>
    <row r="29" spans="1:20" s="62" customFormat="1" ht="78.75" x14ac:dyDescent="0.25">
      <c r="A29" s="237">
        <v>5</v>
      </c>
      <c r="B29" s="237" t="s">
        <v>613</v>
      </c>
      <c r="C29" s="237" t="s">
        <v>613</v>
      </c>
      <c r="D29" s="238" t="s">
        <v>511</v>
      </c>
      <c r="E29" s="237" t="s">
        <v>621</v>
      </c>
      <c r="F29" s="237" t="s">
        <v>622</v>
      </c>
      <c r="G29" s="237" t="s">
        <v>625</v>
      </c>
      <c r="H29" s="237" t="s">
        <v>625</v>
      </c>
      <c r="I29" s="237">
        <v>2012</v>
      </c>
      <c r="J29" s="237" t="s">
        <v>595</v>
      </c>
      <c r="K29" s="237">
        <v>2012</v>
      </c>
      <c r="L29" s="237" t="s">
        <v>72</v>
      </c>
      <c r="M29" s="237" t="s">
        <v>72</v>
      </c>
      <c r="N29" s="237" t="s">
        <v>595</v>
      </c>
      <c r="O29" s="237" t="s">
        <v>595</v>
      </c>
      <c r="P29" s="237" t="s">
        <v>595</v>
      </c>
      <c r="Q29" s="237" t="s">
        <v>618</v>
      </c>
      <c r="R29" s="237" t="s">
        <v>619</v>
      </c>
      <c r="S29" s="237" t="s">
        <v>395</v>
      </c>
      <c r="T29" s="237" t="s">
        <v>395</v>
      </c>
    </row>
    <row r="30" spans="1:20" s="62" customFormat="1" ht="78.75" x14ac:dyDescent="0.25">
      <c r="A30" s="237">
        <v>6</v>
      </c>
      <c r="B30" s="237" t="s">
        <v>613</v>
      </c>
      <c r="C30" s="237" t="s">
        <v>613</v>
      </c>
      <c r="D30" s="238" t="s">
        <v>511</v>
      </c>
      <c r="E30" s="237" t="s">
        <v>621</v>
      </c>
      <c r="F30" s="237" t="s">
        <v>622</v>
      </c>
      <c r="G30" s="237" t="s">
        <v>626</v>
      </c>
      <c r="H30" s="237" t="s">
        <v>626</v>
      </c>
      <c r="I30" s="237">
        <v>2012</v>
      </c>
      <c r="J30" s="237" t="s">
        <v>595</v>
      </c>
      <c r="K30" s="237">
        <v>2012</v>
      </c>
      <c r="L30" s="237" t="s">
        <v>72</v>
      </c>
      <c r="M30" s="237" t="s">
        <v>72</v>
      </c>
      <c r="N30" s="237" t="s">
        <v>595</v>
      </c>
      <c r="O30" s="237" t="s">
        <v>595</v>
      </c>
      <c r="P30" s="237" t="s">
        <v>595</v>
      </c>
      <c r="Q30" s="237" t="s">
        <v>618</v>
      </c>
      <c r="R30" s="237" t="s">
        <v>619</v>
      </c>
      <c r="S30" s="237" t="s">
        <v>395</v>
      </c>
      <c r="T30" s="237" t="s">
        <v>395</v>
      </c>
    </row>
    <row r="31" spans="1:20" s="62" customFormat="1" ht="78.75" x14ac:dyDescent="0.25">
      <c r="A31" s="237">
        <v>7</v>
      </c>
      <c r="B31" s="237" t="s">
        <v>613</v>
      </c>
      <c r="C31" s="237" t="s">
        <v>613</v>
      </c>
      <c r="D31" s="238" t="s">
        <v>511</v>
      </c>
      <c r="E31" s="237" t="s">
        <v>621</v>
      </c>
      <c r="F31" s="237" t="s">
        <v>622</v>
      </c>
      <c r="G31" s="237" t="s">
        <v>627</v>
      </c>
      <c r="H31" s="237" t="s">
        <v>627</v>
      </c>
      <c r="I31" s="237">
        <v>2012</v>
      </c>
      <c r="J31" s="237" t="s">
        <v>595</v>
      </c>
      <c r="K31" s="237">
        <v>2012</v>
      </c>
      <c r="L31" s="237" t="s">
        <v>72</v>
      </c>
      <c r="M31" s="237" t="s">
        <v>72</v>
      </c>
      <c r="N31" s="237" t="s">
        <v>595</v>
      </c>
      <c r="O31" s="237" t="s">
        <v>595</v>
      </c>
      <c r="P31" s="237" t="s">
        <v>595</v>
      </c>
      <c r="Q31" s="237" t="s">
        <v>618</v>
      </c>
      <c r="R31" s="237" t="s">
        <v>619</v>
      </c>
      <c r="S31" s="237" t="s">
        <v>395</v>
      </c>
      <c r="T31" s="237" t="s">
        <v>395</v>
      </c>
    </row>
    <row r="32" spans="1:20" s="62" customFormat="1" ht="78.75" x14ac:dyDescent="0.25">
      <c r="A32" s="237">
        <v>8</v>
      </c>
      <c r="B32" s="237" t="s">
        <v>613</v>
      </c>
      <c r="C32" s="237" t="s">
        <v>613</v>
      </c>
      <c r="D32" s="238" t="s">
        <v>511</v>
      </c>
      <c r="E32" s="237" t="s">
        <v>621</v>
      </c>
      <c r="F32" s="237" t="s">
        <v>622</v>
      </c>
      <c r="G32" s="237" t="s">
        <v>628</v>
      </c>
      <c r="H32" s="237" t="s">
        <v>628</v>
      </c>
      <c r="I32" s="237">
        <v>2012</v>
      </c>
      <c r="J32" s="237" t="s">
        <v>595</v>
      </c>
      <c r="K32" s="237">
        <v>2012</v>
      </c>
      <c r="L32" s="237" t="s">
        <v>72</v>
      </c>
      <c r="M32" s="237" t="s">
        <v>72</v>
      </c>
      <c r="N32" s="237" t="s">
        <v>595</v>
      </c>
      <c r="O32" s="237" t="s">
        <v>595</v>
      </c>
      <c r="P32" s="237" t="s">
        <v>595</v>
      </c>
      <c r="Q32" s="237" t="s">
        <v>618</v>
      </c>
      <c r="R32" s="237" t="s">
        <v>619</v>
      </c>
      <c r="S32" s="237" t="s">
        <v>395</v>
      </c>
      <c r="T32" s="237" t="s">
        <v>395</v>
      </c>
    </row>
    <row r="33" spans="1:20" s="62" customFormat="1" ht="78.75" x14ac:dyDescent="0.25">
      <c r="A33" s="237">
        <v>9</v>
      </c>
      <c r="B33" s="237" t="s">
        <v>613</v>
      </c>
      <c r="C33" s="237" t="s">
        <v>613</v>
      </c>
      <c r="D33" s="238" t="s">
        <v>511</v>
      </c>
      <c r="E33" s="237" t="s">
        <v>621</v>
      </c>
      <c r="F33" s="237" t="s">
        <v>622</v>
      </c>
      <c r="G33" s="237" t="s">
        <v>629</v>
      </c>
      <c r="H33" s="237" t="s">
        <v>629</v>
      </c>
      <c r="I33" s="237">
        <v>2012</v>
      </c>
      <c r="J33" s="237" t="s">
        <v>595</v>
      </c>
      <c r="K33" s="237">
        <v>2012</v>
      </c>
      <c r="L33" s="237" t="s">
        <v>72</v>
      </c>
      <c r="M33" s="237" t="s">
        <v>72</v>
      </c>
      <c r="N33" s="237" t="s">
        <v>595</v>
      </c>
      <c r="O33" s="237" t="s">
        <v>595</v>
      </c>
      <c r="P33" s="237" t="s">
        <v>595</v>
      </c>
      <c r="Q33" s="237" t="s">
        <v>618</v>
      </c>
      <c r="R33" s="237" t="s">
        <v>619</v>
      </c>
      <c r="S33" s="237" t="s">
        <v>395</v>
      </c>
      <c r="T33" s="237" t="s">
        <v>395</v>
      </c>
    </row>
    <row r="34" spans="1:20" s="62" customFormat="1" ht="78.75" x14ac:dyDescent="0.25">
      <c r="A34" s="237">
        <v>10</v>
      </c>
      <c r="B34" s="237" t="s">
        <v>613</v>
      </c>
      <c r="C34" s="237" t="s">
        <v>613</v>
      </c>
      <c r="D34" s="238" t="s">
        <v>511</v>
      </c>
      <c r="E34" s="237" t="s">
        <v>621</v>
      </c>
      <c r="F34" s="237" t="s">
        <v>622</v>
      </c>
      <c r="G34" s="237" t="s">
        <v>630</v>
      </c>
      <c r="H34" s="237" t="s">
        <v>630</v>
      </c>
      <c r="I34" s="237">
        <v>2012</v>
      </c>
      <c r="J34" s="237" t="s">
        <v>595</v>
      </c>
      <c r="K34" s="237">
        <v>2012</v>
      </c>
      <c r="L34" s="237" t="s">
        <v>72</v>
      </c>
      <c r="M34" s="237" t="s">
        <v>72</v>
      </c>
      <c r="N34" s="237" t="s">
        <v>595</v>
      </c>
      <c r="O34" s="237" t="s">
        <v>595</v>
      </c>
      <c r="P34" s="237" t="s">
        <v>595</v>
      </c>
      <c r="Q34" s="237" t="s">
        <v>618</v>
      </c>
      <c r="R34" s="237" t="s">
        <v>619</v>
      </c>
      <c r="S34" s="237" t="s">
        <v>395</v>
      </c>
      <c r="T34" s="237" t="s">
        <v>395</v>
      </c>
    </row>
    <row r="35" spans="1:20" s="62" customFormat="1" ht="78.75" x14ac:dyDescent="0.25">
      <c r="A35" s="237">
        <v>11</v>
      </c>
      <c r="B35" s="237" t="s">
        <v>613</v>
      </c>
      <c r="C35" s="237" t="s">
        <v>613</v>
      </c>
      <c r="D35" s="238" t="s">
        <v>511</v>
      </c>
      <c r="E35" s="237" t="s">
        <v>621</v>
      </c>
      <c r="F35" s="237" t="s">
        <v>622</v>
      </c>
      <c r="G35" s="237" t="s">
        <v>631</v>
      </c>
      <c r="H35" s="237" t="s">
        <v>631</v>
      </c>
      <c r="I35" s="237">
        <v>2012</v>
      </c>
      <c r="J35" s="237" t="s">
        <v>595</v>
      </c>
      <c r="K35" s="237">
        <v>2012</v>
      </c>
      <c r="L35" s="237" t="s">
        <v>72</v>
      </c>
      <c r="M35" s="237" t="s">
        <v>72</v>
      </c>
      <c r="N35" s="237" t="s">
        <v>595</v>
      </c>
      <c r="O35" s="237" t="s">
        <v>595</v>
      </c>
      <c r="P35" s="237" t="s">
        <v>595</v>
      </c>
      <c r="Q35" s="237" t="s">
        <v>618</v>
      </c>
      <c r="R35" s="237" t="s">
        <v>619</v>
      </c>
      <c r="S35" s="237" t="s">
        <v>395</v>
      </c>
      <c r="T35" s="237" t="s">
        <v>395</v>
      </c>
    </row>
    <row r="36" spans="1:20" s="62" customFormat="1" ht="78.75" x14ac:dyDescent="0.25">
      <c r="A36" s="237">
        <v>12</v>
      </c>
      <c r="B36" s="237" t="s">
        <v>613</v>
      </c>
      <c r="C36" s="237" t="s">
        <v>613</v>
      </c>
      <c r="D36" s="238" t="s">
        <v>511</v>
      </c>
      <c r="E36" s="237" t="s">
        <v>621</v>
      </c>
      <c r="F36" s="237" t="s">
        <v>622</v>
      </c>
      <c r="G36" s="237" t="s">
        <v>632</v>
      </c>
      <c r="H36" s="237" t="s">
        <v>632</v>
      </c>
      <c r="I36" s="237">
        <v>2012</v>
      </c>
      <c r="J36" s="237" t="s">
        <v>595</v>
      </c>
      <c r="K36" s="237">
        <v>2012</v>
      </c>
      <c r="L36" s="237" t="s">
        <v>72</v>
      </c>
      <c r="M36" s="237" t="s">
        <v>72</v>
      </c>
      <c r="N36" s="237" t="s">
        <v>595</v>
      </c>
      <c r="O36" s="237" t="s">
        <v>595</v>
      </c>
      <c r="P36" s="237" t="s">
        <v>595</v>
      </c>
      <c r="Q36" s="237" t="s">
        <v>618</v>
      </c>
      <c r="R36" s="237" t="s">
        <v>619</v>
      </c>
      <c r="S36" s="237" t="s">
        <v>395</v>
      </c>
      <c r="T36" s="237" t="s">
        <v>395</v>
      </c>
    </row>
    <row r="37" spans="1:20" s="62" customFormat="1" ht="78.75" x14ac:dyDescent="0.25">
      <c r="A37" s="237">
        <v>13</v>
      </c>
      <c r="B37" s="237" t="s">
        <v>613</v>
      </c>
      <c r="C37" s="237" t="s">
        <v>613</v>
      </c>
      <c r="D37" s="238" t="s">
        <v>511</v>
      </c>
      <c r="E37" s="237" t="s">
        <v>621</v>
      </c>
      <c r="F37" s="237" t="s">
        <v>622</v>
      </c>
      <c r="G37" s="237" t="s">
        <v>633</v>
      </c>
      <c r="H37" s="237" t="s">
        <v>633</v>
      </c>
      <c r="I37" s="237">
        <v>2012</v>
      </c>
      <c r="J37" s="237" t="s">
        <v>595</v>
      </c>
      <c r="K37" s="237">
        <v>2012</v>
      </c>
      <c r="L37" s="237" t="s">
        <v>72</v>
      </c>
      <c r="M37" s="237" t="s">
        <v>72</v>
      </c>
      <c r="N37" s="237" t="s">
        <v>595</v>
      </c>
      <c r="O37" s="237" t="s">
        <v>595</v>
      </c>
      <c r="P37" s="237" t="s">
        <v>595</v>
      </c>
      <c r="Q37" s="237" t="s">
        <v>618</v>
      </c>
      <c r="R37" s="237" t="s">
        <v>619</v>
      </c>
      <c r="S37" s="237" t="s">
        <v>395</v>
      </c>
      <c r="T37" s="237" t="s">
        <v>395</v>
      </c>
    </row>
    <row r="38" spans="1:20" s="62" customFormat="1" ht="78.75" x14ac:dyDescent="0.25">
      <c r="A38" s="237">
        <v>14</v>
      </c>
      <c r="B38" s="237" t="s">
        <v>613</v>
      </c>
      <c r="C38" s="237" t="s">
        <v>613</v>
      </c>
      <c r="D38" s="238" t="s">
        <v>511</v>
      </c>
      <c r="E38" s="237" t="s">
        <v>621</v>
      </c>
      <c r="F38" s="237" t="s">
        <v>622</v>
      </c>
      <c r="G38" s="237" t="s">
        <v>634</v>
      </c>
      <c r="H38" s="237" t="s">
        <v>634</v>
      </c>
      <c r="I38" s="237">
        <v>2012</v>
      </c>
      <c r="J38" s="237" t="s">
        <v>595</v>
      </c>
      <c r="K38" s="237">
        <v>2012</v>
      </c>
      <c r="L38" s="237" t="s">
        <v>72</v>
      </c>
      <c r="M38" s="237" t="s">
        <v>72</v>
      </c>
      <c r="N38" s="237" t="s">
        <v>595</v>
      </c>
      <c r="O38" s="237" t="s">
        <v>595</v>
      </c>
      <c r="P38" s="237" t="s">
        <v>595</v>
      </c>
      <c r="Q38" s="237" t="s">
        <v>618</v>
      </c>
      <c r="R38" s="237" t="s">
        <v>619</v>
      </c>
      <c r="S38" s="237" t="s">
        <v>395</v>
      </c>
      <c r="T38" s="237" t="s">
        <v>395</v>
      </c>
    </row>
    <row r="39" spans="1:20" s="62" customFormat="1" ht="78.75" x14ac:dyDescent="0.25">
      <c r="A39" s="237">
        <v>15</v>
      </c>
      <c r="B39" s="237" t="s">
        <v>613</v>
      </c>
      <c r="C39" s="237" t="s">
        <v>613</v>
      </c>
      <c r="D39" s="238" t="s">
        <v>511</v>
      </c>
      <c r="E39" s="237" t="s">
        <v>621</v>
      </c>
      <c r="F39" s="237" t="s">
        <v>622</v>
      </c>
      <c r="G39" s="237" t="s">
        <v>635</v>
      </c>
      <c r="H39" s="237" t="s">
        <v>635</v>
      </c>
      <c r="I39" s="237">
        <v>2012</v>
      </c>
      <c r="J39" s="237" t="s">
        <v>595</v>
      </c>
      <c r="K39" s="237">
        <v>2012</v>
      </c>
      <c r="L39" s="237" t="s">
        <v>72</v>
      </c>
      <c r="M39" s="237" t="s">
        <v>72</v>
      </c>
      <c r="N39" s="237" t="s">
        <v>595</v>
      </c>
      <c r="O39" s="237" t="s">
        <v>595</v>
      </c>
      <c r="P39" s="237" t="s">
        <v>595</v>
      </c>
      <c r="Q39" s="237" t="s">
        <v>618</v>
      </c>
      <c r="R39" s="237" t="s">
        <v>619</v>
      </c>
      <c r="S39" s="237" t="s">
        <v>395</v>
      </c>
      <c r="T39" s="237" t="s">
        <v>395</v>
      </c>
    </row>
    <row r="40" spans="1:20" s="62" customFormat="1" ht="78.75" x14ac:dyDescent="0.25">
      <c r="A40" s="237">
        <v>16</v>
      </c>
      <c r="B40" s="237" t="s">
        <v>613</v>
      </c>
      <c r="C40" s="237" t="s">
        <v>613</v>
      </c>
      <c r="D40" s="238" t="s">
        <v>511</v>
      </c>
      <c r="E40" s="237" t="s">
        <v>621</v>
      </c>
      <c r="F40" s="237" t="s">
        <v>622</v>
      </c>
      <c r="G40" s="237" t="s">
        <v>636</v>
      </c>
      <c r="H40" s="237" t="s">
        <v>636</v>
      </c>
      <c r="I40" s="237">
        <v>2012</v>
      </c>
      <c r="J40" s="237" t="s">
        <v>595</v>
      </c>
      <c r="K40" s="237">
        <v>2012</v>
      </c>
      <c r="L40" s="237" t="s">
        <v>72</v>
      </c>
      <c r="M40" s="237" t="s">
        <v>72</v>
      </c>
      <c r="N40" s="237" t="s">
        <v>595</v>
      </c>
      <c r="O40" s="237" t="s">
        <v>595</v>
      </c>
      <c r="P40" s="237" t="s">
        <v>595</v>
      </c>
      <c r="Q40" s="237" t="s">
        <v>618</v>
      </c>
      <c r="R40" s="237" t="s">
        <v>619</v>
      </c>
      <c r="S40" s="237" t="s">
        <v>395</v>
      </c>
      <c r="T40" s="237" t="s">
        <v>395</v>
      </c>
    </row>
    <row r="41" spans="1:20" s="62" customFormat="1" ht="78.75" x14ac:dyDescent="0.25">
      <c r="A41" s="237">
        <v>17</v>
      </c>
      <c r="B41" s="237" t="s">
        <v>613</v>
      </c>
      <c r="C41" s="237" t="s">
        <v>613</v>
      </c>
      <c r="D41" s="238" t="s">
        <v>511</v>
      </c>
      <c r="E41" s="237" t="s">
        <v>621</v>
      </c>
      <c r="F41" s="237" t="s">
        <v>622</v>
      </c>
      <c r="G41" s="237" t="s">
        <v>637</v>
      </c>
      <c r="H41" s="237" t="s">
        <v>637</v>
      </c>
      <c r="I41" s="237">
        <v>2012</v>
      </c>
      <c r="J41" s="237" t="s">
        <v>595</v>
      </c>
      <c r="K41" s="237">
        <v>2012</v>
      </c>
      <c r="L41" s="237" t="s">
        <v>72</v>
      </c>
      <c r="M41" s="237" t="s">
        <v>72</v>
      </c>
      <c r="N41" s="237" t="s">
        <v>595</v>
      </c>
      <c r="O41" s="237" t="s">
        <v>595</v>
      </c>
      <c r="P41" s="237" t="s">
        <v>595</v>
      </c>
      <c r="Q41" s="237" t="s">
        <v>618</v>
      </c>
      <c r="R41" s="237" t="s">
        <v>619</v>
      </c>
      <c r="S41" s="237" t="s">
        <v>395</v>
      </c>
      <c r="T41" s="237" t="s">
        <v>395</v>
      </c>
    </row>
    <row r="42" spans="1:20" s="62" customFormat="1" ht="78.75" x14ac:dyDescent="0.25">
      <c r="A42" s="237">
        <v>18</v>
      </c>
      <c r="B42" s="237" t="s">
        <v>613</v>
      </c>
      <c r="C42" s="237" t="s">
        <v>613</v>
      </c>
      <c r="D42" s="238" t="s">
        <v>511</v>
      </c>
      <c r="E42" s="237" t="s">
        <v>621</v>
      </c>
      <c r="F42" s="237" t="s">
        <v>622</v>
      </c>
      <c r="G42" s="237" t="s">
        <v>638</v>
      </c>
      <c r="H42" s="237" t="s">
        <v>638</v>
      </c>
      <c r="I42" s="237">
        <v>2012</v>
      </c>
      <c r="J42" s="237" t="s">
        <v>595</v>
      </c>
      <c r="K42" s="237">
        <v>2012</v>
      </c>
      <c r="L42" s="237" t="s">
        <v>72</v>
      </c>
      <c r="M42" s="237" t="s">
        <v>72</v>
      </c>
      <c r="N42" s="237" t="s">
        <v>595</v>
      </c>
      <c r="O42" s="237" t="s">
        <v>595</v>
      </c>
      <c r="P42" s="237" t="s">
        <v>595</v>
      </c>
      <c r="Q42" s="237" t="s">
        <v>618</v>
      </c>
      <c r="R42" s="237" t="s">
        <v>619</v>
      </c>
      <c r="S42" s="237" t="s">
        <v>395</v>
      </c>
      <c r="T42" s="237" t="s">
        <v>395</v>
      </c>
    </row>
    <row r="43" spans="1:20" s="62" customFormat="1" ht="78.75" x14ac:dyDescent="0.25">
      <c r="A43" s="237">
        <v>19</v>
      </c>
      <c r="B43" s="237" t="s">
        <v>613</v>
      </c>
      <c r="C43" s="237" t="s">
        <v>613</v>
      </c>
      <c r="D43" s="238" t="s">
        <v>511</v>
      </c>
      <c r="E43" s="237" t="s">
        <v>621</v>
      </c>
      <c r="F43" s="237" t="s">
        <v>622</v>
      </c>
      <c r="G43" s="237" t="s">
        <v>639</v>
      </c>
      <c r="H43" s="237" t="s">
        <v>639</v>
      </c>
      <c r="I43" s="237">
        <v>2012</v>
      </c>
      <c r="J43" s="237" t="s">
        <v>595</v>
      </c>
      <c r="K43" s="237">
        <v>2012</v>
      </c>
      <c r="L43" s="237" t="s">
        <v>72</v>
      </c>
      <c r="M43" s="237" t="s">
        <v>72</v>
      </c>
      <c r="N43" s="237" t="s">
        <v>595</v>
      </c>
      <c r="O43" s="237" t="s">
        <v>595</v>
      </c>
      <c r="P43" s="237" t="s">
        <v>595</v>
      </c>
      <c r="Q43" s="237" t="s">
        <v>618</v>
      </c>
      <c r="R43" s="237" t="s">
        <v>619</v>
      </c>
      <c r="S43" s="237" t="s">
        <v>395</v>
      </c>
      <c r="T43" s="237" t="s">
        <v>395</v>
      </c>
    </row>
    <row r="44" spans="1:20" s="62" customFormat="1" ht="78.75" x14ac:dyDescent="0.25">
      <c r="A44" s="237">
        <v>20</v>
      </c>
      <c r="B44" s="237" t="s">
        <v>613</v>
      </c>
      <c r="C44" s="237" t="s">
        <v>613</v>
      </c>
      <c r="D44" s="238" t="s">
        <v>511</v>
      </c>
      <c r="E44" s="237" t="s">
        <v>621</v>
      </c>
      <c r="F44" s="237" t="s">
        <v>622</v>
      </c>
      <c r="G44" s="237" t="s">
        <v>640</v>
      </c>
      <c r="H44" s="237" t="s">
        <v>640</v>
      </c>
      <c r="I44" s="237">
        <v>2012</v>
      </c>
      <c r="J44" s="237" t="s">
        <v>595</v>
      </c>
      <c r="K44" s="237">
        <v>2012</v>
      </c>
      <c r="L44" s="237" t="s">
        <v>72</v>
      </c>
      <c r="M44" s="237" t="s">
        <v>72</v>
      </c>
      <c r="N44" s="237" t="s">
        <v>595</v>
      </c>
      <c r="O44" s="237" t="s">
        <v>595</v>
      </c>
      <c r="P44" s="237" t="s">
        <v>595</v>
      </c>
      <c r="Q44" s="237" t="s">
        <v>618</v>
      </c>
      <c r="R44" s="237" t="s">
        <v>619</v>
      </c>
      <c r="S44" s="237" t="s">
        <v>395</v>
      </c>
      <c r="T44" s="237" t="s">
        <v>395</v>
      </c>
    </row>
    <row r="45" spans="1:20" s="62" customFormat="1" x14ac:dyDescent="0.25">
      <c r="A45" s="234"/>
      <c r="B45" s="100"/>
      <c r="C45" s="100"/>
      <c r="D45" s="100"/>
      <c r="E45" s="100"/>
      <c r="F45" s="100"/>
      <c r="G45" s="100"/>
      <c r="H45" s="100"/>
      <c r="I45" s="100"/>
      <c r="J45" s="235"/>
      <c r="K45" s="235"/>
      <c r="L45" s="235"/>
      <c r="M45" s="236"/>
      <c r="N45" s="236"/>
      <c r="O45" s="236"/>
      <c r="P45" s="235"/>
      <c r="Q45" s="99"/>
      <c r="R45" s="100"/>
      <c r="S45" s="99"/>
      <c r="T45" s="100"/>
    </row>
    <row r="46" spans="1:20" s="62" customFormat="1" x14ac:dyDescent="0.25">
      <c r="A46" s="234"/>
      <c r="B46" s="100"/>
      <c r="C46" s="100"/>
      <c r="D46" s="100"/>
      <c r="E46" s="100"/>
      <c r="F46" s="100"/>
      <c r="G46" s="100"/>
      <c r="H46" s="100"/>
      <c r="I46" s="100"/>
      <c r="J46" s="235"/>
      <c r="K46" s="235"/>
      <c r="L46" s="235"/>
      <c r="M46" s="236"/>
      <c r="N46" s="236"/>
      <c r="O46" s="236"/>
      <c r="P46" s="235"/>
      <c r="Q46" s="99"/>
      <c r="R46" s="100"/>
      <c r="S46" s="99"/>
      <c r="T46" s="100"/>
    </row>
    <row r="47" spans="1:20" s="62" customFormat="1" x14ac:dyDescent="0.25">
      <c r="A47" s="234"/>
      <c r="B47" s="100"/>
      <c r="C47" s="100"/>
      <c r="D47" s="100"/>
      <c r="E47" s="100"/>
      <c r="F47" s="100"/>
      <c r="G47" s="100"/>
      <c r="H47" s="100"/>
      <c r="I47" s="100"/>
      <c r="J47" s="235"/>
      <c r="K47" s="235"/>
      <c r="L47" s="235"/>
      <c r="M47" s="236"/>
      <c r="N47" s="236"/>
      <c r="O47" s="236"/>
      <c r="P47" s="235"/>
      <c r="Q47" s="99"/>
      <c r="R47" s="100"/>
      <c r="S47" s="99"/>
      <c r="T47" s="100"/>
    </row>
    <row r="48" spans="1:20" s="62" customFormat="1" x14ac:dyDescent="0.25">
      <c r="A48" s="234"/>
      <c r="B48" s="100"/>
      <c r="C48" s="100"/>
      <c r="D48" s="100"/>
      <c r="E48" s="100"/>
      <c r="F48" s="100"/>
      <c r="G48" s="100"/>
      <c r="H48" s="100"/>
      <c r="I48" s="100"/>
      <c r="J48" s="235"/>
      <c r="K48" s="235"/>
      <c r="L48" s="235"/>
      <c r="M48" s="236"/>
      <c r="N48" s="236"/>
      <c r="O48" s="236"/>
      <c r="P48" s="235"/>
      <c r="Q48" s="99"/>
      <c r="R48" s="100"/>
      <c r="S48" s="99"/>
      <c r="T48" s="100"/>
    </row>
    <row r="49" spans="1:113" s="62" customFormat="1" x14ac:dyDescent="0.25">
      <c r="A49" s="234"/>
      <c r="B49" s="100"/>
      <c r="C49" s="100"/>
      <c r="D49" s="100"/>
      <c r="E49" s="100"/>
      <c r="F49" s="100"/>
      <c r="G49" s="100"/>
      <c r="H49" s="100"/>
      <c r="I49" s="100"/>
      <c r="J49" s="235"/>
      <c r="K49" s="235"/>
      <c r="L49" s="235"/>
      <c r="M49" s="236"/>
      <c r="N49" s="236"/>
      <c r="O49" s="236"/>
      <c r="P49" s="235"/>
      <c r="Q49" s="99"/>
      <c r="R49" s="100"/>
      <c r="S49" s="99"/>
      <c r="T49" s="100"/>
    </row>
    <row r="50" spans="1:113" s="62" customFormat="1" x14ac:dyDescent="0.25">
      <c r="A50" s="234"/>
      <c r="B50" s="100"/>
      <c r="C50" s="100"/>
      <c r="D50" s="100"/>
      <c r="E50" s="100"/>
      <c r="F50" s="100"/>
      <c r="G50" s="100"/>
      <c r="H50" s="100"/>
      <c r="I50" s="100"/>
      <c r="J50" s="235"/>
      <c r="K50" s="235"/>
      <c r="L50" s="235"/>
      <c r="M50" s="236"/>
      <c r="N50" s="236"/>
      <c r="O50" s="236"/>
      <c r="P50" s="235"/>
      <c r="Q50" s="99"/>
      <c r="R50" s="100"/>
      <c r="S50" s="99"/>
      <c r="T50" s="100"/>
    </row>
    <row r="51" spans="1:113" s="62" customFormat="1" x14ac:dyDescent="0.25">
      <c r="A51" s="234"/>
      <c r="B51" s="100"/>
      <c r="C51" s="100"/>
      <c r="D51" s="100"/>
      <c r="E51" s="100"/>
      <c r="F51" s="100"/>
      <c r="G51" s="100"/>
      <c r="H51" s="100"/>
      <c r="I51" s="100"/>
      <c r="J51" s="235"/>
      <c r="K51" s="235"/>
      <c r="L51" s="235"/>
      <c r="M51" s="236"/>
      <c r="N51" s="236"/>
      <c r="O51" s="236"/>
      <c r="P51" s="235"/>
      <c r="Q51" s="99"/>
      <c r="R51" s="100"/>
      <c r="S51" s="99"/>
      <c r="T51" s="100"/>
    </row>
    <row r="52" spans="1:113" s="62" customFormat="1" x14ac:dyDescent="0.25">
      <c r="A52" s="234"/>
      <c r="B52" s="100"/>
      <c r="C52" s="100"/>
      <c r="D52" s="100"/>
      <c r="E52" s="100"/>
      <c r="F52" s="100"/>
      <c r="G52" s="100"/>
      <c r="H52" s="100"/>
      <c r="I52" s="100"/>
      <c r="J52" s="235"/>
      <c r="K52" s="235"/>
      <c r="L52" s="235"/>
      <c r="M52" s="236"/>
      <c r="N52" s="236"/>
      <c r="O52" s="236"/>
      <c r="P52" s="235"/>
      <c r="Q52" s="99"/>
      <c r="R52" s="100"/>
      <c r="S52" s="99"/>
      <c r="T52" s="100"/>
    </row>
    <row r="53" spans="1:113" s="62" customFormat="1" x14ac:dyDescent="0.25">
      <c r="A53" s="234"/>
      <c r="B53" s="100"/>
      <c r="C53" s="100"/>
      <c r="D53" s="100"/>
      <c r="E53" s="100"/>
      <c r="F53" s="100"/>
      <c r="G53" s="100"/>
      <c r="H53" s="100"/>
      <c r="I53" s="100"/>
      <c r="J53" s="235"/>
      <c r="K53" s="235"/>
      <c r="L53" s="235"/>
      <c r="M53" s="236"/>
      <c r="N53" s="236"/>
      <c r="O53" s="236"/>
      <c r="P53" s="235"/>
      <c r="Q53" s="99"/>
      <c r="R53" s="100"/>
      <c r="S53" s="99"/>
      <c r="T53" s="100"/>
    </row>
    <row r="54" spans="1:113" ht="16.5" customHeight="1" x14ac:dyDescent="0.25"/>
    <row r="55" spans="1:113" s="60" customFormat="1" ht="12.75" x14ac:dyDescent="0.2">
      <c r="B55" s="61"/>
      <c r="C55" s="61"/>
      <c r="K55" s="61"/>
    </row>
    <row r="56" spans="1:113" s="60" customFormat="1" x14ac:dyDescent="0.25">
      <c r="B56" s="58" t="s">
        <v>119</v>
      </c>
      <c r="C56" s="58"/>
      <c r="D56" s="58"/>
      <c r="E56" s="58"/>
      <c r="F56" s="58"/>
      <c r="G56" s="58"/>
      <c r="H56" s="58"/>
      <c r="I56" s="58"/>
      <c r="J56" s="58"/>
      <c r="K56" s="58"/>
      <c r="L56" s="58"/>
      <c r="M56" s="58"/>
      <c r="N56" s="58"/>
      <c r="O56" s="58"/>
      <c r="P56" s="58"/>
      <c r="Q56" s="58"/>
      <c r="R56" s="58"/>
    </row>
    <row r="57" spans="1:113" x14ac:dyDescent="0.25">
      <c r="B57" s="273" t="s">
        <v>548</v>
      </c>
      <c r="C57" s="273"/>
      <c r="D57" s="273"/>
      <c r="E57" s="273"/>
      <c r="F57" s="273"/>
      <c r="G57" s="273"/>
      <c r="H57" s="273"/>
      <c r="I57" s="273"/>
      <c r="J57" s="273"/>
      <c r="K57" s="273"/>
      <c r="L57" s="273"/>
      <c r="M57" s="273"/>
      <c r="N57" s="273"/>
      <c r="O57" s="273"/>
      <c r="P57" s="273"/>
      <c r="Q57" s="273"/>
      <c r="R57" s="273"/>
    </row>
    <row r="58" spans="1:113" x14ac:dyDescent="0.25">
      <c r="B58" s="58"/>
      <c r="C58" s="58"/>
      <c r="D58" s="58"/>
      <c r="E58" s="58"/>
      <c r="F58" s="58"/>
      <c r="G58" s="58"/>
      <c r="H58" s="58"/>
      <c r="I58" s="58"/>
      <c r="J58" s="58"/>
      <c r="K58" s="58"/>
      <c r="L58" s="58"/>
      <c r="M58" s="58"/>
      <c r="N58" s="58"/>
      <c r="O58" s="58"/>
      <c r="P58" s="58"/>
      <c r="Q58" s="58"/>
      <c r="R58" s="58"/>
      <c r="S58" s="58"/>
      <c r="T58" s="58"/>
      <c r="U58" s="58"/>
      <c r="V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8"/>
      <c r="BL58" s="58"/>
      <c r="BM58" s="58"/>
      <c r="BN58" s="58"/>
      <c r="BO58" s="58"/>
      <c r="BP58" s="58"/>
      <c r="BQ58" s="58"/>
      <c r="BR58" s="58"/>
      <c r="BS58" s="58"/>
      <c r="BT58" s="58"/>
      <c r="BU58" s="58"/>
      <c r="BV58" s="58"/>
      <c r="BW58" s="58"/>
      <c r="BX58" s="58"/>
      <c r="BY58" s="58"/>
      <c r="BZ58" s="58"/>
      <c r="CA58" s="58"/>
      <c r="CB58" s="58"/>
      <c r="CC58" s="58"/>
      <c r="CD58" s="58"/>
      <c r="CE58" s="58"/>
      <c r="CF58" s="58"/>
      <c r="CG58" s="58"/>
      <c r="CH58" s="58"/>
      <c r="CI58" s="58"/>
      <c r="CJ58" s="58"/>
      <c r="CK58" s="58"/>
      <c r="CL58" s="58"/>
      <c r="CM58" s="58"/>
      <c r="CN58" s="58"/>
      <c r="CO58" s="58"/>
      <c r="CP58" s="58"/>
      <c r="CQ58" s="58"/>
      <c r="CR58" s="58"/>
      <c r="CS58" s="58"/>
      <c r="CT58" s="58"/>
      <c r="CU58" s="58"/>
      <c r="CV58" s="58"/>
      <c r="CW58" s="58"/>
      <c r="CX58" s="58"/>
      <c r="CY58" s="58"/>
      <c r="CZ58" s="58"/>
      <c r="DA58" s="58"/>
      <c r="DB58" s="58"/>
      <c r="DC58" s="58"/>
      <c r="DD58" s="58"/>
      <c r="DE58" s="58"/>
      <c r="DF58" s="58"/>
      <c r="DG58" s="58"/>
      <c r="DH58" s="58"/>
      <c r="DI58" s="58"/>
    </row>
    <row r="59" spans="1:113" x14ac:dyDescent="0.25">
      <c r="B59" s="57" t="s">
        <v>511</v>
      </c>
      <c r="C59" s="57"/>
      <c r="D59" s="57"/>
      <c r="E59" s="57"/>
      <c r="F59" s="55"/>
      <c r="G59" s="55"/>
      <c r="H59" s="57"/>
      <c r="I59" s="57"/>
      <c r="J59" s="57"/>
      <c r="K59" s="57"/>
      <c r="L59" s="57"/>
      <c r="M59" s="57"/>
      <c r="N59" s="57"/>
      <c r="O59" s="57"/>
      <c r="P59" s="57"/>
      <c r="Q59" s="57"/>
      <c r="R59" s="57"/>
      <c r="S59" s="59"/>
      <c r="T59" s="59"/>
      <c r="U59" s="59"/>
      <c r="V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c r="BM59" s="59"/>
      <c r="BN59" s="59"/>
      <c r="BO59" s="59"/>
      <c r="BP59" s="59"/>
      <c r="BQ59" s="59"/>
      <c r="BR59" s="59"/>
      <c r="BS59" s="59"/>
      <c r="BT59" s="59"/>
      <c r="BU59" s="59"/>
      <c r="BV59" s="59"/>
      <c r="BW59" s="59"/>
      <c r="BX59" s="59"/>
      <c r="BY59" s="59"/>
      <c r="BZ59" s="59"/>
      <c r="CA59" s="59"/>
      <c r="CB59" s="59"/>
      <c r="CC59" s="59"/>
      <c r="CD59" s="59"/>
      <c r="CE59" s="59"/>
      <c r="CF59" s="59"/>
      <c r="CG59" s="59"/>
      <c r="CH59" s="59"/>
      <c r="CI59" s="59"/>
      <c r="CJ59" s="59"/>
      <c r="CK59" s="59"/>
      <c r="CL59" s="59"/>
      <c r="CM59" s="59"/>
      <c r="CN59" s="59"/>
      <c r="CO59" s="59"/>
      <c r="CP59" s="59"/>
      <c r="CQ59" s="59"/>
      <c r="CR59" s="59"/>
      <c r="CS59" s="59"/>
      <c r="CT59" s="59"/>
      <c r="CU59" s="59"/>
      <c r="CV59" s="59"/>
      <c r="CW59" s="59"/>
      <c r="CX59" s="59"/>
      <c r="CY59" s="59"/>
      <c r="CZ59" s="59"/>
      <c r="DA59" s="59"/>
      <c r="DB59" s="59"/>
      <c r="DC59" s="59"/>
      <c r="DD59" s="59"/>
      <c r="DE59" s="59"/>
      <c r="DF59" s="59"/>
      <c r="DG59" s="59"/>
      <c r="DH59" s="59"/>
      <c r="DI59" s="59"/>
    </row>
    <row r="60" spans="1:113" x14ac:dyDescent="0.25">
      <c r="B60" s="57" t="s">
        <v>118</v>
      </c>
      <c r="C60" s="57"/>
      <c r="D60" s="57"/>
      <c r="E60" s="57"/>
      <c r="F60" s="55"/>
      <c r="G60" s="55"/>
      <c r="H60" s="57"/>
      <c r="I60" s="57"/>
      <c r="J60" s="57"/>
      <c r="K60" s="57"/>
      <c r="L60" s="57"/>
      <c r="M60" s="57"/>
      <c r="N60" s="57"/>
      <c r="O60" s="57"/>
      <c r="P60" s="57"/>
      <c r="Q60" s="57"/>
      <c r="R60" s="57"/>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s="55" customFormat="1" x14ac:dyDescent="0.25">
      <c r="B61" s="57" t="s">
        <v>117</v>
      </c>
      <c r="C61" s="57"/>
      <c r="D61" s="57"/>
      <c r="E61" s="57"/>
      <c r="H61" s="57"/>
      <c r="I61" s="57"/>
      <c r="J61" s="57"/>
      <c r="K61" s="57"/>
      <c r="L61" s="57"/>
      <c r="M61" s="57"/>
      <c r="N61" s="57"/>
      <c r="O61" s="57"/>
      <c r="P61" s="57"/>
      <c r="Q61" s="57"/>
      <c r="R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row>
    <row r="62" spans="1:113" s="55" customFormat="1" x14ac:dyDescent="0.25">
      <c r="B62" s="57" t="s">
        <v>116</v>
      </c>
      <c r="C62" s="57"/>
      <c r="D62" s="57"/>
      <c r="E62" s="57"/>
      <c r="H62" s="57"/>
      <c r="I62" s="57"/>
      <c r="J62" s="57"/>
      <c r="K62" s="57"/>
      <c r="L62" s="57"/>
      <c r="M62" s="57"/>
      <c r="N62" s="57"/>
      <c r="O62" s="57"/>
      <c r="P62" s="57"/>
      <c r="Q62" s="57"/>
      <c r="R62" s="57"/>
      <c r="S62" s="57"/>
      <c r="T62" s="57"/>
      <c r="U62" s="57"/>
      <c r="V62" s="57"/>
      <c r="AN62" s="57"/>
      <c r="AO62" s="57"/>
      <c r="AP62" s="57"/>
      <c r="AQ62" s="57"/>
      <c r="AR62" s="57"/>
      <c r="AS62" s="57"/>
      <c r="AT62" s="57"/>
      <c r="AU62" s="57"/>
      <c r="AV62" s="57"/>
      <c r="AW62" s="57"/>
      <c r="AX62" s="57"/>
      <c r="AY62" s="57"/>
      <c r="AZ62" s="57"/>
      <c r="BA62" s="57"/>
      <c r="BB62" s="57"/>
      <c r="BC62" s="57"/>
      <c r="BD62" s="57"/>
      <c r="BE62" s="57"/>
      <c r="BF62" s="57"/>
      <c r="BG62" s="57"/>
      <c r="BH62" s="57"/>
      <c r="BI62" s="57"/>
      <c r="BJ62" s="57"/>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c r="CX62" s="56"/>
      <c r="CY62" s="56"/>
      <c r="CZ62" s="56"/>
      <c r="DA62" s="56"/>
      <c r="DB62" s="56"/>
      <c r="DC62" s="56"/>
      <c r="DD62" s="56"/>
      <c r="DE62" s="56"/>
      <c r="DF62" s="56"/>
      <c r="DG62" s="56"/>
      <c r="DH62" s="56"/>
      <c r="DI62" s="56"/>
    </row>
    <row r="63" spans="1:113" s="55" customFormat="1" x14ac:dyDescent="0.25">
      <c r="B63" s="57" t="s">
        <v>115</v>
      </c>
      <c r="C63" s="57"/>
      <c r="D63" s="57"/>
      <c r="E63" s="57"/>
      <c r="H63" s="57"/>
      <c r="I63" s="57"/>
      <c r="J63" s="57"/>
      <c r="K63" s="57"/>
      <c r="L63" s="57"/>
      <c r="M63" s="57"/>
      <c r="N63" s="57"/>
      <c r="O63" s="57"/>
      <c r="P63" s="57"/>
      <c r="Q63" s="57"/>
      <c r="R63" s="57"/>
      <c r="S63" s="57"/>
      <c r="T63" s="57"/>
      <c r="U63" s="57"/>
      <c r="V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c r="CX63" s="56"/>
      <c r="CY63" s="56"/>
      <c r="CZ63" s="56"/>
      <c r="DA63" s="56"/>
      <c r="DB63" s="56"/>
      <c r="DC63" s="56"/>
      <c r="DD63" s="56"/>
      <c r="DE63" s="56"/>
      <c r="DF63" s="56"/>
      <c r="DG63" s="56"/>
      <c r="DH63" s="56"/>
      <c r="DI63" s="56"/>
    </row>
    <row r="64" spans="1:113" s="55" customFormat="1" x14ac:dyDescent="0.25">
      <c r="B64" s="57" t="s">
        <v>114</v>
      </c>
      <c r="C64" s="57"/>
      <c r="D64" s="57"/>
      <c r="E64" s="57"/>
      <c r="H64" s="57"/>
      <c r="I64" s="57"/>
      <c r="J64" s="57"/>
      <c r="K64" s="57"/>
      <c r="L64" s="57"/>
      <c r="M64" s="57"/>
      <c r="N64" s="57"/>
      <c r="O64" s="57"/>
      <c r="P64" s="57"/>
      <c r="Q64" s="57"/>
      <c r="R64" s="57"/>
      <c r="S64" s="57"/>
      <c r="T64" s="57"/>
      <c r="U64" s="57"/>
      <c r="V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c r="CX64" s="56"/>
      <c r="CY64" s="56"/>
      <c r="CZ64" s="56"/>
      <c r="DA64" s="56"/>
      <c r="DB64" s="56"/>
      <c r="DC64" s="56"/>
      <c r="DD64" s="56"/>
      <c r="DE64" s="56"/>
      <c r="DF64" s="56"/>
      <c r="DG64" s="56"/>
      <c r="DH64" s="56"/>
      <c r="DI64" s="56"/>
    </row>
    <row r="65" spans="2:113" s="55" customFormat="1" x14ac:dyDescent="0.25">
      <c r="B65" s="57" t="s">
        <v>113</v>
      </c>
      <c r="C65" s="57"/>
      <c r="D65" s="57"/>
      <c r="E65" s="57"/>
      <c r="H65" s="57"/>
      <c r="I65" s="57"/>
      <c r="J65" s="57"/>
      <c r="K65" s="57"/>
      <c r="L65" s="57"/>
      <c r="M65" s="57"/>
      <c r="N65" s="57"/>
      <c r="O65" s="57"/>
      <c r="P65" s="57"/>
      <c r="Q65" s="57"/>
      <c r="R65" s="57"/>
      <c r="S65" s="57"/>
      <c r="T65" s="57"/>
      <c r="U65" s="57"/>
      <c r="V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c r="CX65" s="56"/>
      <c r="CY65" s="56"/>
      <c r="CZ65" s="56"/>
      <c r="DA65" s="56"/>
      <c r="DB65" s="56"/>
      <c r="DC65" s="56"/>
      <c r="DD65" s="56"/>
      <c r="DE65" s="56"/>
      <c r="DF65" s="56"/>
      <c r="DG65" s="56"/>
      <c r="DH65" s="56"/>
      <c r="DI65" s="56"/>
    </row>
    <row r="66" spans="2:113" s="55" customFormat="1" x14ac:dyDescent="0.25">
      <c r="B66" s="57" t="s">
        <v>112</v>
      </c>
      <c r="C66" s="57"/>
      <c r="D66" s="57"/>
      <c r="E66" s="57"/>
      <c r="H66" s="57"/>
      <c r="I66" s="57"/>
      <c r="J66" s="57"/>
      <c r="K66" s="57"/>
      <c r="L66" s="57"/>
      <c r="M66" s="57"/>
      <c r="N66" s="57"/>
      <c r="O66" s="57"/>
      <c r="P66" s="57"/>
      <c r="Q66" s="57"/>
      <c r="R66" s="57"/>
      <c r="S66" s="57"/>
      <c r="T66" s="57"/>
      <c r="U66" s="57"/>
      <c r="V66" s="57"/>
      <c r="AN66" s="57"/>
      <c r="AO66" s="57"/>
      <c r="AP66" s="57"/>
      <c r="AQ66" s="57"/>
      <c r="AR66" s="57"/>
      <c r="AS66" s="57"/>
      <c r="AT66" s="57"/>
      <c r="AU66" s="57"/>
      <c r="AV66" s="57"/>
      <c r="AW66" s="57"/>
      <c r="AX66" s="57"/>
      <c r="AY66" s="57"/>
      <c r="AZ66" s="57"/>
      <c r="BA66" s="57"/>
      <c r="BB66" s="57"/>
      <c r="BC66" s="57"/>
      <c r="BD66" s="57"/>
      <c r="BE66" s="57"/>
      <c r="BF66" s="57"/>
      <c r="BG66" s="57"/>
      <c r="BH66" s="57"/>
      <c r="BI66" s="57"/>
      <c r="BJ66" s="57"/>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c r="CX66" s="56"/>
      <c r="CY66" s="56"/>
      <c r="CZ66" s="56"/>
      <c r="DA66" s="56"/>
      <c r="DB66" s="56"/>
      <c r="DC66" s="56"/>
      <c r="DD66" s="56"/>
      <c r="DE66" s="56"/>
      <c r="DF66" s="56"/>
      <c r="DG66" s="56"/>
      <c r="DH66" s="56"/>
      <c r="DI66" s="56"/>
    </row>
    <row r="67" spans="2:113" s="55" customFormat="1" x14ac:dyDescent="0.25">
      <c r="B67" s="57" t="s">
        <v>111</v>
      </c>
      <c r="C67" s="57"/>
      <c r="D67" s="57"/>
      <c r="E67" s="57"/>
      <c r="H67" s="57"/>
      <c r="I67" s="57"/>
      <c r="J67" s="57"/>
      <c r="K67" s="57"/>
      <c r="L67" s="57"/>
      <c r="M67" s="57"/>
      <c r="N67" s="57"/>
      <c r="O67" s="57"/>
      <c r="P67" s="57"/>
      <c r="Q67" s="57"/>
      <c r="R67" s="57"/>
      <c r="S67" s="57"/>
      <c r="T67" s="57"/>
      <c r="U67" s="57"/>
      <c r="V67" s="57"/>
      <c r="AN67" s="57"/>
      <c r="AO67" s="57"/>
      <c r="AP67" s="57"/>
      <c r="AQ67" s="57"/>
      <c r="AR67" s="57"/>
      <c r="AS67" s="57"/>
      <c r="AT67" s="57"/>
      <c r="AU67" s="57"/>
      <c r="AV67" s="57"/>
      <c r="AW67" s="57"/>
      <c r="AX67" s="57"/>
      <c r="AY67" s="57"/>
      <c r="AZ67" s="57"/>
      <c r="BA67" s="57"/>
      <c r="BB67" s="57"/>
      <c r="BC67" s="57"/>
      <c r="BD67" s="57"/>
      <c r="BE67" s="57"/>
      <c r="BF67" s="57"/>
      <c r="BG67" s="57"/>
      <c r="BH67" s="57"/>
      <c r="BI67" s="57"/>
      <c r="BJ67" s="57"/>
      <c r="BK67" s="56"/>
      <c r="BL67" s="56"/>
      <c r="BM67" s="56"/>
      <c r="BN67" s="56"/>
      <c r="BO67" s="56"/>
      <c r="BP67" s="56"/>
      <c r="BQ67" s="56"/>
      <c r="BR67" s="56"/>
      <c r="BS67" s="56"/>
      <c r="BT67" s="56"/>
      <c r="BU67" s="56"/>
      <c r="BV67" s="56"/>
      <c r="BW67" s="56"/>
      <c r="BX67" s="56"/>
      <c r="BY67" s="56"/>
      <c r="BZ67" s="56"/>
      <c r="CA67" s="56"/>
      <c r="CB67" s="56"/>
      <c r="CC67" s="56"/>
      <c r="CD67" s="56"/>
      <c r="CE67" s="56"/>
      <c r="CF67" s="56"/>
      <c r="CG67" s="56"/>
      <c r="CH67" s="56"/>
      <c r="CI67" s="56"/>
      <c r="CJ67" s="56"/>
      <c r="CK67" s="56"/>
      <c r="CL67" s="56"/>
      <c r="CM67" s="56"/>
      <c r="CN67" s="56"/>
      <c r="CO67" s="56"/>
      <c r="CP67" s="56"/>
      <c r="CQ67" s="56"/>
      <c r="CR67" s="56"/>
      <c r="CS67" s="56"/>
      <c r="CT67" s="56"/>
      <c r="CU67" s="56"/>
      <c r="CV67" s="56"/>
      <c r="CW67" s="56"/>
      <c r="CX67" s="56"/>
      <c r="CY67" s="56"/>
      <c r="CZ67" s="56"/>
      <c r="DA67" s="56"/>
      <c r="DB67" s="56"/>
      <c r="DC67" s="56"/>
      <c r="DD67" s="56"/>
      <c r="DE67" s="56"/>
      <c r="DF67" s="56"/>
      <c r="DG67" s="56"/>
      <c r="DH67" s="56"/>
      <c r="DI67" s="56"/>
    </row>
    <row r="68" spans="2:113" s="55" customFormat="1" x14ac:dyDescent="0.25">
      <c r="B68" s="57" t="s">
        <v>110</v>
      </c>
      <c r="C68" s="57"/>
      <c r="D68" s="57"/>
      <c r="E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6"/>
      <c r="BL68" s="56"/>
      <c r="BM68" s="56"/>
      <c r="BN68" s="56"/>
      <c r="BO68" s="56"/>
      <c r="BP68" s="56"/>
      <c r="BQ68" s="56"/>
      <c r="BR68" s="56"/>
      <c r="BS68" s="56"/>
      <c r="BT68" s="56"/>
      <c r="BU68" s="56"/>
      <c r="BV68" s="56"/>
      <c r="BW68" s="56"/>
      <c r="BX68" s="56"/>
      <c r="BY68" s="56"/>
      <c r="BZ68" s="56"/>
      <c r="CA68" s="56"/>
      <c r="CB68" s="56"/>
      <c r="CC68" s="56"/>
      <c r="CD68" s="56"/>
      <c r="CE68" s="56"/>
      <c r="CF68" s="56"/>
      <c r="CG68" s="56"/>
      <c r="CH68" s="56"/>
      <c r="CI68" s="56"/>
      <c r="CJ68" s="56"/>
      <c r="CK68" s="56"/>
      <c r="CL68" s="56"/>
      <c r="CM68" s="56"/>
      <c r="CN68" s="56"/>
      <c r="CO68" s="56"/>
      <c r="CP68" s="56"/>
      <c r="CQ68" s="56"/>
      <c r="CR68" s="56"/>
      <c r="CS68" s="56"/>
      <c r="CT68" s="56"/>
      <c r="CU68" s="56"/>
      <c r="CV68" s="56"/>
      <c r="CW68" s="56"/>
      <c r="CX68" s="56"/>
      <c r="CY68" s="56"/>
      <c r="CZ68" s="56"/>
      <c r="DA68" s="56"/>
      <c r="DB68" s="56"/>
      <c r="DC68" s="56"/>
      <c r="DD68" s="56"/>
      <c r="DE68" s="56"/>
      <c r="DF68" s="56"/>
      <c r="DG68" s="56"/>
      <c r="DH68" s="56"/>
      <c r="DI68" s="56"/>
    </row>
    <row r="69" spans="2:113" s="55" customFormat="1" x14ac:dyDescent="0.25">
      <c r="Q69" s="57"/>
      <c r="R69" s="57"/>
      <c r="S69" s="57"/>
      <c r="T69" s="57"/>
      <c r="U69" s="57"/>
      <c r="V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6"/>
      <c r="BL69" s="56"/>
      <c r="BM69" s="56"/>
      <c r="BN69" s="56"/>
      <c r="BO69" s="56"/>
      <c r="BP69" s="56"/>
      <c r="BQ69" s="56"/>
      <c r="BR69" s="56"/>
      <c r="BS69" s="56"/>
      <c r="BT69" s="56"/>
      <c r="BU69" s="56"/>
      <c r="BV69" s="56"/>
      <c r="BW69" s="56"/>
      <c r="BX69" s="56"/>
      <c r="BY69" s="56"/>
      <c r="BZ69" s="56"/>
      <c r="CA69" s="56"/>
      <c r="CB69" s="56"/>
      <c r="CC69" s="56"/>
      <c r="CD69" s="56"/>
      <c r="CE69" s="56"/>
      <c r="CF69" s="56"/>
      <c r="CG69" s="56"/>
      <c r="CH69" s="56"/>
      <c r="CI69" s="56"/>
      <c r="CJ69" s="56"/>
      <c r="CK69" s="56"/>
      <c r="CL69" s="56"/>
      <c r="CM69" s="56"/>
      <c r="CN69" s="56"/>
      <c r="CO69" s="56"/>
      <c r="CP69" s="56"/>
      <c r="CQ69" s="56"/>
      <c r="CR69" s="56"/>
      <c r="CS69" s="56"/>
      <c r="CT69" s="56"/>
      <c r="CU69" s="56"/>
      <c r="CV69" s="56"/>
      <c r="CW69" s="56"/>
      <c r="CX69" s="56"/>
      <c r="CY69" s="56"/>
      <c r="CZ69" s="56"/>
      <c r="DA69" s="56"/>
      <c r="DB69" s="56"/>
      <c r="DC69" s="56"/>
      <c r="DD69" s="56"/>
      <c r="DE69" s="56"/>
      <c r="DF69" s="56"/>
      <c r="DG69" s="56"/>
      <c r="DH69" s="56"/>
      <c r="DI69" s="56"/>
    </row>
    <row r="70" spans="2:113" s="55" customFormat="1" x14ac:dyDescent="0.25">
      <c r="Q70" s="57"/>
      <c r="R70" s="57"/>
      <c r="S70" s="57"/>
      <c r="T70" s="57"/>
      <c r="U70" s="57"/>
      <c r="V70" s="57"/>
      <c r="W70" s="57"/>
      <c r="X70" s="57"/>
      <c r="Y70" s="57"/>
      <c r="Z70" s="57"/>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6"/>
      <c r="BL70" s="56"/>
      <c r="BM70" s="56"/>
      <c r="BN70" s="56"/>
      <c r="BO70" s="56"/>
      <c r="BP70" s="56"/>
      <c r="BQ70" s="56"/>
      <c r="BR70" s="56"/>
      <c r="BS70" s="56"/>
      <c r="BT70" s="56"/>
      <c r="BU70" s="56"/>
      <c r="BV70" s="56"/>
      <c r="BW70" s="56"/>
      <c r="BX70" s="56"/>
      <c r="BY70" s="56"/>
      <c r="BZ70" s="56"/>
      <c r="CA70" s="56"/>
      <c r="CB70" s="56"/>
      <c r="CC70" s="56"/>
      <c r="CD70" s="56"/>
      <c r="CE70" s="56"/>
      <c r="CF70" s="56"/>
      <c r="CG70" s="56"/>
      <c r="CH70" s="56"/>
      <c r="CI70" s="56"/>
      <c r="CJ70" s="56"/>
      <c r="CK70" s="56"/>
      <c r="CL70" s="56"/>
      <c r="CM70" s="56"/>
      <c r="CN70" s="56"/>
      <c r="CO70" s="56"/>
      <c r="CP70" s="56"/>
      <c r="CQ70" s="56"/>
      <c r="CR70" s="56"/>
      <c r="CS70" s="56"/>
      <c r="CT70" s="56"/>
      <c r="CU70" s="56"/>
      <c r="CV70" s="56"/>
      <c r="CW70" s="56"/>
      <c r="CX70" s="56"/>
      <c r="CY70" s="56"/>
      <c r="CZ70" s="56"/>
      <c r="DA70" s="56"/>
      <c r="DB70" s="56"/>
      <c r="DC70" s="56"/>
      <c r="DD70" s="56"/>
      <c r="DE70" s="56"/>
      <c r="DF70" s="56"/>
      <c r="DG70" s="56"/>
      <c r="DH70" s="56"/>
      <c r="DI7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O_TP3300.PS.0139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515</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88" t="s">
        <v>6</v>
      </c>
      <c r="B21" s="291" t="s">
        <v>522</v>
      </c>
      <c r="C21" s="292"/>
      <c r="D21" s="291" t="s">
        <v>524</v>
      </c>
      <c r="E21" s="292"/>
      <c r="F21" s="284" t="s">
        <v>103</v>
      </c>
      <c r="G21" s="286"/>
      <c r="H21" s="286"/>
      <c r="I21" s="285"/>
      <c r="J21" s="288" t="s">
        <v>525</v>
      </c>
      <c r="K21" s="291" t="s">
        <v>526</v>
      </c>
      <c r="L21" s="292"/>
      <c r="M21" s="291" t="s">
        <v>527</v>
      </c>
      <c r="N21" s="292"/>
      <c r="O21" s="291" t="s">
        <v>514</v>
      </c>
      <c r="P21" s="292"/>
      <c r="Q21" s="291" t="s">
        <v>136</v>
      </c>
      <c r="R21" s="292"/>
      <c r="S21" s="288" t="s">
        <v>135</v>
      </c>
      <c r="T21" s="288" t="s">
        <v>528</v>
      </c>
      <c r="U21" s="288" t="s">
        <v>523</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97" t="s">
        <v>124</v>
      </c>
      <c r="Y22" s="97" t="s">
        <v>512</v>
      </c>
      <c r="Z22" s="97" t="s">
        <v>123</v>
      </c>
      <c r="AA22" s="97" t="s">
        <v>122</v>
      </c>
    </row>
    <row r="23" spans="1:27" ht="60" customHeight="1" x14ac:dyDescent="0.25">
      <c r="A23" s="290"/>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2025 год</v>
      </c>
      <c r="B5" s="261"/>
      <c r="C5" s="261"/>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O_TP3300.PS.0139</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3"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3" t="s">
        <v>507</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66</v>
      </c>
      <c r="B22" s="34" t="s">
        <v>520</v>
      </c>
      <c r="C22" s="192" t="s">
        <v>692</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2" t="s">
        <v>606</v>
      </c>
      <c r="D23" s="27"/>
      <c r="E23" s="27"/>
      <c r="F23" s="27"/>
      <c r="G23" s="27"/>
      <c r="H23" s="27"/>
      <c r="I23" s="27"/>
      <c r="J23" s="27"/>
      <c r="K23" s="27"/>
      <c r="L23" s="27"/>
      <c r="M23" s="27"/>
      <c r="N23" s="27"/>
      <c r="O23" s="27"/>
      <c r="P23" s="27"/>
      <c r="Q23" s="27"/>
      <c r="R23" s="27"/>
      <c r="S23" s="27"/>
      <c r="T23" s="27"/>
      <c r="U23" s="27"/>
    </row>
    <row r="24" spans="1:21" ht="89.25" customHeight="1" x14ac:dyDescent="0.25">
      <c r="A24" s="28" t="s">
        <v>63</v>
      </c>
      <c r="B24" s="30" t="s">
        <v>540</v>
      </c>
      <c r="C24" s="192"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691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8"/>
      <c r="AB6" s="18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8"/>
      <c r="AB7" s="188"/>
    </row>
    <row r="8" spans="1:28"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9"/>
      <c r="AB8" s="189"/>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90"/>
      <c r="AB9" s="19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8"/>
      <c r="AB10" s="188"/>
    </row>
    <row r="11" spans="1:28" ht="18.75" x14ac:dyDescent="0.25">
      <c r="A11" s="264" t="str">
        <f>'1. паспорт местоположение'!A12:C12</f>
        <v>O_TP3300.PS.0139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9"/>
      <c r="AB11" s="189"/>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90"/>
      <c r="AB12" s="190"/>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8.75" x14ac:dyDescent="0.25">
      <c r="A14"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9"/>
      <c r="AB14" s="189"/>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90"/>
      <c r="AB15" s="19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8"/>
      <c r="AB16" s="19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8"/>
      <c r="AB17" s="19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8"/>
      <c r="AB18" s="19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8"/>
      <c r="AB19" s="19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9"/>
      <c r="AB20" s="199"/>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9"/>
      <c r="AB21" s="199"/>
    </row>
    <row r="22" spans="1:28" x14ac:dyDescent="0.25">
      <c r="A22" s="296" t="s">
        <v>539</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00"/>
      <c r="AB22" s="200"/>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4" t="str">
        <f>'1. паспорт местоположение'!A12:C12</f>
        <v>O_TP3300.PS.0139</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8.75" x14ac:dyDescent="0.2">
      <c r="A15"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2" t="s">
        <v>516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3" t="s">
        <v>87</v>
      </c>
      <c r="F19" s="304"/>
      <c r="G19" s="304"/>
      <c r="H19" s="304"/>
      <c r="I19" s="305"/>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O_TP3300.PS.0139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3"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517</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1" t="s">
        <v>366</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13"/>
      <c r="AN24" s="113"/>
      <c r="AO24" s="141"/>
      <c r="AP24" s="141"/>
      <c r="AQ24" s="141"/>
      <c r="AR24" s="141"/>
      <c r="AS24" s="119"/>
    </row>
    <row r="25" spans="1:45" ht="12.75" customHeight="1" x14ac:dyDescent="0.25">
      <c r="A25" s="351" t="s">
        <v>365</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14"/>
      <c r="AN25" s="372" t="s">
        <v>364</v>
      </c>
      <c r="AO25" s="372"/>
      <c r="AP25" s="372"/>
      <c r="AQ25" s="370"/>
      <c r="AR25" s="370"/>
      <c r="AS25" s="119"/>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4"/>
      <c r="AN26" s="361" t="s">
        <v>362</v>
      </c>
      <c r="AO26" s="362"/>
      <c r="AP26" s="363"/>
      <c r="AQ26" s="353"/>
      <c r="AR26" s="354"/>
      <c r="AS26" s="119"/>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4"/>
      <c r="AN27" s="361" t="s">
        <v>360</v>
      </c>
      <c r="AO27" s="362"/>
      <c r="AP27" s="363"/>
      <c r="AQ27" s="353"/>
      <c r="AR27" s="354"/>
      <c r="AS27" s="119"/>
    </row>
    <row r="28" spans="1:45" ht="27.75" customHeight="1" thickBot="1" x14ac:dyDescent="0.3">
      <c r="A28" s="364" t="s">
        <v>359</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14"/>
      <c r="AN28" s="367" t="s">
        <v>358</v>
      </c>
      <c r="AO28" s="368"/>
      <c r="AP28" s="369"/>
      <c r="AQ28" s="353"/>
      <c r="AR28" s="354"/>
      <c r="AS28" s="119"/>
    </row>
    <row r="29" spans="1:45" ht="17.25" customHeight="1" x14ac:dyDescent="0.25">
      <c r="A29" s="355" t="s">
        <v>357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14"/>
      <c r="AN29" s="358"/>
      <c r="AO29" s="359"/>
      <c r="AP29" s="359"/>
      <c r="AQ29" s="353"/>
      <c r="AR29" s="360"/>
      <c r="AS29" s="119"/>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4"/>
      <c r="AS30" s="119"/>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4"/>
      <c r="AN31" s="114"/>
      <c r="AO31" s="140"/>
      <c r="AP31" s="140"/>
      <c r="AQ31" s="140"/>
      <c r="AR31" s="140"/>
      <c r="AS31" s="119"/>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4"/>
      <c r="AN32" s="114"/>
      <c r="AO32" s="114"/>
      <c r="AP32" s="114"/>
      <c r="AQ32" s="114"/>
      <c r="AR32" s="114"/>
      <c r="AS32" s="119"/>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14"/>
      <c r="AN33" s="114"/>
      <c r="AO33" s="114"/>
      <c r="AP33" s="114"/>
      <c r="AQ33" s="114"/>
      <c r="AR33" s="114"/>
      <c r="AS33" s="119"/>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4"/>
      <c r="AN34" s="114"/>
      <c r="AO34" s="114"/>
      <c r="AP34" s="114"/>
      <c r="AQ34" s="114"/>
      <c r="AR34" s="114"/>
      <c r="AS34" s="11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4"/>
      <c r="AN35" s="114"/>
      <c r="AO35" s="114"/>
      <c r="AP35" s="114"/>
      <c r="AQ35" s="114"/>
      <c r="AR35" s="114"/>
      <c r="AS35" s="119"/>
    </row>
    <row r="36" spans="1:45" ht="17.25" customHeight="1" thickBot="1" x14ac:dyDescent="0.3">
      <c r="A36" s="335" t="s">
        <v>318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14"/>
      <c r="AN36" s="114"/>
      <c r="AO36" s="114"/>
      <c r="AP36" s="114"/>
      <c r="AQ36" s="114"/>
      <c r="AR36" s="114"/>
      <c r="AS36" s="119"/>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14"/>
      <c r="AN37" s="114"/>
      <c r="AO37" s="114"/>
      <c r="AP37" s="114"/>
      <c r="AQ37" s="114"/>
      <c r="AR37" s="114"/>
      <c r="AS37" s="119"/>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4"/>
      <c r="AN38" s="114"/>
      <c r="AO38" s="114"/>
      <c r="AP38" s="114"/>
      <c r="AQ38" s="114"/>
      <c r="AR38" s="114"/>
      <c r="AS38" s="119"/>
    </row>
    <row r="39" spans="1:45" ht="17.25" customHeight="1" thickBot="1" x14ac:dyDescent="0.3">
      <c r="A39" s="335" t="s">
        <v>351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14"/>
      <c r="AN39" s="114"/>
      <c r="AO39" s="114"/>
      <c r="AP39" s="114"/>
      <c r="AQ39" s="114"/>
      <c r="AR39" s="114"/>
      <c r="AS39" s="119"/>
    </row>
    <row r="40" spans="1:45" ht="17.25" customHeight="1" x14ac:dyDescent="0.25">
      <c r="A40" s="351" t="s">
        <v>350</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14"/>
      <c r="AN40" s="114"/>
      <c r="AO40" s="114"/>
      <c r="AP40" s="114"/>
      <c r="AQ40" s="114"/>
      <c r="AR40" s="114"/>
      <c r="AS40" s="119"/>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4"/>
      <c r="AN41" s="114"/>
      <c r="AO41" s="114"/>
      <c r="AP41" s="114"/>
      <c r="AQ41" s="114"/>
      <c r="AR41" s="114"/>
      <c r="AS41" s="119"/>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4"/>
      <c r="AN42" s="114"/>
      <c r="AO42" s="114"/>
      <c r="AP42" s="114"/>
      <c r="AQ42" s="114"/>
      <c r="AR42" s="114"/>
      <c r="AS42" s="119"/>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4"/>
      <c r="AN43" s="114"/>
      <c r="AO43" s="114"/>
      <c r="AP43" s="114"/>
      <c r="AQ43" s="114"/>
      <c r="AR43" s="114"/>
      <c r="AS43" s="119"/>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4"/>
      <c r="AN44" s="114"/>
      <c r="AO44" s="114"/>
      <c r="AP44" s="114"/>
      <c r="AQ44" s="114"/>
      <c r="AR44" s="114"/>
      <c r="AS44" s="119"/>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4"/>
      <c r="AN45" s="114"/>
      <c r="AO45" s="114"/>
      <c r="AP45" s="114"/>
      <c r="AQ45" s="114"/>
      <c r="AR45" s="114"/>
      <c r="AS45" s="119"/>
    </row>
    <row r="46" spans="1:45" ht="17.25" customHeight="1" thickBot="1" x14ac:dyDescent="0.3">
      <c r="A46" s="344" t="s">
        <v>344</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14"/>
      <c r="AN46" s="114"/>
      <c r="AO46" s="114"/>
      <c r="AP46" s="114"/>
      <c r="AQ46" s="114"/>
      <c r="AR46" s="114"/>
      <c r="AS46" s="119"/>
    </row>
    <row r="47" spans="1:45" ht="24" customHeight="1" x14ac:dyDescent="0.25">
      <c r="A47" s="347" t="s">
        <v>343</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5</v>
      </c>
      <c r="AL47" s="350"/>
      <c r="AM47" s="334" t="s">
        <v>324</v>
      </c>
      <c r="AN47" s="334"/>
      <c r="AO47" s="127" t="s">
        <v>323</v>
      </c>
      <c r="AP47" s="127" t="s">
        <v>322</v>
      </c>
      <c r="AQ47" s="119"/>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1"/>
      <c r="AP48" s="131"/>
      <c r="AQ48" s="119"/>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1"/>
      <c r="AP49" s="131"/>
      <c r="AQ49" s="119"/>
    </row>
    <row r="50" spans="1:43" ht="12" customHeight="1" thickBot="1" x14ac:dyDescent="0.3">
      <c r="A50" s="335" t="s">
        <v>340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5</v>
      </c>
      <c r="AL52" s="334"/>
      <c r="AM52" s="334" t="s">
        <v>324</v>
      </c>
      <c r="AN52" s="334"/>
      <c r="AO52" s="127" t="s">
        <v>323</v>
      </c>
      <c r="AP52" s="127" t="s">
        <v>322</v>
      </c>
      <c r="AQ52" s="119"/>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35"/>
      <c r="AP53" s="135"/>
      <c r="AQ53" s="119"/>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1"/>
      <c r="AP54" s="131"/>
      <c r="AQ54" s="119"/>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1"/>
      <c r="AP55" s="131"/>
      <c r="AQ55" s="119"/>
    </row>
    <row r="56" spans="1:43" ht="12" customHeight="1" thickBot="1" x14ac:dyDescent="0.3">
      <c r="A56" s="335" t="s">
        <v>335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5</v>
      </c>
      <c r="AL58" s="334"/>
      <c r="AM58" s="334" t="s">
        <v>324</v>
      </c>
      <c r="AN58" s="334"/>
      <c r="AO58" s="127" t="s">
        <v>323</v>
      </c>
      <c r="AP58" s="127" t="s">
        <v>322</v>
      </c>
      <c r="AQ58" s="119"/>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3"/>
      <c r="AP59" s="133"/>
      <c r="AQ59" s="125"/>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1"/>
      <c r="AP60" s="131"/>
      <c r="AQ60" s="119"/>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1"/>
      <c r="AP61" s="131"/>
      <c r="AQ61" s="119"/>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1"/>
      <c r="AP62" s="131"/>
      <c r="AQ62" s="119"/>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1"/>
      <c r="AP63" s="131"/>
      <c r="AQ63" s="119"/>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1"/>
      <c r="AP64" s="131"/>
      <c r="AQ64" s="119"/>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1"/>
      <c r="AP65" s="131"/>
      <c r="AQ65" s="119"/>
    </row>
    <row r="66" spans="1:43" ht="27.75" customHeight="1" x14ac:dyDescent="0.25">
      <c r="A66" s="321" t="s">
        <v>328</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32"/>
      <c r="AP66" s="132"/>
      <c r="AQ66" s="125"/>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1"/>
      <c r="AP67" s="131"/>
      <c r="AQ67" s="119"/>
    </row>
    <row r="68" spans="1:43" ht="25.5" customHeight="1" x14ac:dyDescent="0.25">
      <c r="A68" s="321" t="s">
        <v>321</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32"/>
      <c r="AP68" s="132"/>
      <c r="AQ68" s="125"/>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1"/>
      <c r="AP69" s="131"/>
      <c r="AQ69" s="119"/>
    </row>
    <row r="70" spans="1:43" ht="12.75" customHeight="1" x14ac:dyDescent="0.25">
      <c r="A70" s="326" t="s">
        <v>327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32"/>
      <c r="AP70" s="132"/>
      <c r="AQ70" s="125"/>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1"/>
      <c r="AP71" s="131"/>
      <c r="AQ71" s="119"/>
    </row>
    <row r="72" spans="1:43" ht="12.75" customHeight="1" thickBot="1" x14ac:dyDescent="0.3">
      <c r="A72" s="328" t="s">
        <v>326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5</v>
      </c>
      <c r="AL74" s="334"/>
      <c r="AM74" s="334" t="s">
        <v>324</v>
      </c>
      <c r="AN74" s="334"/>
      <c r="AO74" s="127" t="s">
        <v>323</v>
      </c>
      <c r="AP74" s="127" t="s">
        <v>322</v>
      </c>
      <c r="AQ74" s="119"/>
    </row>
    <row r="75" spans="1:43" ht="25.5" customHeight="1" x14ac:dyDescent="0.25">
      <c r="A75" s="321" t="s">
        <v>321</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23"/>
      <c r="AP75" s="123"/>
      <c r="AQ75" s="125"/>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26"/>
      <c r="AP76" s="126"/>
      <c r="AQ76" s="119"/>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26"/>
      <c r="AP77" s="126"/>
      <c r="AQ77" s="119"/>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26"/>
      <c r="AP78" s="126"/>
      <c r="AQ78" s="119"/>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26"/>
      <c r="AP79" s="126"/>
      <c r="AQ79" s="119"/>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26"/>
      <c r="AP80" s="126"/>
      <c r="AQ80" s="119"/>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26"/>
      <c r="AP81" s="126"/>
      <c r="AQ81" s="119"/>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26"/>
      <c r="AP82" s="126"/>
      <c r="AQ82" s="119"/>
    </row>
    <row r="83" spans="1:45" ht="12" customHeight="1" x14ac:dyDescent="0.25">
      <c r="A83" s="326" t="s">
        <v>313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23"/>
      <c r="AP83" s="123"/>
      <c r="AQ83" s="125"/>
    </row>
    <row r="84" spans="1:45" ht="12" customHeight="1" x14ac:dyDescent="0.25">
      <c r="A84" s="326" t="s">
        <v>312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23"/>
      <c r="AP84" s="123"/>
      <c r="AQ84" s="125"/>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26"/>
      <c r="AP85" s="126"/>
      <c r="AQ85" s="113"/>
    </row>
    <row r="86" spans="1:45" ht="27.75" customHeight="1" x14ac:dyDescent="0.25">
      <c r="A86" s="321" t="s">
        <v>310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23"/>
      <c r="AP86" s="123"/>
      <c r="AQ86" s="125"/>
    </row>
    <row r="87" spans="1:45" x14ac:dyDescent="0.25">
      <c r="A87" s="321" t="s">
        <v>309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23"/>
      <c r="AP87" s="123"/>
      <c r="AQ87" s="125"/>
    </row>
    <row r="88" spans="1:45" ht="14.25" customHeight="1" x14ac:dyDescent="0.25">
      <c r="A88" s="310" t="s">
        <v>308</v>
      </c>
      <c r="B88" s="311"/>
      <c r="C88" s="311"/>
      <c r="D88" s="31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3"/>
      <c r="AL88" s="314"/>
      <c r="AM88" s="315"/>
      <c r="AN88" s="316"/>
      <c r="AO88" s="123"/>
      <c r="AP88" s="123"/>
      <c r="AQ88" s="125"/>
    </row>
    <row r="89" spans="1:45" x14ac:dyDescent="0.25">
      <c r="A89" s="310" t="s">
        <v>307</v>
      </c>
      <c r="B89" s="311"/>
      <c r="C89" s="311"/>
      <c r="D89" s="31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3"/>
      <c r="AL89" s="314"/>
      <c r="AM89" s="315"/>
      <c r="AN89" s="31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6"/>
      <c r="AL90" s="307"/>
      <c r="AM90" s="308"/>
      <c r="AN90" s="30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60" workbookViewId="0">
      <selection activeCell="H46" sqref="H46"/>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O_TP3300.PS.0139</v>
      </c>
      <c r="B12" s="264"/>
      <c r="C12" s="264"/>
      <c r="D12" s="264"/>
      <c r="E12" s="264"/>
      <c r="F12" s="264"/>
      <c r="G12" s="264"/>
      <c r="H12" s="264"/>
      <c r="I12" s="264"/>
      <c r="J12" s="264"/>
      <c r="K12" s="264"/>
      <c r="L12" s="264"/>
    </row>
    <row r="13" spans="1:44" x14ac:dyDescent="0.25">
      <c r="A13" s="262" t="s">
        <v>8</v>
      </c>
      <c r="B13" s="262"/>
      <c r="C13" s="262"/>
      <c r="D13" s="262"/>
      <c r="E13" s="262"/>
      <c r="F13" s="262"/>
      <c r="G13" s="262"/>
      <c r="H13" s="262"/>
      <c r="I13" s="262"/>
      <c r="J13" s="262"/>
      <c r="K13" s="262"/>
      <c r="L13" s="262"/>
    </row>
    <row r="14" spans="1:44" ht="18.75" x14ac:dyDescent="0.25">
      <c r="A14" s="270"/>
      <c r="B14" s="270"/>
      <c r="C14" s="270"/>
      <c r="D14" s="270"/>
      <c r="E14" s="270"/>
      <c r="F14" s="270"/>
      <c r="G14" s="270"/>
      <c r="H14" s="270"/>
      <c r="I14" s="270"/>
      <c r="J14" s="270"/>
      <c r="K14" s="270"/>
      <c r="L14" s="270"/>
    </row>
    <row r="15" spans="1:44" ht="18.75" x14ac:dyDescent="0.25">
      <c r="A15" s="263"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3"/>
      <c r="C15" s="263"/>
      <c r="D15" s="263"/>
      <c r="E15" s="263"/>
      <c r="F15" s="263"/>
      <c r="G15" s="263"/>
      <c r="H15" s="263"/>
      <c r="I15" s="263"/>
      <c r="J15" s="263"/>
      <c r="K15" s="263"/>
      <c r="L15" s="263"/>
    </row>
    <row r="16" spans="1:44" x14ac:dyDescent="0.25">
      <c r="A16" s="262" t="s">
        <v>7</v>
      </c>
      <c r="B16" s="262"/>
      <c r="C16" s="262"/>
      <c r="D16" s="262"/>
      <c r="E16" s="262"/>
      <c r="F16" s="262"/>
      <c r="G16" s="262"/>
      <c r="H16" s="262"/>
      <c r="I16" s="262"/>
      <c r="J16" s="262"/>
      <c r="K16" s="262"/>
      <c r="L16" s="262"/>
    </row>
    <row r="17" spans="1:12" ht="15.75" customHeight="1" x14ac:dyDescent="0.25">
      <c r="L17" s="85"/>
    </row>
    <row r="18" spans="1:12" x14ac:dyDescent="0.25">
      <c r="K18" s="84"/>
    </row>
    <row r="19" spans="1:12" ht="15.75" customHeight="1" x14ac:dyDescent="0.25">
      <c r="A19" s="383" t="s">
        <v>518</v>
      </c>
      <c r="B19" s="383"/>
      <c r="C19" s="383"/>
      <c r="D19" s="383"/>
      <c r="E19" s="383"/>
      <c r="F19" s="383"/>
      <c r="G19" s="383"/>
      <c r="H19" s="383"/>
      <c r="I19" s="383"/>
      <c r="J19" s="383"/>
      <c r="K19" s="383"/>
      <c r="L19" s="383"/>
    </row>
    <row r="20" spans="1:12" x14ac:dyDescent="0.25">
      <c r="A20" s="66"/>
      <c r="B20" s="66"/>
      <c r="C20" s="83"/>
      <c r="D20" s="83"/>
      <c r="E20" s="83"/>
      <c r="F20" s="83"/>
      <c r="G20" s="83"/>
      <c r="H20" s="83"/>
      <c r="I20" s="83"/>
      <c r="J20" s="83"/>
      <c r="K20" s="83"/>
      <c r="L20" s="83"/>
    </row>
    <row r="21" spans="1:12" ht="28.5" customHeight="1" x14ac:dyDescent="0.25">
      <c r="A21" s="373" t="s">
        <v>229</v>
      </c>
      <c r="B21" s="373" t="s">
        <v>228</v>
      </c>
      <c r="C21" s="379" t="s">
        <v>448</v>
      </c>
      <c r="D21" s="379"/>
      <c r="E21" s="379"/>
      <c r="F21" s="379"/>
      <c r="G21" s="379"/>
      <c r="H21" s="379"/>
      <c r="I21" s="374" t="s">
        <v>227</v>
      </c>
      <c r="J21" s="376" t="s">
        <v>450</v>
      </c>
      <c r="K21" s="373" t="s">
        <v>226</v>
      </c>
      <c r="L21" s="375" t="s">
        <v>449</v>
      </c>
    </row>
    <row r="22" spans="1:12" ht="58.5" customHeight="1" x14ac:dyDescent="0.25">
      <c r="A22" s="373"/>
      <c r="B22" s="373"/>
      <c r="C22" s="380" t="s">
        <v>3</v>
      </c>
      <c r="D22" s="380"/>
      <c r="E22" s="175"/>
      <c r="F22" s="176"/>
      <c r="G22" s="381" t="s">
        <v>2</v>
      </c>
      <c r="H22" s="382"/>
      <c r="I22" s="374"/>
      <c r="J22" s="377"/>
      <c r="K22" s="373"/>
      <c r="L22" s="375"/>
    </row>
    <row r="23" spans="1:12" ht="47.25" x14ac:dyDescent="0.25">
      <c r="A23" s="373"/>
      <c r="B23" s="373"/>
      <c r="C23" s="82" t="s">
        <v>225</v>
      </c>
      <c r="D23" s="82" t="s">
        <v>224</v>
      </c>
      <c r="E23" s="82" t="s">
        <v>225</v>
      </c>
      <c r="F23" s="82" t="s">
        <v>224</v>
      </c>
      <c r="G23" s="82" t="s">
        <v>225</v>
      </c>
      <c r="H23" s="82" t="s">
        <v>224</v>
      </c>
      <c r="I23" s="374"/>
      <c r="J23" s="378"/>
      <c r="K23" s="373"/>
      <c r="L23" s="375"/>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5">
        <v>1</v>
      </c>
      <c r="B25" s="76" t="s">
        <v>223</v>
      </c>
      <c r="C25" s="76"/>
      <c r="D25" s="80"/>
      <c r="E25" s="80"/>
      <c r="F25" s="80"/>
      <c r="G25" s="80"/>
      <c r="H25" s="80"/>
      <c r="I25" s="80"/>
      <c r="J25" s="80"/>
      <c r="K25" s="73"/>
      <c r="L25" s="93"/>
    </row>
    <row r="26" spans="1:12" ht="21.75" customHeight="1" x14ac:dyDescent="0.25">
      <c r="A26" s="75" t="s">
        <v>222</v>
      </c>
      <c r="B26" s="81" t="s">
        <v>455</v>
      </c>
      <c r="C26" s="218" t="s">
        <v>594</v>
      </c>
      <c r="D26" s="218" t="s">
        <v>594</v>
      </c>
      <c r="E26" s="80"/>
      <c r="F26" s="80"/>
      <c r="G26" s="218" t="s">
        <v>594</v>
      </c>
      <c r="H26" s="218" t="s">
        <v>594</v>
      </c>
      <c r="I26" s="80"/>
      <c r="J26" s="80"/>
      <c r="K26" s="73"/>
      <c r="L26" s="73"/>
    </row>
    <row r="27" spans="1:12" s="67" customFormat="1" ht="39" customHeight="1" x14ac:dyDescent="0.25">
      <c r="A27" s="75" t="s">
        <v>221</v>
      </c>
      <c r="B27" s="81" t="s">
        <v>457</v>
      </c>
      <c r="C27" s="218" t="s">
        <v>594</v>
      </c>
      <c r="D27" s="218" t="s">
        <v>594</v>
      </c>
      <c r="E27" s="80"/>
      <c r="F27" s="80"/>
      <c r="G27" s="218" t="s">
        <v>594</v>
      </c>
      <c r="H27" s="218" t="s">
        <v>594</v>
      </c>
      <c r="I27" s="80"/>
      <c r="J27" s="80"/>
      <c r="K27" s="73"/>
      <c r="L27" s="73"/>
    </row>
    <row r="28" spans="1:12" s="67" customFormat="1" ht="70.5" customHeight="1" x14ac:dyDescent="0.25">
      <c r="A28" s="75" t="s">
        <v>456</v>
      </c>
      <c r="B28" s="81" t="s">
        <v>461</v>
      </c>
      <c r="C28" s="218" t="s">
        <v>594</v>
      </c>
      <c r="D28" s="218" t="s">
        <v>594</v>
      </c>
      <c r="E28" s="80"/>
      <c r="F28" s="80"/>
      <c r="G28" s="218" t="s">
        <v>594</v>
      </c>
      <c r="H28" s="218" t="s">
        <v>594</v>
      </c>
      <c r="I28" s="80"/>
      <c r="J28" s="80"/>
      <c r="K28" s="73"/>
      <c r="L28" s="73"/>
    </row>
    <row r="29" spans="1:12" s="67" customFormat="1" ht="54" customHeight="1" x14ac:dyDescent="0.25">
      <c r="A29" s="75" t="s">
        <v>220</v>
      </c>
      <c r="B29" s="81" t="s">
        <v>460</v>
      </c>
      <c r="C29" s="218" t="s">
        <v>594</v>
      </c>
      <c r="D29" s="218" t="s">
        <v>594</v>
      </c>
      <c r="E29" s="80"/>
      <c r="F29" s="80"/>
      <c r="G29" s="218" t="s">
        <v>594</v>
      </c>
      <c r="H29" s="218" t="s">
        <v>594</v>
      </c>
      <c r="I29" s="80"/>
      <c r="J29" s="80"/>
      <c r="K29" s="73"/>
      <c r="L29" s="73"/>
    </row>
    <row r="30" spans="1:12" s="67" customFormat="1" ht="42" customHeight="1" x14ac:dyDescent="0.25">
      <c r="A30" s="75" t="s">
        <v>219</v>
      </c>
      <c r="B30" s="81" t="s">
        <v>462</v>
      </c>
      <c r="C30" s="218" t="s">
        <v>594</v>
      </c>
      <c r="D30" s="218" t="s">
        <v>594</v>
      </c>
      <c r="E30" s="80"/>
      <c r="F30" s="80"/>
      <c r="G30" s="218" t="s">
        <v>594</v>
      </c>
      <c r="H30" s="218" t="s">
        <v>594</v>
      </c>
      <c r="I30" s="80"/>
      <c r="J30" s="80"/>
      <c r="K30" s="73"/>
      <c r="L30" s="73"/>
    </row>
    <row r="31" spans="1:12" s="67" customFormat="1" ht="37.5" customHeight="1" x14ac:dyDescent="0.25">
      <c r="A31" s="75" t="s">
        <v>218</v>
      </c>
      <c r="B31" s="74" t="s">
        <v>458</v>
      </c>
      <c r="C31" s="221">
        <v>45444</v>
      </c>
      <c r="D31" s="221">
        <f>C31+30</f>
        <v>45474</v>
      </c>
      <c r="E31" s="80"/>
      <c r="F31" s="80"/>
      <c r="G31" s="221">
        <v>45292</v>
      </c>
      <c r="H31" s="221">
        <v>45307</v>
      </c>
      <c r="I31" s="239">
        <v>1</v>
      </c>
      <c r="J31" s="239">
        <v>1</v>
      </c>
      <c r="K31" s="73"/>
      <c r="L31" s="73"/>
    </row>
    <row r="32" spans="1:12" s="67" customFormat="1" ht="31.5" x14ac:dyDescent="0.25">
      <c r="A32" s="75" t="s">
        <v>216</v>
      </c>
      <c r="B32" s="74" t="s">
        <v>463</v>
      </c>
      <c r="C32" s="221">
        <v>45531</v>
      </c>
      <c r="D32" s="221">
        <v>45616</v>
      </c>
      <c r="E32" s="80"/>
      <c r="F32" s="80"/>
      <c r="G32" s="221">
        <v>45449</v>
      </c>
      <c r="H32" s="221">
        <v>45524</v>
      </c>
      <c r="I32" s="239">
        <v>1</v>
      </c>
      <c r="J32" s="239">
        <v>1</v>
      </c>
      <c r="K32" s="73"/>
      <c r="L32" s="73"/>
    </row>
    <row r="33" spans="1:12" s="67" customFormat="1" ht="37.5" customHeight="1" x14ac:dyDescent="0.25">
      <c r="A33" s="75" t="s">
        <v>474</v>
      </c>
      <c r="B33" s="74" t="s">
        <v>391</v>
      </c>
      <c r="C33" s="222">
        <v>45616</v>
      </c>
      <c r="D33" s="222">
        <v>45646</v>
      </c>
      <c r="E33" s="80"/>
      <c r="F33" s="80"/>
      <c r="G33" s="222">
        <v>45616</v>
      </c>
      <c r="H33" s="222">
        <v>45646</v>
      </c>
      <c r="I33" s="239">
        <v>1</v>
      </c>
      <c r="J33" s="239">
        <v>1</v>
      </c>
      <c r="K33" s="73"/>
      <c r="L33" s="73"/>
    </row>
    <row r="34" spans="1:12" s="67" customFormat="1" ht="47.25" customHeight="1" x14ac:dyDescent="0.25">
      <c r="A34" s="75" t="s">
        <v>475</v>
      </c>
      <c r="B34" s="74" t="s">
        <v>467</v>
      </c>
      <c r="C34" s="218" t="s">
        <v>594</v>
      </c>
      <c r="D34" s="218" t="s">
        <v>594</v>
      </c>
      <c r="E34" s="79"/>
      <c r="F34" s="79"/>
      <c r="G34" s="218" t="s">
        <v>594</v>
      </c>
      <c r="H34" s="218" t="s">
        <v>594</v>
      </c>
      <c r="I34" s="239"/>
      <c r="J34" s="239"/>
      <c r="K34" s="79"/>
      <c r="L34" s="73"/>
    </row>
    <row r="35" spans="1:12" s="67" customFormat="1" ht="49.5" customHeight="1" x14ac:dyDescent="0.25">
      <c r="A35" s="75" t="s">
        <v>476</v>
      </c>
      <c r="B35" s="74" t="s">
        <v>217</v>
      </c>
      <c r="C35" s="222">
        <v>45651</v>
      </c>
      <c r="D35" s="219">
        <v>45654</v>
      </c>
      <c r="E35" s="79"/>
      <c r="F35" s="79"/>
      <c r="G35" s="222">
        <v>45524</v>
      </c>
      <c r="H35" s="219">
        <v>45534</v>
      </c>
      <c r="I35" s="239">
        <v>1</v>
      </c>
      <c r="J35" s="239">
        <v>1</v>
      </c>
      <c r="K35" s="79"/>
      <c r="L35" s="73"/>
    </row>
    <row r="36" spans="1:12" ht="37.5" customHeight="1" x14ac:dyDescent="0.25">
      <c r="A36" s="75" t="s">
        <v>477</v>
      </c>
      <c r="B36" s="74" t="s">
        <v>459</v>
      </c>
      <c r="C36" s="218" t="s">
        <v>594</v>
      </c>
      <c r="D36" s="218" t="s">
        <v>594</v>
      </c>
      <c r="E36" s="218" t="s">
        <v>594</v>
      </c>
      <c r="F36" s="218" t="s">
        <v>594</v>
      </c>
      <c r="G36" s="218" t="s">
        <v>594</v>
      </c>
      <c r="H36" s="218" t="s">
        <v>594</v>
      </c>
      <c r="I36" s="240"/>
      <c r="J36" s="240"/>
      <c r="K36" s="73"/>
      <c r="L36" s="73"/>
    </row>
    <row r="37" spans="1:12" x14ac:dyDescent="0.25">
      <c r="A37" s="75" t="s">
        <v>478</v>
      </c>
      <c r="B37" s="74" t="s">
        <v>215</v>
      </c>
      <c r="C37" s="222">
        <v>45621</v>
      </c>
      <c r="D37" s="219">
        <v>45651</v>
      </c>
      <c r="E37" s="78"/>
      <c r="F37" s="77"/>
      <c r="G37" s="222">
        <v>45621</v>
      </c>
      <c r="H37" s="219">
        <v>45651</v>
      </c>
      <c r="I37" s="239">
        <v>1</v>
      </c>
      <c r="J37" s="239">
        <v>1</v>
      </c>
      <c r="K37" s="73"/>
      <c r="L37" s="73"/>
    </row>
    <row r="38" spans="1:12" x14ac:dyDescent="0.25">
      <c r="A38" s="75" t="s">
        <v>479</v>
      </c>
      <c r="B38" s="76" t="s">
        <v>214</v>
      </c>
      <c r="C38" s="220"/>
      <c r="D38" s="73"/>
      <c r="E38" s="73"/>
      <c r="F38" s="73"/>
      <c r="G38" s="220"/>
      <c r="H38" s="73"/>
      <c r="I38" s="241"/>
      <c r="J38" s="241"/>
      <c r="K38" s="73"/>
      <c r="L38" s="73"/>
    </row>
    <row r="39" spans="1:12" ht="63" x14ac:dyDescent="0.25">
      <c r="A39" s="75">
        <v>2</v>
      </c>
      <c r="B39" s="74" t="s">
        <v>464</v>
      </c>
      <c r="C39" s="218">
        <v>45501</v>
      </c>
      <c r="D39" s="218">
        <v>45532</v>
      </c>
      <c r="E39" s="73"/>
      <c r="F39" s="73"/>
      <c r="G39" s="218">
        <v>45532</v>
      </c>
      <c r="H39" s="218">
        <v>46078</v>
      </c>
      <c r="I39" s="241">
        <v>0.5</v>
      </c>
      <c r="J39" s="241">
        <v>1</v>
      </c>
      <c r="K39" s="73"/>
      <c r="L39" s="73"/>
    </row>
    <row r="40" spans="1:12" ht="33.75" customHeight="1" x14ac:dyDescent="0.25">
      <c r="A40" s="75" t="s">
        <v>213</v>
      </c>
      <c r="B40" s="74" t="s">
        <v>466</v>
      </c>
      <c r="C40" s="218">
        <v>45532</v>
      </c>
      <c r="D40" s="218">
        <v>45714</v>
      </c>
      <c r="E40" s="73"/>
      <c r="F40" s="73"/>
      <c r="G40" s="218">
        <v>45532</v>
      </c>
      <c r="H40" s="218">
        <v>46111</v>
      </c>
      <c r="I40" s="241">
        <v>0.6</v>
      </c>
      <c r="J40" s="241">
        <v>1</v>
      </c>
      <c r="K40" s="73"/>
      <c r="L40" s="73"/>
    </row>
    <row r="41" spans="1:12" ht="63" customHeight="1" x14ac:dyDescent="0.25">
      <c r="A41" s="75" t="s">
        <v>212</v>
      </c>
      <c r="B41" s="76" t="s">
        <v>549</v>
      </c>
      <c r="C41" s="218"/>
      <c r="D41" s="218"/>
      <c r="E41" s="73"/>
      <c r="F41" s="73"/>
      <c r="G41" s="218"/>
      <c r="H41" s="218"/>
      <c r="I41" s="241"/>
      <c r="J41" s="241"/>
      <c r="K41" s="73"/>
      <c r="L41" s="73"/>
    </row>
    <row r="42" spans="1:12" ht="58.5" customHeight="1" x14ac:dyDescent="0.25">
      <c r="A42" s="75">
        <v>3</v>
      </c>
      <c r="B42" s="74" t="s">
        <v>465</v>
      </c>
      <c r="C42" s="218">
        <v>45532</v>
      </c>
      <c r="D42" s="218">
        <v>45593</v>
      </c>
      <c r="E42" s="73"/>
      <c r="F42" s="73"/>
      <c r="G42" s="218">
        <v>45532</v>
      </c>
      <c r="H42" s="218">
        <v>46106</v>
      </c>
      <c r="I42" s="241">
        <v>0.5</v>
      </c>
      <c r="J42" s="241">
        <v>1</v>
      </c>
      <c r="K42" s="73"/>
      <c r="L42" s="73"/>
    </row>
    <row r="43" spans="1:12" ht="34.5" customHeight="1" x14ac:dyDescent="0.25">
      <c r="A43" s="75" t="s">
        <v>211</v>
      </c>
      <c r="B43" s="74" t="s">
        <v>209</v>
      </c>
      <c r="C43" s="218">
        <v>45744</v>
      </c>
      <c r="D43" s="218">
        <v>45774</v>
      </c>
      <c r="E43" s="73"/>
      <c r="F43" s="73"/>
      <c r="G43" s="218">
        <v>46109</v>
      </c>
      <c r="H43" s="218">
        <v>46139</v>
      </c>
      <c r="I43" s="73"/>
      <c r="J43" s="73"/>
      <c r="K43" s="73"/>
      <c r="L43" s="73"/>
    </row>
    <row r="44" spans="1:12" ht="24.75" customHeight="1" x14ac:dyDescent="0.25">
      <c r="A44" s="75" t="s">
        <v>210</v>
      </c>
      <c r="B44" s="74" t="s">
        <v>207</v>
      </c>
      <c r="C44" s="218">
        <v>45774</v>
      </c>
      <c r="D44" s="218">
        <v>45804</v>
      </c>
      <c r="E44" s="73"/>
      <c r="F44" s="73"/>
      <c r="G44" s="218">
        <v>46139</v>
      </c>
      <c r="H44" s="218">
        <v>46310</v>
      </c>
      <c r="I44" s="73"/>
      <c r="J44" s="73"/>
      <c r="K44" s="73"/>
      <c r="L44" s="73"/>
    </row>
    <row r="45" spans="1:12" ht="90.75" customHeight="1" x14ac:dyDescent="0.25">
      <c r="A45" s="75" t="s">
        <v>208</v>
      </c>
      <c r="B45" s="74" t="s">
        <v>470</v>
      </c>
      <c r="C45" s="218">
        <v>45804</v>
      </c>
      <c r="D45" s="218">
        <v>45834</v>
      </c>
      <c r="E45" s="73"/>
      <c r="F45" s="73"/>
      <c r="G45" s="218">
        <v>46310</v>
      </c>
      <c r="H45" s="218">
        <v>46325</v>
      </c>
      <c r="I45" s="73"/>
      <c r="J45" s="73"/>
      <c r="K45" s="73"/>
      <c r="L45" s="73"/>
    </row>
    <row r="46" spans="1:12" ht="167.25" customHeight="1" x14ac:dyDescent="0.25">
      <c r="A46" s="75" t="s">
        <v>206</v>
      </c>
      <c r="B46" s="74" t="s">
        <v>468</v>
      </c>
      <c r="C46" s="218" t="s">
        <v>594</v>
      </c>
      <c r="D46" s="218" t="s">
        <v>594</v>
      </c>
      <c r="E46" s="73"/>
      <c r="F46" s="73"/>
      <c r="G46" s="218" t="s">
        <v>594</v>
      </c>
      <c r="H46" s="218" t="s">
        <v>594</v>
      </c>
      <c r="I46" s="73"/>
      <c r="J46" s="73"/>
      <c r="K46" s="73"/>
      <c r="L46" s="73"/>
    </row>
    <row r="47" spans="1:12" ht="30.75" customHeight="1" x14ac:dyDescent="0.25">
      <c r="A47" s="75" t="s">
        <v>204</v>
      </c>
      <c r="B47" s="74" t="s">
        <v>205</v>
      </c>
      <c r="C47" s="218">
        <v>45834</v>
      </c>
      <c r="D47" s="218">
        <v>45864</v>
      </c>
      <c r="E47" s="73"/>
      <c r="F47" s="73"/>
      <c r="G47" s="218">
        <v>46327</v>
      </c>
      <c r="H47" s="218">
        <v>46341</v>
      </c>
      <c r="I47" s="73"/>
      <c r="J47" s="73"/>
      <c r="K47" s="73"/>
      <c r="L47" s="73"/>
    </row>
    <row r="48" spans="1:12" ht="37.5" customHeight="1" x14ac:dyDescent="0.25">
      <c r="A48" s="75" t="s">
        <v>480</v>
      </c>
      <c r="B48" s="76" t="s">
        <v>203</v>
      </c>
      <c r="C48" s="218"/>
      <c r="D48" s="218"/>
      <c r="E48" s="73"/>
      <c r="F48" s="73"/>
      <c r="G48" s="218"/>
      <c r="H48" s="218"/>
      <c r="I48" s="73"/>
      <c r="J48" s="73"/>
      <c r="K48" s="73"/>
      <c r="L48" s="73"/>
    </row>
    <row r="49" spans="1:12" ht="35.25" customHeight="1" x14ac:dyDescent="0.25">
      <c r="A49" s="75">
        <v>4</v>
      </c>
      <c r="B49" s="74" t="s">
        <v>201</v>
      </c>
      <c r="C49" s="218">
        <v>45864</v>
      </c>
      <c r="D49" s="218">
        <v>45924</v>
      </c>
      <c r="E49" s="73"/>
      <c r="F49" s="73"/>
      <c r="G49" s="218">
        <v>46341</v>
      </c>
      <c r="H49" s="218">
        <v>46356</v>
      </c>
      <c r="I49" s="73"/>
      <c r="J49" s="73"/>
      <c r="K49" s="73"/>
      <c r="L49" s="73"/>
    </row>
    <row r="50" spans="1:12" ht="86.25" customHeight="1" x14ac:dyDescent="0.25">
      <c r="A50" s="75" t="s">
        <v>202</v>
      </c>
      <c r="B50" s="74" t="s">
        <v>469</v>
      </c>
      <c r="C50" s="218">
        <v>45924</v>
      </c>
      <c r="D50" s="218">
        <v>45954</v>
      </c>
      <c r="E50" s="73"/>
      <c r="F50" s="73"/>
      <c r="G50" s="218">
        <v>46357</v>
      </c>
      <c r="H50" s="218">
        <v>46376</v>
      </c>
      <c r="I50" s="73"/>
      <c r="J50" s="73"/>
      <c r="K50" s="73"/>
      <c r="L50" s="73"/>
    </row>
    <row r="51" spans="1:12" ht="77.25" customHeight="1" x14ac:dyDescent="0.25">
      <c r="A51" s="75" t="s">
        <v>200</v>
      </c>
      <c r="B51" s="74" t="s">
        <v>471</v>
      </c>
      <c r="C51" s="218">
        <v>45954</v>
      </c>
      <c r="D51" s="218">
        <v>45974</v>
      </c>
      <c r="E51" s="73"/>
      <c r="F51" s="73"/>
      <c r="G51" s="218">
        <v>46376</v>
      </c>
      <c r="H51" s="218">
        <v>46381</v>
      </c>
      <c r="I51" s="73"/>
      <c r="J51" s="73"/>
      <c r="K51" s="73"/>
      <c r="L51" s="73"/>
    </row>
    <row r="52" spans="1:12" ht="71.25" customHeight="1" x14ac:dyDescent="0.25">
      <c r="A52" s="75" t="s">
        <v>198</v>
      </c>
      <c r="B52" s="74" t="s">
        <v>199</v>
      </c>
      <c r="C52" s="218" t="s">
        <v>594</v>
      </c>
      <c r="D52" s="218" t="s">
        <v>594</v>
      </c>
      <c r="E52" s="73"/>
      <c r="F52" s="73"/>
      <c r="G52" s="218" t="s">
        <v>594</v>
      </c>
      <c r="H52" s="218" t="s">
        <v>594</v>
      </c>
      <c r="I52" s="73"/>
      <c r="J52" s="73"/>
      <c r="K52" s="73"/>
      <c r="L52" s="73"/>
    </row>
    <row r="53" spans="1:12" ht="48" customHeight="1" x14ac:dyDescent="0.25">
      <c r="A53" s="75" t="s">
        <v>196</v>
      </c>
      <c r="B53" s="184" t="s">
        <v>472</v>
      </c>
      <c r="C53" s="218">
        <v>45974</v>
      </c>
      <c r="D53" s="218">
        <v>45994</v>
      </c>
      <c r="E53" s="73"/>
      <c r="F53" s="73"/>
      <c r="G53" s="218">
        <v>46381</v>
      </c>
      <c r="H53" s="218">
        <v>46387</v>
      </c>
      <c r="I53" s="73"/>
      <c r="J53" s="73"/>
      <c r="K53" s="73"/>
      <c r="L53" s="73"/>
    </row>
    <row r="54" spans="1:12" ht="46.5" customHeight="1" x14ac:dyDescent="0.25">
      <c r="A54" s="75" t="s">
        <v>473</v>
      </c>
      <c r="B54" s="74" t="s">
        <v>197</v>
      </c>
      <c r="C54" s="218" t="s">
        <v>594</v>
      </c>
      <c r="D54" s="218" t="s">
        <v>594</v>
      </c>
      <c r="E54" s="73"/>
      <c r="F54" s="73"/>
      <c r="G54" s="218" t="s">
        <v>594</v>
      </c>
      <c r="H54" s="218" t="s">
        <v>594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0"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11.85546875" style="64" customWidth="1"/>
    <col min="15" max="17" width="6.140625" style="64" customWidth="1"/>
    <col min="18" max="18" width="9.8554687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98" t="str">
        <f>'1. паспорт местоположение'!A5:C5</f>
        <v>Год раскрытия информации: 2025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65"/>
      <c r="B5" s="65"/>
      <c r="C5" s="65"/>
      <c r="D5" s="65"/>
      <c r="E5" s="65"/>
      <c r="F5" s="65"/>
      <c r="L5" s="65"/>
      <c r="M5" s="65"/>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88"/>
      <c r="B7" s="188"/>
      <c r="C7" s="188"/>
      <c r="D7" s="188"/>
      <c r="E7" s="188"/>
      <c r="F7" s="188"/>
      <c r="G7" s="188"/>
      <c r="H7" s="188"/>
      <c r="I7" s="188"/>
      <c r="J7" s="71"/>
      <c r="K7" s="71"/>
      <c r="L7" s="71"/>
      <c r="M7" s="71"/>
      <c r="N7" s="71"/>
      <c r="O7" s="71"/>
      <c r="P7" s="71"/>
      <c r="Q7" s="71"/>
      <c r="R7" s="71"/>
      <c r="S7" s="71"/>
      <c r="T7" s="71"/>
      <c r="U7" s="71"/>
      <c r="V7" s="71"/>
      <c r="W7" s="71"/>
      <c r="X7" s="71"/>
      <c r="Y7" s="71"/>
      <c r="Z7" s="71"/>
      <c r="AA7" s="71"/>
      <c r="AB7" s="71"/>
      <c r="AC7" s="71"/>
    </row>
    <row r="8" spans="1:29"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88"/>
      <c r="B10" s="188"/>
      <c r="C10" s="188"/>
      <c r="D10" s="188"/>
      <c r="E10" s="188"/>
      <c r="F10" s="188"/>
      <c r="G10" s="188"/>
      <c r="H10" s="188"/>
      <c r="I10" s="188"/>
      <c r="J10" s="71"/>
      <c r="K10" s="71"/>
      <c r="L10" s="71"/>
      <c r="M10" s="71"/>
      <c r="N10" s="71"/>
      <c r="O10" s="71"/>
      <c r="P10" s="71"/>
      <c r="Q10" s="71"/>
      <c r="R10" s="71"/>
      <c r="S10" s="71"/>
      <c r="T10" s="71"/>
      <c r="U10" s="71"/>
      <c r="V10" s="71"/>
      <c r="W10" s="71"/>
      <c r="X10" s="71"/>
      <c r="Y10" s="71"/>
      <c r="Z10" s="71"/>
      <c r="AA10" s="71"/>
      <c r="AB10" s="71"/>
      <c r="AC10" s="71"/>
    </row>
    <row r="11" spans="1:29" ht="18.75" x14ac:dyDescent="0.25">
      <c r="A11" s="264" t="str">
        <f>'1. паспорт местоположение'!A12:C12</f>
        <v>O_TP3300.PS.0139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9" t="s">
        <v>519</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65"/>
      <c r="B19" s="65"/>
      <c r="C19" s="65"/>
      <c r="D19" s="65"/>
      <c r="E19" s="203"/>
      <c r="F19" s="203"/>
      <c r="G19" s="203"/>
      <c r="L19" s="65"/>
      <c r="M19" s="65"/>
      <c r="N19" s="65"/>
      <c r="O19" s="65"/>
      <c r="P19" s="65"/>
      <c r="Q19" s="65"/>
      <c r="R19" s="65"/>
      <c r="S19" s="65"/>
      <c r="T19" s="65"/>
      <c r="U19" s="65"/>
      <c r="V19" s="65"/>
      <c r="W19" s="65"/>
      <c r="X19" s="65"/>
      <c r="Y19" s="65"/>
      <c r="Z19" s="65"/>
      <c r="AA19" s="65"/>
      <c r="AB19" s="65"/>
    </row>
    <row r="20" spans="1:32" ht="33" customHeight="1" x14ac:dyDescent="0.25">
      <c r="A20" s="390" t="s">
        <v>195</v>
      </c>
      <c r="B20" s="390" t="s">
        <v>194</v>
      </c>
      <c r="C20" s="393" t="s">
        <v>193</v>
      </c>
      <c r="D20" s="393"/>
      <c r="E20" s="394" t="s">
        <v>192</v>
      </c>
      <c r="F20" s="394"/>
      <c r="G20" s="395" t="s">
        <v>687</v>
      </c>
      <c r="H20" s="384" t="s">
        <v>556</v>
      </c>
      <c r="I20" s="385"/>
      <c r="J20" s="385"/>
      <c r="K20" s="385"/>
      <c r="L20" s="384" t="s">
        <v>557</v>
      </c>
      <c r="M20" s="385"/>
      <c r="N20" s="385"/>
      <c r="O20" s="385"/>
      <c r="P20" s="384" t="s">
        <v>558</v>
      </c>
      <c r="Q20" s="385"/>
      <c r="R20" s="385"/>
      <c r="S20" s="385"/>
      <c r="T20" s="384" t="s">
        <v>611</v>
      </c>
      <c r="U20" s="385"/>
      <c r="V20" s="385"/>
      <c r="W20" s="385"/>
      <c r="X20" s="384" t="s">
        <v>688</v>
      </c>
      <c r="Y20" s="385"/>
      <c r="Z20" s="385"/>
      <c r="AA20" s="385"/>
      <c r="AB20" s="386" t="s">
        <v>191</v>
      </c>
      <c r="AC20" s="386"/>
      <c r="AD20" s="69"/>
      <c r="AE20" s="69"/>
      <c r="AF20" s="69"/>
    </row>
    <row r="21" spans="1:32" ht="99.75" customHeight="1" x14ac:dyDescent="0.25">
      <c r="A21" s="391"/>
      <c r="B21" s="391"/>
      <c r="C21" s="393"/>
      <c r="D21" s="393"/>
      <c r="E21" s="394"/>
      <c r="F21" s="394"/>
      <c r="G21" s="396"/>
      <c r="H21" s="387" t="s">
        <v>3</v>
      </c>
      <c r="I21" s="387"/>
      <c r="J21" s="387" t="s">
        <v>189</v>
      </c>
      <c r="K21" s="387"/>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6"/>
      <c r="AC21" s="386"/>
    </row>
    <row r="22" spans="1:32" ht="89.25" customHeight="1" x14ac:dyDescent="0.25">
      <c r="A22" s="392"/>
      <c r="B22" s="392"/>
      <c r="C22" s="257" t="s">
        <v>3</v>
      </c>
      <c r="D22" s="257" t="s">
        <v>189</v>
      </c>
      <c r="E22" s="226" t="s">
        <v>689</v>
      </c>
      <c r="F22" s="226" t="s">
        <v>690</v>
      </c>
      <c r="G22" s="397"/>
      <c r="H22" s="227" t="s">
        <v>498</v>
      </c>
      <c r="I22" s="227" t="s">
        <v>499</v>
      </c>
      <c r="J22" s="227" t="s">
        <v>498</v>
      </c>
      <c r="K22" s="227" t="s">
        <v>499</v>
      </c>
      <c r="L22" s="227" t="s">
        <v>498</v>
      </c>
      <c r="M22" s="227" t="s">
        <v>499</v>
      </c>
      <c r="N22" s="227" t="s">
        <v>498</v>
      </c>
      <c r="O22" s="227" t="s">
        <v>499</v>
      </c>
      <c r="P22" s="227" t="s">
        <v>498</v>
      </c>
      <c r="Q22" s="227" t="s">
        <v>499</v>
      </c>
      <c r="R22" s="227" t="s">
        <v>498</v>
      </c>
      <c r="S22" s="227" t="s">
        <v>499</v>
      </c>
      <c r="T22" s="227" t="s">
        <v>498</v>
      </c>
      <c r="U22" s="227" t="s">
        <v>499</v>
      </c>
      <c r="V22" s="227" t="s">
        <v>498</v>
      </c>
      <c r="W22" s="227" t="s">
        <v>499</v>
      </c>
      <c r="X22" s="227" t="s">
        <v>498</v>
      </c>
      <c r="Y22" s="227" t="s">
        <v>499</v>
      </c>
      <c r="Z22" s="227" t="s">
        <v>498</v>
      </c>
      <c r="AA22" s="227" t="s">
        <v>499</v>
      </c>
      <c r="AB22" s="257" t="s">
        <v>190</v>
      </c>
      <c r="AC22" s="257" t="s">
        <v>189</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s="206" customFormat="1" ht="47.25" customHeight="1" x14ac:dyDescent="0.25">
      <c r="A24" s="204">
        <v>1</v>
      </c>
      <c r="B24" s="205" t="s">
        <v>188</v>
      </c>
      <c r="C24" s="229">
        <v>544.82037509543625</v>
      </c>
      <c r="D24" s="229">
        <v>563.2817448923837</v>
      </c>
      <c r="E24" s="229">
        <v>544.82037509543625</v>
      </c>
      <c r="F24" s="229">
        <v>363.70175831543611</v>
      </c>
      <c r="G24" s="229">
        <v>191.02836936</v>
      </c>
      <c r="H24" s="229">
        <v>272.41880893938696</v>
      </c>
      <c r="I24" s="229"/>
      <c r="J24" s="229">
        <v>33.753213340000002</v>
      </c>
      <c r="K24" s="229"/>
      <c r="L24" s="229">
        <v>91.28294937604916</v>
      </c>
      <c r="M24" s="229"/>
      <c r="N24" s="229">
        <v>268.4768976849133</v>
      </c>
      <c r="O24" s="229"/>
      <c r="P24" s="229">
        <v>0</v>
      </c>
      <c r="Q24" s="229"/>
      <c r="R24" s="229">
        <v>70.023264507470344</v>
      </c>
      <c r="S24" s="229"/>
      <c r="T24" s="229">
        <v>0</v>
      </c>
      <c r="U24" s="229"/>
      <c r="V24" s="229">
        <v>0</v>
      </c>
      <c r="W24" s="229"/>
      <c r="X24" s="229">
        <v>0</v>
      </c>
      <c r="Y24" s="229"/>
      <c r="Z24" s="229" t="s">
        <v>595</v>
      </c>
      <c r="AA24" s="229"/>
      <c r="AB24" s="229">
        <v>363.70175831543611</v>
      </c>
      <c r="AC24" s="229">
        <v>372.25337553238364</v>
      </c>
    </row>
    <row r="25" spans="1:32" s="206" customFormat="1" ht="24" customHeight="1" x14ac:dyDescent="0.25">
      <c r="A25" s="207" t="s">
        <v>187</v>
      </c>
      <c r="B25" s="208"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595</v>
      </c>
      <c r="AA25" s="229"/>
      <c r="AB25" s="229">
        <v>0</v>
      </c>
      <c r="AC25" s="229">
        <v>0</v>
      </c>
    </row>
    <row r="26" spans="1:32" s="206" customFormat="1" x14ac:dyDescent="0.25">
      <c r="A26" s="207" t="s">
        <v>185</v>
      </c>
      <c r="B26" s="208"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595</v>
      </c>
      <c r="AA26" s="229"/>
      <c r="AB26" s="229">
        <v>0</v>
      </c>
      <c r="AC26" s="229">
        <v>0</v>
      </c>
    </row>
    <row r="27" spans="1:32" s="206" customFormat="1" ht="31.5" x14ac:dyDescent="0.25">
      <c r="A27" s="207" t="s">
        <v>183</v>
      </c>
      <c r="B27" s="208" t="s">
        <v>454</v>
      </c>
      <c r="C27" s="229"/>
      <c r="D27" s="229"/>
      <c r="E27" s="229"/>
      <c r="F27" s="229"/>
      <c r="G27" s="229">
        <v>16.01166936000001</v>
      </c>
      <c r="H27" s="229">
        <v>229.94968637714629</v>
      </c>
      <c r="I27" s="229"/>
      <c r="J27" s="229">
        <v>32.655438340000003</v>
      </c>
      <c r="K27" s="229"/>
      <c r="L27" s="229">
        <v>76.069124480040969</v>
      </c>
      <c r="M27" s="229"/>
      <c r="N27" s="229">
        <v>226.17266245277244</v>
      </c>
      <c r="O27" s="229"/>
      <c r="P27" s="229">
        <v>0</v>
      </c>
      <c r="Q27" s="229"/>
      <c r="R27" s="229">
        <v>58.352720422891956</v>
      </c>
      <c r="S27" s="229"/>
      <c r="T27" s="229">
        <v>0</v>
      </c>
      <c r="U27" s="229"/>
      <c r="V27" s="229">
        <v>0</v>
      </c>
      <c r="W27" s="229"/>
      <c r="X27" s="229">
        <v>0</v>
      </c>
      <c r="Y27" s="229"/>
      <c r="Z27" s="229" t="s">
        <v>595</v>
      </c>
      <c r="AA27" s="229"/>
      <c r="AB27" s="229">
        <v>306.01881085718725</v>
      </c>
      <c r="AC27" s="229">
        <v>317.18082121566437</v>
      </c>
    </row>
    <row r="28" spans="1:32" s="206" customFormat="1" x14ac:dyDescent="0.25">
      <c r="A28" s="207" t="s">
        <v>182</v>
      </c>
      <c r="B28" s="208"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2" s="206" customFormat="1" x14ac:dyDescent="0.25">
      <c r="A29" s="207" t="s">
        <v>180</v>
      </c>
      <c r="B29" s="209" t="s">
        <v>179</v>
      </c>
      <c r="C29" s="229"/>
      <c r="D29" s="229"/>
      <c r="E29" s="229"/>
      <c r="F29" s="229"/>
      <c r="G29" s="229">
        <v>175.01669999999999</v>
      </c>
      <c r="H29" s="229">
        <v>42.469122562240671</v>
      </c>
      <c r="I29" s="229"/>
      <c r="J29" s="229">
        <v>1.0977749999999986</v>
      </c>
      <c r="K29" s="229"/>
      <c r="L29" s="229">
        <v>15.213824896008191</v>
      </c>
      <c r="M29" s="229"/>
      <c r="N29" s="229">
        <v>42.304235232140854</v>
      </c>
      <c r="O29" s="229"/>
      <c r="P29" s="229">
        <v>0</v>
      </c>
      <c r="Q29" s="229"/>
      <c r="R29" s="229">
        <v>11.670544084578388</v>
      </c>
      <c r="S29" s="229"/>
      <c r="T29" s="229">
        <v>0</v>
      </c>
      <c r="U29" s="229"/>
      <c r="V29" s="229">
        <v>0</v>
      </c>
      <c r="W29" s="229"/>
      <c r="X29" s="229">
        <v>0</v>
      </c>
      <c r="Y29" s="229"/>
      <c r="Z29" s="229" t="s">
        <v>595</v>
      </c>
      <c r="AA29" s="229"/>
      <c r="AB29" s="229">
        <v>57.682947458248861</v>
      </c>
      <c r="AC29" s="229">
        <v>55.072554316719277</v>
      </c>
    </row>
    <row r="30" spans="1:32" s="206" customFormat="1" ht="47.25" x14ac:dyDescent="0.25">
      <c r="A30" s="204" t="s">
        <v>64</v>
      </c>
      <c r="B30" s="205" t="s">
        <v>178</v>
      </c>
      <c r="C30" s="229">
        <v>457.96797763718735</v>
      </c>
      <c r="D30" s="229">
        <v>479.03974058399768</v>
      </c>
      <c r="E30" s="229">
        <v>457.96797763718735</v>
      </c>
      <c r="F30" s="229">
        <v>307.54084963690434</v>
      </c>
      <c r="G30" s="229">
        <v>188.14336626000002</v>
      </c>
      <c r="H30" s="229">
        <v>307.54084963690434</v>
      </c>
      <c r="I30" s="229"/>
      <c r="J30" s="229">
        <v>81.735819955623327</v>
      </c>
      <c r="K30" s="229"/>
      <c r="L30" s="229">
        <v>0</v>
      </c>
      <c r="M30" s="229"/>
      <c r="N30" s="229">
        <v>209.16055436837433</v>
      </c>
      <c r="O30" s="229"/>
      <c r="P30" s="229">
        <v>0</v>
      </c>
      <c r="Q30" s="229"/>
      <c r="R30" s="229">
        <v>0</v>
      </c>
      <c r="S30" s="229"/>
      <c r="T30" s="229">
        <v>0</v>
      </c>
      <c r="U30" s="229"/>
      <c r="V30" s="229">
        <v>0</v>
      </c>
      <c r="W30" s="229"/>
      <c r="X30" s="229">
        <v>0</v>
      </c>
      <c r="Y30" s="229"/>
      <c r="Z30" s="229" t="s">
        <v>595</v>
      </c>
      <c r="AA30" s="229"/>
      <c r="AB30" s="229">
        <v>307.54084963690434</v>
      </c>
      <c r="AC30" s="229">
        <v>290.89637432399763</v>
      </c>
    </row>
    <row r="31" spans="1:32" s="206" customFormat="1" x14ac:dyDescent="0.25">
      <c r="A31" s="204" t="s">
        <v>177</v>
      </c>
      <c r="B31" s="208" t="s">
        <v>176</v>
      </c>
      <c r="C31" s="229">
        <v>30.182864072849995</v>
      </c>
      <c r="D31" s="229">
        <v>30.182864072849995</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s="206" customFormat="1" ht="31.5" x14ac:dyDescent="0.25">
      <c r="A32" s="204" t="s">
        <v>175</v>
      </c>
      <c r="B32" s="208" t="s">
        <v>174</v>
      </c>
      <c r="C32" s="229">
        <v>36.087159335065458</v>
      </c>
      <c r="D32" s="229">
        <v>36.471371248879585</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06" customFormat="1" x14ac:dyDescent="0.25">
      <c r="A33" s="204" t="s">
        <v>173</v>
      </c>
      <c r="B33" s="208" t="s">
        <v>172</v>
      </c>
      <c r="C33" s="229">
        <v>356.5394533382119</v>
      </c>
      <c r="D33" s="229">
        <v>366.25956494402118</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06" customFormat="1" x14ac:dyDescent="0.25">
      <c r="A34" s="204" t="s">
        <v>171</v>
      </c>
      <c r="B34" s="208" t="s">
        <v>170</v>
      </c>
      <c r="C34" s="229">
        <v>35.158500891059944</v>
      </c>
      <c r="D34" s="229">
        <v>46.125940318246982</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06" customFormat="1" ht="31.5" x14ac:dyDescent="0.25">
      <c r="A35" s="204" t="s">
        <v>63</v>
      </c>
      <c r="B35" s="205"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06" customFormat="1" x14ac:dyDescent="0.25">
      <c r="A36" s="207" t="s">
        <v>168</v>
      </c>
      <c r="B36" s="208" t="s">
        <v>561</v>
      </c>
      <c r="C36" s="229"/>
      <c r="D36" s="229"/>
      <c r="E36" s="229"/>
      <c r="F36" s="229"/>
      <c r="G36" s="229">
        <v>0</v>
      </c>
      <c r="H36" s="229">
        <v>0</v>
      </c>
      <c r="I36" s="230" t="s">
        <v>612</v>
      </c>
      <c r="J36" s="229">
        <v>0</v>
      </c>
      <c r="K36" s="230" t="s">
        <v>612</v>
      </c>
      <c r="L36" s="229">
        <v>0</v>
      </c>
      <c r="M36" s="230" t="s">
        <v>612</v>
      </c>
      <c r="N36" s="229">
        <v>0</v>
      </c>
      <c r="O36" s="230" t="s">
        <v>612</v>
      </c>
      <c r="P36" s="229">
        <v>0</v>
      </c>
      <c r="Q36" s="230" t="s">
        <v>612</v>
      </c>
      <c r="R36" s="229">
        <v>0</v>
      </c>
      <c r="S36" s="230" t="s">
        <v>612</v>
      </c>
      <c r="T36" s="229">
        <v>0</v>
      </c>
      <c r="U36" s="230" t="s">
        <v>612</v>
      </c>
      <c r="V36" s="229">
        <v>0</v>
      </c>
      <c r="W36" s="230" t="s">
        <v>612</v>
      </c>
      <c r="X36" s="229">
        <v>0</v>
      </c>
      <c r="Y36" s="230" t="s">
        <v>612</v>
      </c>
      <c r="Z36" s="229" t="s">
        <v>595</v>
      </c>
      <c r="AA36" s="230" t="s">
        <v>595</v>
      </c>
      <c r="AB36" s="229">
        <v>0</v>
      </c>
      <c r="AC36" s="229">
        <v>0</v>
      </c>
    </row>
    <row r="37" spans="1:29" s="206" customFormat="1" ht="31.5" x14ac:dyDescent="0.25">
      <c r="A37" s="207" t="s">
        <v>167</v>
      </c>
      <c r="B37" s="210" t="s">
        <v>559</v>
      </c>
      <c r="C37" s="229"/>
      <c r="D37" s="229"/>
      <c r="E37" s="229"/>
      <c r="F37" s="229"/>
      <c r="G37" s="229">
        <v>0</v>
      </c>
      <c r="H37" s="229">
        <v>50</v>
      </c>
      <c r="I37" s="230">
        <v>4</v>
      </c>
      <c r="J37" s="229">
        <v>50</v>
      </c>
      <c r="K37" s="230">
        <v>4</v>
      </c>
      <c r="L37" s="229">
        <v>0</v>
      </c>
      <c r="M37" s="230" t="s">
        <v>612</v>
      </c>
      <c r="N37" s="229">
        <v>0</v>
      </c>
      <c r="O37" s="230" t="s">
        <v>612</v>
      </c>
      <c r="P37" s="229">
        <v>0</v>
      </c>
      <c r="Q37" s="230" t="s">
        <v>612</v>
      </c>
      <c r="R37" s="229">
        <v>0</v>
      </c>
      <c r="S37" s="230" t="s">
        <v>612</v>
      </c>
      <c r="T37" s="229">
        <v>0</v>
      </c>
      <c r="U37" s="230" t="s">
        <v>612</v>
      </c>
      <c r="V37" s="229">
        <v>0</v>
      </c>
      <c r="W37" s="230" t="s">
        <v>612</v>
      </c>
      <c r="X37" s="229">
        <v>0</v>
      </c>
      <c r="Y37" s="230" t="s">
        <v>612</v>
      </c>
      <c r="Z37" s="229" t="s">
        <v>595</v>
      </c>
      <c r="AA37" s="230" t="s">
        <v>595</v>
      </c>
      <c r="AB37" s="229">
        <v>50</v>
      </c>
      <c r="AC37" s="229">
        <v>50</v>
      </c>
    </row>
    <row r="38" spans="1:29" s="206" customFormat="1" x14ac:dyDescent="0.25">
      <c r="A38" s="207" t="s">
        <v>166</v>
      </c>
      <c r="B38" s="210" t="s">
        <v>157</v>
      </c>
      <c r="C38" s="229"/>
      <c r="D38" s="229"/>
      <c r="E38" s="229"/>
      <c r="F38" s="229"/>
      <c r="G38" s="229">
        <v>0</v>
      </c>
      <c r="H38" s="229">
        <v>0</v>
      </c>
      <c r="I38" s="230" t="s">
        <v>612</v>
      </c>
      <c r="J38" s="229">
        <v>0</v>
      </c>
      <c r="K38" s="230" t="s">
        <v>612</v>
      </c>
      <c r="L38" s="229">
        <v>0</v>
      </c>
      <c r="M38" s="230" t="s">
        <v>612</v>
      </c>
      <c r="N38" s="229">
        <v>0</v>
      </c>
      <c r="O38" s="230" t="s">
        <v>612</v>
      </c>
      <c r="P38" s="229">
        <v>0</v>
      </c>
      <c r="Q38" s="230" t="s">
        <v>612</v>
      </c>
      <c r="R38" s="229">
        <v>0</v>
      </c>
      <c r="S38" s="230" t="s">
        <v>612</v>
      </c>
      <c r="T38" s="229">
        <v>0</v>
      </c>
      <c r="U38" s="230" t="s">
        <v>612</v>
      </c>
      <c r="V38" s="229">
        <v>0</v>
      </c>
      <c r="W38" s="230" t="s">
        <v>612</v>
      </c>
      <c r="X38" s="229">
        <v>0</v>
      </c>
      <c r="Y38" s="230" t="s">
        <v>612</v>
      </c>
      <c r="Z38" s="229" t="s">
        <v>595</v>
      </c>
      <c r="AA38" s="230" t="s">
        <v>595</v>
      </c>
      <c r="AB38" s="229">
        <v>0</v>
      </c>
      <c r="AC38" s="229">
        <v>0</v>
      </c>
    </row>
    <row r="39" spans="1:29" s="206" customFormat="1" x14ac:dyDescent="0.25">
      <c r="A39" s="207" t="s">
        <v>165</v>
      </c>
      <c r="B39" s="208" t="s">
        <v>560</v>
      </c>
      <c r="C39" s="229"/>
      <c r="D39" s="229"/>
      <c r="E39" s="229"/>
      <c r="F39" s="229"/>
      <c r="G39" s="229">
        <v>0</v>
      </c>
      <c r="H39" s="229">
        <v>0</v>
      </c>
      <c r="I39" s="230" t="s">
        <v>612</v>
      </c>
      <c r="J39" s="229">
        <v>0</v>
      </c>
      <c r="K39" s="230" t="s">
        <v>612</v>
      </c>
      <c r="L39" s="229">
        <v>0</v>
      </c>
      <c r="M39" s="230" t="s">
        <v>612</v>
      </c>
      <c r="N39" s="229">
        <v>0</v>
      </c>
      <c r="O39" s="230" t="s">
        <v>612</v>
      </c>
      <c r="P39" s="229">
        <v>0</v>
      </c>
      <c r="Q39" s="230" t="s">
        <v>612</v>
      </c>
      <c r="R39" s="229">
        <v>0</v>
      </c>
      <c r="S39" s="230" t="s">
        <v>612</v>
      </c>
      <c r="T39" s="229">
        <v>0</v>
      </c>
      <c r="U39" s="230" t="s">
        <v>612</v>
      </c>
      <c r="V39" s="229">
        <v>0</v>
      </c>
      <c r="W39" s="230" t="s">
        <v>612</v>
      </c>
      <c r="X39" s="229">
        <v>0</v>
      </c>
      <c r="Y39" s="230" t="s">
        <v>612</v>
      </c>
      <c r="Z39" s="229" t="s">
        <v>595</v>
      </c>
      <c r="AA39" s="230" t="s">
        <v>595</v>
      </c>
      <c r="AB39" s="229">
        <v>0</v>
      </c>
      <c r="AC39" s="229">
        <v>0</v>
      </c>
    </row>
    <row r="40" spans="1:29" s="206" customFormat="1" x14ac:dyDescent="0.25">
      <c r="A40" s="207" t="s">
        <v>164</v>
      </c>
      <c r="B40" s="208" t="s">
        <v>562</v>
      </c>
      <c r="C40" s="229"/>
      <c r="D40" s="229"/>
      <c r="E40" s="229"/>
      <c r="F40" s="229"/>
      <c r="G40" s="229">
        <v>0</v>
      </c>
      <c r="H40" s="229">
        <v>0</v>
      </c>
      <c r="I40" s="230" t="s">
        <v>612</v>
      </c>
      <c r="J40" s="229">
        <v>0</v>
      </c>
      <c r="K40" s="230" t="s">
        <v>612</v>
      </c>
      <c r="L40" s="229">
        <v>0</v>
      </c>
      <c r="M40" s="230" t="s">
        <v>612</v>
      </c>
      <c r="N40" s="229">
        <v>0</v>
      </c>
      <c r="O40" s="230" t="s">
        <v>612</v>
      </c>
      <c r="P40" s="229">
        <v>0</v>
      </c>
      <c r="Q40" s="230" t="s">
        <v>612</v>
      </c>
      <c r="R40" s="229">
        <v>0</v>
      </c>
      <c r="S40" s="230" t="s">
        <v>612</v>
      </c>
      <c r="T40" s="229">
        <v>0</v>
      </c>
      <c r="U40" s="230" t="s">
        <v>612</v>
      </c>
      <c r="V40" s="229">
        <v>0</v>
      </c>
      <c r="W40" s="230" t="s">
        <v>612</v>
      </c>
      <c r="X40" s="229">
        <v>0</v>
      </c>
      <c r="Y40" s="230" t="s">
        <v>612</v>
      </c>
      <c r="Z40" s="229" t="s">
        <v>595</v>
      </c>
      <c r="AA40" s="230" t="s">
        <v>595</v>
      </c>
      <c r="AB40" s="229">
        <v>0</v>
      </c>
      <c r="AC40" s="229">
        <v>0</v>
      </c>
    </row>
    <row r="41" spans="1:29" s="206" customFormat="1" x14ac:dyDescent="0.25">
      <c r="A41" s="207" t="s">
        <v>163</v>
      </c>
      <c r="B41" s="208" t="s">
        <v>563</v>
      </c>
      <c r="C41" s="229"/>
      <c r="D41" s="229"/>
      <c r="E41" s="229"/>
      <c r="F41" s="229"/>
      <c r="G41" s="229">
        <v>0</v>
      </c>
      <c r="H41" s="229">
        <v>0</v>
      </c>
      <c r="I41" s="230" t="s">
        <v>612</v>
      </c>
      <c r="J41" s="229">
        <v>0</v>
      </c>
      <c r="K41" s="230" t="s">
        <v>612</v>
      </c>
      <c r="L41" s="229">
        <v>0</v>
      </c>
      <c r="M41" s="230" t="s">
        <v>612</v>
      </c>
      <c r="N41" s="229">
        <v>0</v>
      </c>
      <c r="O41" s="230" t="s">
        <v>612</v>
      </c>
      <c r="P41" s="229">
        <v>0</v>
      </c>
      <c r="Q41" s="230" t="s">
        <v>612</v>
      </c>
      <c r="R41" s="229">
        <v>0</v>
      </c>
      <c r="S41" s="230" t="s">
        <v>612</v>
      </c>
      <c r="T41" s="229">
        <v>0</v>
      </c>
      <c r="U41" s="230" t="s">
        <v>612</v>
      </c>
      <c r="V41" s="229">
        <v>0</v>
      </c>
      <c r="W41" s="230" t="s">
        <v>612</v>
      </c>
      <c r="X41" s="229">
        <v>0</v>
      </c>
      <c r="Y41" s="230" t="s">
        <v>612</v>
      </c>
      <c r="Z41" s="229" t="s">
        <v>595</v>
      </c>
      <c r="AA41" s="230" t="s">
        <v>595</v>
      </c>
      <c r="AB41" s="229">
        <v>0</v>
      </c>
      <c r="AC41" s="229">
        <v>0</v>
      </c>
    </row>
    <row r="42" spans="1:29" s="206" customFormat="1" x14ac:dyDescent="0.25">
      <c r="A42" s="207" t="s">
        <v>162</v>
      </c>
      <c r="B42" s="208" t="s">
        <v>564</v>
      </c>
      <c r="C42" s="229"/>
      <c r="D42" s="229"/>
      <c r="E42" s="229"/>
      <c r="F42" s="229"/>
      <c r="G42" s="229">
        <v>0</v>
      </c>
      <c r="H42" s="229">
        <v>0</v>
      </c>
      <c r="I42" s="230" t="s">
        <v>612</v>
      </c>
      <c r="J42" s="229">
        <v>0</v>
      </c>
      <c r="K42" s="230" t="s">
        <v>612</v>
      </c>
      <c r="L42" s="229">
        <v>0</v>
      </c>
      <c r="M42" s="230" t="s">
        <v>612</v>
      </c>
      <c r="N42" s="229">
        <v>0</v>
      </c>
      <c r="O42" s="230" t="s">
        <v>612</v>
      </c>
      <c r="P42" s="229">
        <v>0</v>
      </c>
      <c r="Q42" s="230" t="s">
        <v>612</v>
      </c>
      <c r="R42" s="229">
        <v>0</v>
      </c>
      <c r="S42" s="230" t="s">
        <v>612</v>
      </c>
      <c r="T42" s="229">
        <v>0</v>
      </c>
      <c r="U42" s="230" t="s">
        <v>612</v>
      </c>
      <c r="V42" s="229">
        <v>0</v>
      </c>
      <c r="W42" s="230" t="s">
        <v>612</v>
      </c>
      <c r="X42" s="229">
        <v>0</v>
      </c>
      <c r="Y42" s="230" t="s">
        <v>612</v>
      </c>
      <c r="Z42" s="229" t="s">
        <v>595</v>
      </c>
      <c r="AA42" s="230" t="s">
        <v>595</v>
      </c>
      <c r="AB42" s="229">
        <v>0</v>
      </c>
      <c r="AC42" s="229">
        <v>0</v>
      </c>
    </row>
    <row r="43" spans="1:29" s="206" customFormat="1" x14ac:dyDescent="0.25">
      <c r="A43" s="207" t="s">
        <v>565</v>
      </c>
      <c r="B43" s="208" t="s">
        <v>566</v>
      </c>
      <c r="C43" s="229"/>
      <c r="D43" s="229"/>
      <c r="E43" s="229"/>
      <c r="F43" s="229"/>
      <c r="G43" s="229">
        <v>0</v>
      </c>
      <c r="H43" s="229">
        <v>0</v>
      </c>
      <c r="I43" s="230" t="s">
        <v>612</v>
      </c>
      <c r="J43" s="229">
        <v>0</v>
      </c>
      <c r="K43" s="230" t="s">
        <v>612</v>
      </c>
      <c r="L43" s="229">
        <v>0</v>
      </c>
      <c r="M43" s="230" t="s">
        <v>612</v>
      </c>
      <c r="N43" s="229">
        <v>0</v>
      </c>
      <c r="O43" s="230" t="s">
        <v>612</v>
      </c>
      <c r="P43" s="229">
        <v>0</v>
      </c>
      <c r="Q43" s="230" t="s">
        <v>612</v>
      </c>
      <c r="R43" s="229">
        <v>0</v>
      </c>
      <c r="S43" s="230" t="s">
        <v>612</v>
      </c>
      <c r="T43" s="229">
        <v>0</v>
      </c>
      <c r="U43" s="230" t="s">
        <v>612</v>
      </c>
      <c r="V43" s="229">
        <v>0</v>
      </c>
      <c r="W43" s="230" t="s">
        <v>612</v>
      </c>
      <c r="X43" s="229">
        <v>0</v>
      </c>
      <c r="Y43" s="230" t="s">
        <v>612</v>
      </c>
      <c r="Z43" s="229" t="s">
        <v>595</v>
      </c>
      <c r="AA43" s="230" t="s">
        <v>595</v>
      </c>
      <c r="AB43" s="229">
        <v>0</v>
      </c>
      <c r="AC43" s="229">
        <v>0</v>
      </c>
    </row>
    <row r="44" spans="1:29" s="206" customFormat="1" x14ac:dyDescent="0.25">
      <c r="A44" s="207" t="s">
        <v>567</v>
      </c>
      <c r="B44" s="208" t="s">
        <v>568</v>
      </c>
      <c r="C44" s="229"/>
      <c r="D44" s="229"/>
      <c r="E44" s="229"/>
      <c r="F44" s="229"/>
      <c r="G44" s="229">
        <v>0</v>
      </c>
      <c r="H44" s="229">
        <v>30</v>
      </c>
      <c r="I44" s="230">
        <v>4</v>
      </c>
      <c r="J44" s="229">
        <v>28</v>
      </c>
      <c r="K44" s="230">
        <v>4</v>
      </c>
      <c r="L44" s="229">
        <v>0</v>
      </c>
      <c r="M44" s="230" t="s">
        <v>612</v>
      </c>
      <c r="N44" s="229">
        <v>0</v>
      </c>
      <c r="O44" s="230" t="s">
        <v>612</v>
      </c>
      <c r="P44" s="229">
        <v>0</v>
      </c>
      <c r="Q44" s="230" t="s">
        <v>612</v>
      </c>
      <c r="R44" s="229">
        <v>0</v>
      </c>
      <c r="S44" s="230" t="s">
        <v>612</v>
      </c>
      <c r="T44" s="229">
        <v>0</v>
      </c>
      <c r="U44" s="230" t="s">
        <v>612</v>
      </c>
      <c r="V44" s="229">
        <v>0</v>
      </c>
      <c r="W44" s="230" t="s">
        <v>612</v>
      </c>
      <c r="X44" s="229">
        <v>0</v>
      </c>
      <c r="Y44" s="230" t="s">
        <v>612</v>
      </c>
      <c r="Z44" s="229" t="s">
        <v>595</v>
      </c>
      <c r="AA44" s="230" t="s">
        <v>595</v>
      </c>
      <c r="AB44" s="229">
        <v>30</v>
      </c>
      <c r="AC44" s="229">
        <v>28</v>
      </c>
    </row>
    <row r="45" spans="1:29" s="206" customFormat="1" x14ac:dyDescent="0.25">
      <c r="A45" s="207" t="s">
        <v>569</v>
      </c>
      <c r="B45" s="208" t="s">
        <v>570</v>
      </c>
      <c r="C45" s="229"/>
      <c r="D45" s="229"/>
      <c r="E45" s="229"/>
      <c r="F45" s="229"/>
      <c r="G45" s="229">
        <v>0</v>
      </c>
      <c r="H45" s="229">
        <v>0</v>
      </c>
      <c r="I45" s="230" t="s">
        <v>612</v>
      </c>
      <c r="J45" s="229">
        <v>0</v>
      </c>
      <c r="K45" s="230" t="s">
        <v>612</v>
      </c>
      <c r="L45" s="229">
        <v>0</v>
      </c>
      <c r="M45" s="230" t="s">
        <v>612</v>
      </c>
      <c r="N45" s="229">
        <v>0</v>
      </c>
      <c r="O45" s="230" t="s">
        <v>612</v>
      </c>
      <c r="P45" s="229">
        <v>0</v>
      </c>
      <c r="Q45" s="230" t="s">
        <v>612</v>
      </c>
      <c r="R45" s="229">
        <v>0</v>
      </c>
      <c r="S45" s="230" t="s">
        <v>612</v>
      </c>
      <c r="T45" s="229">
        <v>0</v>
      </c>
      <c r="U45" s="230" t="s">
        <v>612</v>
      </c>
      <c r="V45" s="229">
        <v>0</v>
      </c>
      <c r="W45" s="230" t="s">
        <v>612</v>
      </c>
      <c r="X45" s="229">
        <v>0</v>
      </c>
      <c r="Y45" s="230" t="s">
        <v>612</v>
      </c>
      <c r="Z45" s="229" t="s">
        <v>595</v>
      </c>
      <c r="AA45" s="230" t="s">
        <v>595</v>
      </c>
      <c r="AB45" s="229">
        <v>0</v>
      </c>
      <c r="AC45" s="229">
        <v>0</v>
      </c>
    </row>
    <row r="46" spans="1:29" s="206" customFormat="1" x14ac:dyDescent="0.25">
      <c r="A46" s="207" t="s">
        <v>571</v>
      </c>
      <c r="B46" s="208" t="s">
        <v>572</v>
      </c>
      <c r="C46" s="229"/>
      <c r="D46" s="229"/>
      <c r="E46" s="229"/>
      <c r="F46" s="229"/>
      <c r="G46" s="229">
        <v>0</v>
      </c>
      <c r="H46" s="229">
        <v>0</v>
      </c>
      <c r="I46" s="230" t="s">
        <v>612</v>
      </c>
      <c r="J46" s="229">
        <v>0</v>
      </c>
      <c r="K46" s="230" t="s">
        <v>612</v>
      </c>
      <c r="L46" s="229">
        <v>0</v>
      </c>
      <c r="M46" s="230" t="s">
        <v>612</v>
      </c>
      <c r="N46" s="229">
        <v>0</v>
      </c>
      <c r="O46" s="230" t="s">
        <v>612</v>
      </c>
      <c r="P46" s="229">
        <v>0</v>
      </c>
      <c r="Q46" s="230" t="s">
        <v>612</v>
      </c>
      <c r="R46" s="229">
        <v>0</v>
      </c>
      <c r="S46" s="230" t="s">
        <v>612</v>
      </c>
      <c r="T46" s="229">
        <v>0</v>
      </c>
      <c r="U46" s="230" t="s">
        <v>612</v>
      </c>
      <c r="V46" s="229">
        <v>0</v>
      </c>
      <c r="W46" s="230" t="s">
        <v>612</v>
      </c>
      <c r="X46" s="229">
        <v>0</v>
      </c>
      <c r="Y46" s="230" t="s">
        <v>612</v>
      </c>
      <c r="Z46" s="229" t="s">
        <v>595</v>
      </c>
      <c r="AA46" s="230" t="s">
        <v>595</v>
      </c>
      <c r="AB46" s="229">
        <v>0</v>
      </c>
      <c r="AC46" s="229">
        <v>0</v>
      </c>
    </row>
    <row r="47" spans="1:29" s="206" customFormat="1" x14ac:dyDescent="0.25">
      <c r="A47" s="204" t="s">
        <v>62</v>
      </c>
      <c r="B47" s="205" t="s">
        <v>161</v>
      </c>
      <c r="C47" s="229"/>
      <c r="D47" s="229"/>
      <c r="E47" s="229"/>
      <c r="F47" s="229"/>
      <c r="G47" s="229"/>
      <c r="H47" s="229"/>
      <c r="I47" s="229"/>
      <c r="J47" s="229"/>
      <c r="K47" s="229"/>
      <c r="L47" s="229"/>
      <c r="M47" s="229"/>
      <c r="N47" s="229"/>
      <c r="O47" s="229"/>
      <c r="P47" s="229"/>
      <c r="Q47" s="229"/>
      <c r="R47" s="229"/>
      <c r="S47" s="230"/>
      <c r="T47" s="229"/>
      <c r="U47" s="229"/>
      <c r="V47" s="229"/>
      <c r="W47" s="229"/>
      <c r="X47" s="229"/>
      <c r="Y47" s="229"/>
      <c r="Z47" s="229"/>
      <c r="AA47" s="229"/>
      <c r="AB47" s="229"/>
      <c r="AC47" s="229"/>
    </row>
    <row r="48" spans="1:29" s="206" customFormat="1" x14ac:dyDescent="0.25">
      <c r="A48" s="207" t="s">
        <v>160</v>
      </c>
      <c r="B48" s="208" t="s">
        <v>561</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595</v>
      </c>
      <c r="AA48" s="229"/>
      <c r="AB48" s="229">
        <v>0</v>
      </c>
      <c r="AC48" s="229">
        <v>0</v>
      </c>
    </row>
    <row r="49" spans="1:29" s="206" customFormat="1" ht="31.5" x14ac:dyDescent="0.25">
      <c r="A49" s="207" t="s">
        <v>159</v>
      </c>
      <c r="B49" s="210" t="s">
        <v>559</v>
      </c>
      <c r="C49" s="229">
        <v>50</v>
      </c>
      <c r="D49" s="229">
        <v>50</v>
      </c>
      <c r="E49" s="229"/>
      <c r="F49" s="229"/>
      <c r="G49" s="229">
        <v>0</v>
      </c>
      <c r="H49" s="229">
        <v>50</v>
      </c>
      <c r="I49" s="229"/>
      <c r="J49" s="229">
        <v>0</v>
      </c>
      <c r="K49" s="229"/>
      <c r="L49" s="229">
        <v>0</v>
      </c>
      <c r="M49" s="229"/>
      <c r="N49" s="229">
        <v>50</v>
      </c>
      <c r="O49" s="229"/>
      <c r="P49" s="229">
        <v>0</v>
      </c>
      <c r="Q49" s="229"/>
      <c r="R49" s="229">
        <v>0</v>
      </c>
      <c r="S49" s="229"/>
      <c r="T49" s="229">
        <v>0</v>
      </c>
      <c r="U49" s="229"/>
      <c r="V49" s="229">
        <v>0</v>
      </c>
      <c r="W49" s="229"/>
      <c r="X49" s="229">
        <v>0</v>
      </c>
      <c r="Y49" s="229"/>
      <c r="Z49" s="229" t="s">
        <v>595</v>
      </c>
      <c r="AA49" s="229"/>
      <c r="AB49" s="229">
        <v>50</v>
      </c>
      <c r="AC49" s="229">
        <v>50</v>
      </c>
    </row>
    <row r="50" spans="1:29" s="206" customFormat="1" x14ac:dyDescent="0.25">
      <c r="A50" s="207" t="s">
        <v>158</v>
      </c>
      <c r="B50" s="210"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595</v>
      </c>
      <c r="AA50" s="229"/>
      <c r="AB50" s="229">
        <v>0</v>
      </c>
      <c r="AC50" s="229">
        <v>0</v>
      </c>
    </row>
    <row r="51" spans="1:29" s="206" customFormat="1" ht="31.5" x14ac:dyDescent="0.25">
      <c r="A51" s="207" t="s">
        <v>156</v>
      </c>
      <c r="B51" s="208"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595</v>
      </c>
      <c r="AA51" s="229"/>
      <c r="AB51" s="229">
        <v>0</v>
      </c>
      <c r="AC51" s="229">
        <v>0</v>
      </c>
    </row>
    <row r="52" spans="1:29" s="206" customFormat="1" ht="31.5" x14ac:dyDescent="0.25">
      <c r="A52" s="207" t="s">
        <v>154</v>
      </c>
      <c r="B52" s="208"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595</v>
      </c>
      <c r="AA52" s="229"/>
      <c r="AB52" s="229">
        <v>0</v>
      </c>
      <c r="AC52" s="229">
        <v>0</v>
      </c>
    </row>
    <row r="53" spans="1:29" s="206" customFormat="1" x14ac:dyDescent="0.25">
      <c r="A53" s="207" t="s">
        <v>152</v>
      </c>
      <c r="B53" s="208"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595</v>
      </c>
      <c r="AA53" s="229"/>
      <c r="AB53" s="229">
        <v>0</v>
      </c>
      <c r="AC53" s="229">
        <v>0</v>
      </c>
    </row>
    <row r="54" spans="1:29" s="206" customFormat="1" x14ac:dyDescent="0.25">
      <c r="A54" s="207" t="s">
        <v>150</v>
      </c>
      <c r="B54" s="208" t="s">
        <v>562</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595</v>
      </c>
      <c r="AA54" s="229"/>
      <c r="AB54" s="229">
        <v>0</v>
      </c>
      <c r="AC54" s="229">
        <v>0</v>
      </c>
    </row>
    <row r="55" spans="1:29" s="206" customFormat="1" x14ac:dyDescent="0.25">
      <c r="A55" s="207" t="s">
        <v>573</v>
      </c>
      <c r="B55" s="208" t="s">
        <v>563</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595</v>
      </c>
      <c r="AA55" s="229"/>
      <c r="AB55" s="229">
        <v>0</v>
      </c>
      <c r="AC55" s="229">
        <v>0</v>
      </c>
    </row>
    <row r="56" spans="1:29" s="206" customFormat="1" x14ac:dyDescent="0.25">
      <c r="A56" s="207" t="s">
        <v>574</v>
      </c>
      <c r="B56" s="208" t="s">
        <v>564</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595</v>
      </c>
      <c r="AA56" s="229"/>
      <c r="AB56" s="229">
        <v>0</v>
      </c>
      <c r="AC56" s="229">
        <v>0</v>
      </c>
    </row>
    <row r="57" spans="1:29" s="206" customFormat="1" x14ac:dyDescent="0.25">
      <c r="A57" s="207" t="s">
        <v>575</v>
      </c>
      <c r="B57" s="208" t="s">
        <v>566</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595</v>
      </c>
      <c r="AA57" s="229"/>
      <c r="AB57" s="229">
        <v>0</v>
      </c>
      <c r="AC57" s="229">
        <v>0</v>
      </c>
    </row>
    <row r="58" spans="1:29" s="206" customFormat="1" x14ac:dyDescent="0.25">
      <c r="A58" s="207" t="s">
        <v>576</v>
      </c>
      <c r="B58" s="208" t="s">
        <v>568</v>
      </c>
      <c r="C58" s="229">
        <v>30</v>
      </c>
      <c r="D58" s="229">
        <v>30</v>
      </c>
      <c r="E58" s="229"/>
      <c r="F58" s="229"/>
      <c r="G58" s="229">
        <v>0</v>
      </c>
      <c r="H58" s="229">
        <v>30</v>
      </c>
      <c r="I58" s="229"/>
      <c r="J58" s="229">
        <v>0</v>
      </c>
      <c r="K58" s="229"/>
      <c r="L58" s="229">
        <v>0</v>
      </c>
      <c r="M58" s="229"/>
      <c r="N58" s="229">
        <v>30</v>
      </c>
      <c r="O58" s="229"/>
      <c r="P58" s="229">
        <v>0</v>
      </c>
      <c r="Q58" s="229"/>
      <c r="R58" s="229">
        <v>0</v>
      </c>
      <c r="S58" s="229"/>
      <c r="T58" s="229">
        <v>0</v>
      </c>
      <c r="U58" s="229"/>
      <c r="V58" s="229">
        <v>0</v>
      </c>
      <c r="W58" s="229"/>
      <c r="X58" s="229">
        <v>0</v>
      </c>
      <c r="Y58" s="229"/>
      <c r="Z58" s="229" t="s">
        <v>595</v>
      </c>
      <c r="AA58" s="229"/>
      <c r="AB58" s="229">
        <v>30</v>
      </c>
      <c r="AC58" s="229">
        <v>30</v>
      </c>
    </row>
    <row r="59" spans="1:29" s="206" customFormat="1" x14ac:dyDescent="0.25">
      <c r="A59" s="207" t="s">
        <v>577</v>
      </c>
      <c r="B59" s="208" t="s">
        <v>570</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595</v>
      </c>
      <c r="AA59" s="229"/>
      <c r="AB59" s="229">
        <v>0</v>
      </c>
      <c r="AC59" s="229">
        <v>0</v>
      </c>
    </row>
    <row r="60" spans="1:29" s="206" customFormat="1" x14ac:dyDescent="0.25">
      <c r="A60" s="207" t="s">
        <v>578</v>
      </c>
      <c r="B60" s="208" t="s">
        <v>572</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595</v>
      </c>
      <c r="AA60" s="229"/>
      <c r="AB60" s="229">
        <v>0</v>
      </c>
      <c r="AC60" s="229">
        <v>0</v>
      </c>
    </row>
    <row r="61" spans="1:29" s="206" customFormat="1" ht="35.25" customHeight="1" x14ac:dyDescent="0.25">
      <c r="A61" s="204" t="s">
        <v>60</v>
      </c>
      <c r="B61" s="205"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06" customFormat="1" x14ac:dyDescent="0.25">
      <c r="A62" s="207" t="s">
        <v>148</v>
      </c>
      <c r="B62" s="208" t="s">
        <v>147</v>
      </c>
      <c r="C62" s="229">
        <v>457.96797763718735</v>
      </c>
      <c r="D62" s="229">
        <v>479.03974058399768</v>
      </c>
      <c r="E62" s="229"/>
      <c r="F62" s="229"/>
      <c r="G62" s="229">
        <v>0</v>
      </c>
      <c r="H62" s="229">
        <v>457.96797763718729</v>
      </c>
      <c r="I62" s="229"/>
      <c r="J62" s="229">
        <v>0</v>
      </c>
      <c r="K62" s="229"/>
      <c r="L62" s="229">
        <v>0</v>
      </c>
      <c r="M62" s="229"/>
      <c r="N62" s="229">
        <v>479.03974058399768</v>
      </c>
      <c r="O62" s="229"/>
      <c r="P62" s="229">
        <v>0</v>
      </c>
      <c r="Q62" s="229"/>
      <c r="R62" s="229">
        <v>0</v>
      </c>
      <c r="S62" s="229"/>
      <c r="T62" s="229">
        <v>0</v>
      </c>
      <c r="U62" s="229"/>
      <c r="V62" s="229">
        <v>0</v>
      </c>
      <c r="W62" s="229"/>
      <c r="X62" s="229">
        <v>0</v>
      </c>
      <c r="Y62" s="229"/>
      <c r="Z62" s="229" t="s">
        <v>595</v>
      </c>
      <c r="AA62" s="229"/>
      <c r="AB62" s="229">
        <v>457.96797763718729</v>
      </c>
      <c r="AC62" s="229">
        <v>479.03974058399768</v>
      </c>
    </row>
    <row r="63" spans="1:29" s="206" customFormat="1" x14ac:dyDescent="0.25">
      <c r="A63" s="207" t="s">
        <v>146</v>
      </c>
      <c r="B63" s="210"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595</v>
      </c>
      <c r="AA63" s="229"/>
      <c r="AB63" s="229">
        <v>0</v>
      </c>
      <c r="AC63" s="229">
        <v>0</v>
      </c>
    </row>
    <row r="64" spans="1:29" s="206" customFormat="1" x14ac:dyDescent="0.25">
      <c r="A64" s="207" t="s">
        <v>145</v>
      </c>
      <c r="B64" s="208" t="s">
        <v>139</v>
      </c>
      <c r="C64" s="229"/>
      <c r="D64" s="229"/>
      <c r="E64" s="229"/>
      <c r="F64" s="229"/>
      <c r="G64" s="229">
        <v>0</v>
      </c>
      <c r="H64" s="229">
        <v>50</v>
      </c>
      <c r="I64" s="229"/>
      <c r="J64" s="229">
        <v>0</v>
      </c>
      <c r="K64" s="229"/>
      <c r="L64" s="229">
        <v>0</v>
      </c>
      <c r="M64" s="229"/>
      <c r="N64" s="229">
        <v>50</v>
      </c>
      <c r="O64" s="229"/>
      <c r="P64" s="229">
        <v>0</v>
      </c>
      <c r="Q64" s="229"/>
      <c r="R64" s="229">
        <v>0</v>
      </c>
      <c r="S64" s="229"/>
      <c r="T64" s="229">
        <v>0</v>
      </c>
      <c r="U64" s="229"/>
      <c r="V64" s="229">
        <v>0</v>
      </c>
      <c r="W64" s="229"/>
      <c r="X64" s="229">
        <v>0</v>
      </c>
      <c r="Y64" s="229"/>
      <c r="Z64" s="229" t="s">
        <v>595</v>
      </c>
      <c r="AA64" s="229"/>
      <c r="AB64" s="229">
        <v>50</v>
      </c>
      <c r="AC64" s="229">
        <v>50</v>
      </c>
    </row>
    <row r="65" spans="1:29" s="206" customFormat="1" x14ac:dyDescent="0.25">
      <c r="A65" s="207" t="s">
        <v>144</v>
      </c>
      <c r="B65" s="210"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595</v>
      </c>
      <c r="AA65" s="229"/>
      <c r="AB65" s="229">
        <v>0</v>
      </c>
      <c r="AC65" s="229">
        <v>0</v>
      </c>
    </row>
    <row r="66" spans="1:29" s="206" customFormat="1" x14ac:dyDescent="0.25">
      <c r="A66" s="207" t="s">
        <v>143</v>
      </c>
      <c r="B66" s="210"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595</v>
      </c>
      <c r="AA66" s="229"/>
      <c r="AB66" s="229">
        <v>0</v>
      </c>
      <c r="AC66" s="229">
        <v>0</v>
      </c>
    </row>
    <row r="67" spans="1:29" s="206" customFormat="1" x14ac:dyDescent="0.25">
      <c r="A67" s="207" t="s">
        <v>142</v>
      </c>
      <c r="B67" s="208" t="s">
        <v>562</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595</v>
      </c>
      <c r="AA67" s="229"/>
      <c r="AB67" s="229">
        <v>0</v>
      </c>
      <c r="AC67" s="229">
        <v>0</v>
      </c>
    </row>
    <row r="68" spans="1:29" s="206" customFormat="1" x14ac:dyDescent="0.25">
      <c r="A68" s="207" t="s">
        <v>579</v>
      </c>
      <c r="B68" s="208" t="s">
        <v>563</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595</v>
      </c>
      <c r="AA68" s="229"/>
      <c r="AB68" s="229">
        <v>0</v>
      </c>
      <c r="AC68" s="229">
        <v>0</v>
      </c>
    </row>
    <row r="69" spans="1:29" s="206" customFormat="1" x14ac:dyDescent="0.25">
      <c r="A69" s="207" t="s">
        <v>580</v>
      </c>
      <c r="B69" s="208" t="s">
        <v>564</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595</v>
      </c>
      <c r="AA69" s="229"/>
      <c r="AB69" s="229">
        <v>0</v>
      </c>
      <c r="AC69" s="229">
        <v>0</v>
      </c>
    </row>
    <row r="70" spans="1:29" s="206" customFormat="1" x14ac:dyDescent="0.25">
      <c r="A70" s="207" t="s">
        <v>581</v>
      </c>
      <c r="B70" s="208" t="s">
        <v>566</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595</v>
      </c>
      <c r="AA70" s="229"/>
      <c r="AB70" s="229">
        <v>0</v>
      </c>
      <c r="AC70" s="229">
        <v>0</v>
      </c>
    </row>
    <row r="71" spans="1:29" s="206" customFormat="1" x14ac:dyDescent="0.25">
      <c r="A71" s="207" t="s">
        <v>582</v>
      </c>
      <c r="B71" s="208" t="s">
        <v>568</v>
      </c>
      <c r="C71" s="229"/>
      <c r="D71" s="229"/>
      <c r="E71" s="229"/>
      <c r="F71" s="229"/>
      <c r="G71" s="229">
        <v>0</v>
      </c>
      <c r="H71" s="229">
        <v>30</v>
      </c>
      <c r="I71" s="229"/>
      <c r="J71" s="229">
        <v>0</v>
      </c>
      <c r="K71" s="229"/>
      <c r="L71" s="229">
        <v>0</v>
      </c>
      <c r="M71" s="229"/>
      <c r="N71" s="229">
        <v>30</v>
      </c>
      <c r="O71" s="229"/>
      <c r="P71" s="229">
        <v>0</v>
      </c>
      <c r="Q71" s="229"/>
      <c r="R71" s="229">
        <v>0</v>
      </c>
      <c r="S71" s="229"/>
      <c r="T71" s="229">
        <v>0</v>
      </c>
      <c r="U71" s="229"/>
      <c r="V71" s="229">
        <v>0</v>
      </c>
      <c r="W71" s="229"/>
      <c r="X71" s="229">
        <v>0</v>
      </c>
      <c r="Y71" s="229"/>
      <c r="Z71" s="229" t="s">
        <v>595</v>
      </c>
      <c r="AA71" s="229"/>
      <c r="AB71" s="229">
        <v>30</v>
      </c>
      <c r="AC71" s="229">
        <v>30</v>
      </c>
    </row>
    <row r="72" spans="1:29" s="206" customFormat="1" x14ac:dyDescent="0.25">
      <c r="A72" s="207" t="s">
        <v>583</v>
      </c>
      <c r="B72" s="208" t="s">
        <v>570</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595</v>
      </c>
      <c r="AA72" s="229"/>
      <c r="AB72" s="229">
        <v>0</v>
      </c>
      <c r="AC72" s="229">
        <v>0</v>
      </c>
    </row>
    <row r="73" spans="1:29" s="206" customFormat="1" x14ac:dyDescent="0.25">
      <c r="A73" s="207" t="s">
        <v>584</v>
      </c>
      <c r="B73" s="208" t="s">
        <v>572</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595</v>
      </c>
      <c r="AA73" s="229"/>
      <c r="AB73" s="229">
        <v>0</v>
      </c>
      <c r="AC73" s="229">
        <v>0</v>
      </c>
    </row>
    <row r="74" spans="1:29" s="206" customFormat="1" ht="36.75" customHeight="1" x14ac:dyDescent="0.25">
      <c r="A74" s="204" t="s">
        <v>59</v>
      </c>
      <c r="B74" s="211"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595</v>
      </c>
      <c r="AA74" s="229"/>
      <c r="AB74" s="229">
        <v>0</v>
      </c>
      <c r="AC74" s="229">
        <v>0</v>
      </c>
    </row>
    <row r="75" spans="1:29" s="206" customFormat="1" x14ac:dyDescent="0.25">
      <c r="A75" s="204" t="s">
        <v>57</v>
      </c>
      <c r="B75" s="205"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06" customFormat="1" x14ac:dyDescent="0.25">
      <c r="A76" s="207" t="s">
        <v>231</v>
      </c>
      <c r="B76" s="208" t="s">
        <v>561</v>
      </c>
      <c r="C76" s="231"/>
      <c r="D76" s="212"/>
      <c r="E76" s="232"/>
      <c r="F76" s="232"/>
      <c r="G76" s="229">
        <v>0</v>
      </c>
      <c r="H76" s="229" t="s">
        <v>595</v>
      </c>
      <c r="I76" s="232"/>
      <c r="J76" s="229">
        <v>0</v>
      </c>
      <c r="K76" s="212"/>
      <c r="L76" s="229" t="s">
        <v>595</v>
      </c>
      <c r="M76" s="212"/>
      <c r="N76" s="229">
        <v>0</v>
      </c>
      <c r="O76" s="212"/>
      <c r="P76" s="229" t="s">
        <v>595</v>
      </c>
      <c r="Q76" s="212"/>
      <c r="R76" s="229">
        <v>0</v>
      </c>
      <c r="S76" s="212"/>
      <c r="T76" s="229" t="s">
        <v>595</v>
      </c>
      <c r="U76" s="212"/>
      <c r="V76" s="229">
        <v>0</v>
      </c>
      <c r="W76" s="212"/>
      <c r="X76" s="229">
        <v>0</v>
      </c>
      <c r="Y76" s="212"/>
      <c r="Z76" s="229" t="s">
        <v>595</v>
      </c>
      <c r="AA76" s="212"/>
      <c r="AB76" s="229">
        <v>0</v>
      </c>
      <c r="AC76" s="229">
        <v>0</v>
      </c>
    </row>
    <row r="77" spans="1:29" s="206" customFormat="1" ht="31.5" x14ac:dyDescent="0.25">
      <c r="A77" s="207" t="s">
        <v>232</v>
      </c>
      <c r="B77" s="210" t="s">
        <v>559</v>
      </c>
      <c r="C77" s="229"/>
      <c r="D77" s="229"/>
      <c r="E77" s="229"/>
      <c r="F77" s="229"/>
      <c r="G77" s="229">
        <v>0</v>
      </c>
      <c r="H77" s="229" t="s">
        <v>595</v>
      </c>
      <c r="I77" s="229"/>
      <c r="J77" s="229">
        <v>0</v>
      </c>
      <c r="K77" s="229"/>
      <c r="L77" s="229" t="s">
        <v>595</v>
      </c>
      <c r="M77" s="229"/>
      <c r="N77" s="229">
        <v>32</v>
      </c>
      <c r="O77" s="229"/>
      <c r="P77" s="229" t="s">
        <v>595</v>
      </c>
      <c r="Q77" s="229"/>
      <c r="R77" s="229">
        <v>0</v>
      </c>
      <c r="S77" s="229"/>
      <c r="T77" s="229" t="s">
        <v>595</v>
      </c>
      <c r="U77" s="229"/>
      <c r="V77" s="229">
        <v>0</v>
      </c>
      <c r="W77" s="229"/>
      <c r="X77" s="229">
        <v>0</v>
      </c>
      <c r="Y77" s="229"/>
      <c r="Z77" s="229" t="s">
        <v>595</v>
      </c>
      <c r="AA77" s="229"/>
      <c r="AB77" s="229">
        <v>0</v>
      </c>
      <c r="AC77" s="229">
        <v>32</v>
      </c>
    </row>
    <row r="78" spans="1:29" s="206" customFormat="1" x14ac:dyDescent="0.25">
      <c r="A78" s="207" t="s">
        <v>233</v>
      </c>
      <c r="B78" s="210" t="s">
        <v>157</v>
      </c>
      <c r="C78" s="229"/>
      <c r="D78" s="229"/>
      <c r="E78" s="229"/>
      <c r="F78" s="229"/>
      <c r="G78" s="229">
        <v>0</v>
      </c>
      <c r="H78" s="229" t="s">
        <v>595</v>
      </c>
      <c r="I78" s="229"/>
      <c r="J78" s="229">
        <v>0</v>
      </c>
      <c r="K78" s="229"/>
      <c r="L78" s="229" t="s">
        <v>595</v>
      </c>
      <c r="M78" s="229"/>
      <c r="N78" s="229">
        <v>0</v>
      </c>
      <c r="O78" s="229"/>
      <c r="P78" s="229" t="s">
        <v>595</v>
      </c>
      <c r="Q78" s="229"/>
      <c r="R78" s="229">
        <v>0</v>
      </c>
      <c r="S78" s="229"/>
      <c r="T78" s="229" t="s">
        <v>595</v>
      </c>
      <c r="U78" s="229"/>
      <c r="V78" s="229">
        <v>0</v>
      </c>
      <c r="W78" s="229"/>
      <c r="X78" s="229">
        <v>0</v>
      </c>
      <c r="Y78" s="229"/>
      <c r="Z78" s="229" t="s">
        <v>595</v>
      </c>
      <c r="AA78" s="229"/>
      <c r="AB78" s="229">
        <v>0</v>
      </c>
      <c r="AC78" s="229">
        <v>0</v>
      </c>
    </row>
    <row r="79" spans="1:29" s="206" customFormat="1" x14ac:dyDescent="0.25">
      <c r="A79" s="207" t="s">
        <v>234</v>
      </c>
      <c r="B79" s="208" t="s">
        <v>585</v>
      </c>
      <c r="C79" s="229"/>
      <c r="D79" s="229"/>
      <c r="E79" s="229"/>
      <c r="F79" s="229"/>
      <c r="G79" s="229">
        <v>0</v>
      </c>
      <c r="H79" s="229" t="s">
        <v>595</v>
      </c>
      <c r="I79" s="229"/>
      <c r="J79" s="229">
        <v>0</v>
      </c>
      <c r="K79" s="229"/>
      <c r="L79" s="229" t="s">
        <v>595</v>
      </c>
      <c r="M79" s="229"/>
      <c r="N79" s="229">
        <v>0</v>
      </c>
      <c r="O79" s="229"/>
      <c r="P79" s="229" t="s">
        <v>595</v>
      </c>
      <c r="Q79" s="229"/>
      <c r="R79" s="229">
        <v>0</v>
      </c>
      <c r="S79" s="229"/>
      <c r="T79" s="229" t="s">
        <v>595</v>
      </c>
      <c r="U79" s="229"/>
      <c r="V79" s="229">
        <v>0</v>
      </c>
      <c r="W79" s="229"/>
      <c r="X79" s="229">
        <v>0</v>
      </c>
      <c r="Y79" s="229"/>
      <c r="Z79" s="229" t="s">
        <v>595</v>
      </c>
      <c r="AA79" s="229"/>
      <c r="AB79" s="229">
        <v>0</v>
      </c>
      <c r="AC79" s="229">
        <v>0</v>
      </c>
    </row>
    <row r="80" spans="1:29" s="206" customFormat="1" x14ac:dyDescent="0.25">
      <c r="A80" s="207" t="s">
        <v>235</v>
      </c>
      <c r="B80" s="208" t="s">
        <v>562</v>
      </c>
      <c r="C80" s="231"/>
      <c r="D80" s="212"/>
      <c r="E80" s="232"/>
      <c r="F80" s="232"/>
      <c r="G80" s="229">
        <v>0</v>
      </c>
      <c r="H80" s="229" t="s">
        <v>595</v>
      </c>
      <c r="I80" s="232"/>
      <c r="J80" s="229">
        <v>0</v>
      </c>
      <c r="K80" s="212"/>
      <c r="L80" s="229" t="s">
        <v>595</v>
      </c>
      <c r="M80" s="212"/>
      <c r="N80" s="229">
        <v>0</v>
      </c>
      <c r="O80" s="212"/>
      <c r="P80" s="229" t="s">
        <v>595</v>
      </c>
      <c r="Q80" s="212"/>
      <c r="R80" s="229">
        <v>0</v>
      </c>
      <c r="S80" s="212"/>
      <c r="T80" s="229" t="s">
        <v>595</v>
      </c>
      <c r="U80" s="212"/>
      <c r="V80" s="229">
        <v>0</v>
      </c>
      <c r="W80" s="212"/>
      <c r="X80" s="229">
        <v>0</v>
      </c>
      <c r="Y80" s="212"/>
      <c r="Z80" s="229" t="s">
        <v>595</v>
      </c>
      <c r="AA80" s="212"/>
      <c r="AB80" s="229">
        <v>0</v>
      </c>
      <c r="AC80" s="229">
        <v>0</v>
      </c>
    </row>
    <row r="81" spans="1:29" s="206" customFormat="1" x14ac:dyDescent="0.25">
      <c r="A81" s="207" t="s">
        <v>586</v>
      </c>
      <c r="B81" s="208" t="s">
        <v>563</v>
      </c>
      <c r="C81" s="231"/>
      <c r="D81" s="212"/>
      <c r="E81" s="232"/>
      <c r="F81" s="232"/>
      <c r="G81" s="229">
        <v>0</v>
      </c>
      <c r="H81" s="229" t="s">
        <v>595</v>
      </c>
      <c r="I81" s="232"/>
      <c r="J81" s="229">
        <v>0</v>
      </c>
      <c r="K81" s="212"/>
      <c r="L81" s="229" t="s">
        <v>595</v>
      </c>
      <c r="M81" s="212"/>
      <c r="N81" s="229">
        <v>0</v>
      </c>
      <c r="O81" s="212"/>
      <c r="P81" s="229" t="s">
        <v>595</v>
      </c>
      <c r="Q81" s="212"/>
      <c r="R81" s="229">
        <v>0</v>
      </c>
      <c r="S81" s="212"/>
      <c r="T81" s="229" t="s">
        <v>595</v>
      </c>
      <c r="U81" s="212"/>
      <c r="V81" s="229">
        <v>0</v>
      </c>
      <c r="W81" s="212"/>
      <c r="X81" s="229">
        <v>0</v>
      </c>
      <c r="Y81" s="212"/>
      <c r="Z81" s="229" t="s">
        <v>595</v>
      </c>
      <c r="AA81" s="212"/>
      <c r="AB81" s="229">
        <v>0</v>
      </c>
      <c r="AC81" s="229">
        <v>0</v>
      </c>
    </row>
    <row r="82" spans="1:29" s="206" customFormat="1" x14ac:dyDescent="0.25">
      <c r="A82" s="207" t="s">
        <v>587</v>
      </c>
      <c r="B82" s="208" t="s">
        <v>564</v>
      </c>
      <c r="C82" s="231"/>
      <c r="D82" s="212"/>
      <c r="E82" s="232"/>
      <c r="F82" s="232"/>
      <c r="G82" s="229">
        <v>0</v>
      </c>
      <c r="H82" s="229" t="s">
        <v>595</v>
      </c>
      <c r="I82" s="232"/>
      <c r="J82" s="229">
        <v>0</v>
      </c>
      <c r="K82" s="212"/>
      <c r="L82" s="229" t="s">
        <v>595</v>
      </c>
      <c r="M82" s="212"/>
      <c r="N82" s="229">
        <v>0</v>
      </c>
      <c r="O82" s="212"/>
      <c r="P82" s="229" t="s">
        <v>595</v>
      </c>
      <c r="Q82" s="212"/>
      <c r="R82" s="229">
        <v>0</v>
      </c>
      <c r="S82" s="212"/>
      <c r="T82" s="229" t="s">
        <v>595</v>
      </c>
      <c r="U82" s="212"/>
      <c r="V82" s="229">
        <v>0</v>
      </c>
      <c r="W82" s="212"/>
      <c r="X82" s="229">
        <v>0</v>
      </c>
      <c r="Y82" s="212"/>
      <c r="Z82" s="229" t="s">
        <v>595</v>
      </c>
      <c r="AA82" s="212"/>
      <c r="AB82" s="229">
        <v>0</v>
      </c>
      <c r="AC82" s="229">
        <v>0</v>
      </c>
    </row>
    <row r="83" spans="1:29" s="206" customFormat="1" x14ac:dyDescent="0.25">
      <c r="A83" s="207" t="s">
        <v>588</v>
      </c>
      <c r="B83" s="208" t="s">
        <v>566</v>
      </c>
      <c r="C83" s="231"/>
      <c r="D83" s="212"/>
      <c r="E83" s="232"/>
      <c r="F83" s="232"/>
      <c r="G83" s="229">
        <v>0</v>
      </c>
      <c r="H83" s="229" t="s">
        <v>595</v>
      </c>
      <c r="I83" s="232"/>
      <c r="J83" s="229">
        <v>0</v>
      </c>
      <c r="K83" s="212"/>
      <c r="L83" s="229" t="s">
        <v>595</v>
      </c>
      <c r="M83" s="212"/>
      <c r="N83" s="229">
        <v>0</v>
      </c>
      <c r="O83" s="212"/>
      <c r="P83" s="229" t="s">
        <v>595</v>
      </c>
      <c r="Q83" s="212"/>
      <c r="R83" s="229">
        <v>0</v>
      </c>
      <c r="S83" s="212"/>
      <c r="T83" s="229" t="s">
        <v>595</v>
      </c>
      <c r="U83" s="212"/>
      <c r="V83" s="229">
        <v>0</v>
      </c>
      <c r="W83" s="212"/>
      <c r="X83" s="229">
        <v>0</v>
      </c>
      <c r="Y83" s="212"/>
      <c r="Z83" s="229" t="s">
        <v>595</v>
      </c>
      <c r="AA83" s="212"/>
      <c r="AB83" s="229">
        <v>0</v>
      </c>
      <c r="AC83" s="229">
        <v>0</v>
      </c>
    </row>
    <row r="84" spans="1:29" s="206" customFormat="1" x14ac:dyDescent="0.25">
      <c r="A84" s="207" t="s">
        <v>589</v>
      </c>
      <c r="B84" s="208" t="s">
        <v>568</v>
      </c>
      <c r="C84" s="231"/>
      <c r="D84" s="212"/>
      <c r="E84" s="232"/>
      <c r="F84" s="232"/>
      <c r="G84" s="229">
        <v>0</v>
      </c>
      <c r="H84" s="229" t="s">
        <v>595</v>
      </c>
      <c r="I84" s="232"/>
      <c r="J84" s="229">
        <v>0</v>
      </c>
      <c r="K84" s="212"/>
      <c r="L84" s="229" t="s">
        <v>595</v>
      </c>
      <c r="M84" s="212"/>
      <c r="N84" s="229">
        <v>26</v>
      </c>
      <c r="O84" s="212"/>
      <c r="P84" s="229" t="s">
        <v>595</v>
      </c>
      <c r="Q84" s="212"/>
      <c r="R84" s="229">
        <v>0</v>
      </c>
      <c r="S84" s="212"/>
      <c r="T84" s="229" t="s">
        <v>595</v>
      </c>
      <c r="U84" s="212"/>
      <c r="V84" s="229">
        <v>0</v>
      </c>
      <c r="W84" s="212"/>
      <c r="X84" s="229">
        <v>0</v>
      </c>
      <c r="Y84" s="212"/>
      <c r="Z84" s="229" t="s">
        <v>595</v>
      </c>
      <c r="AA84" s="212"/>
      <c r="AB84" s="229">
        <v>0</v>
      </c>
      <c r="AC84" s="229">
        <v>26</v>
      </c>
    </row>
    <row r="85" spans="1:29" s="206" customFormat="1" x14ac:dyDescent="0.25">
      <c r="A85" s="207" t="s">
        <v>590</v>
      </c>
      <c r="B85" s="208" t="s">
        <v>570</v>
      </c>
      <c r="C85" s="231"/>
      <c r="D85" s="212"/>
      <c r="E85" s="232"/>
      <c r="F85" s="232"/>
      <c r="G85" s="229">
        <v>0</v>
      </c>
      <c r="H85" s="229" t="s">
        <v>595</v>
      </c>
      <c r="I85" s="232"/>
      <c r="J85" s="229">
        <v>0</v>
      </c>
      <c r="K85" s="212"/>
      <c r="L85" s="229" t="s">
        <v>595</v>
      </c>
      <c r="M85" s="212"/>
      <c r="N85" s="229">
        <v>0</v>
      </c>
      <c r="O85" s="212"/>
      <c r="P85" s="229" t="s">
        <v>595</v>
      </c>
      <c r="Q85" s="212"/>
      <c r="R85" s="229">
        <v>0</v>
      </c>
      <c r="S85" s="212"/>
      <c r="T85" s="229" t="s">
        <v>595</v>
      </c>
      <c r="U85" s="212"/>
      <c r="V85" s="229">
        <v>0</v>
      </c>
      <c r="W85" s="212"/>
      <c r="X85" s="229">
        <v>0</v>
      </c>
      <c r="Y85" s="212"/>
      <c r="Z85" s="229" t="s">
        <v>595</v>
      </c>
      <c r="AA85" s="212"/>
      <c r="AB85" s="229">
        <v>0</v>
      </c>
      <c r="AC85" s="229">
        <v>0</v>
      </c>
    </row>
    <row r="86" spans="1:29" s="206" customFormat="1" ht="13.5" customHeight="1" x14ac:dyDescent="0.25">
      <c r="A86" s="207" t="s">
        <v>591</v>
      </c>
      <c r="B86" s="208" t="s">
        <v>572</v>
      </c>
      <c r="C86" s="233"/>
      <c r="D86" s="212"/>
      <c r="E86" s="232"/>
      <c r="F86" s="232"/>
      <c r="G86" s="229">
        <v>0</v>
      </c>
      <c r="H86" s="229" t="s">
        <v>595</v>
      </c>
      <c r="I86" s="232"/>
      <c r="J86" s="229">
        <v>0</v>
      </c>
      <c r="K86" s="212"/>
      <c r="L86" s="229" t="s">
        <v>595</v>
      </c>
      <c r="M86" s="212"/>
      <c r="N86" s="229">
        <v>0</v>
      </c>
      <c r="O86" s="212"/>
      <c r="P86" s="229" t="s">
        <v>595</v>
      </c>
      <c r="Q86" s="212"/>
      <c r="R86" s="229">
        <v>0</v>
      </c>
      <c r="S86" s="212"/>
      <c r="T86" s="229" t="s">
        <v>595</v>
      </c>
      <c r="U86" s="212"/>
      <c r="V86" s="229">
        <v>0</v>
      </c>
      <c r="W86" s="212"/>
      <c r="X86" s="229">
        <v>0</v>
      </c>
      <c r="Y86" s="212"/>
      <c r="Z86" s="229" t="s">
        <v>595</v>
      </c>
      <c r="AA86" s="212"/>
      <c r="AB86" s="229">
        <v>0</v>
      </c>
      <c r="AC86" s="22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0"/>
  <sheetViews>
    <sheetView view="pageBreakPreview" topLeftCell="A37" zoomScale="85" zoomScaleSheetLayoutView="85" workbookViewId="0">
      <selection activeCell="A30" sqref="A30"/>
    </sheetView>
  </sheetViews>
  <sheetFormatPr defaultRowHeight="15" x14ac:dyDescent="0.25"/>
  <cols>
    <col min="1" max="1" width="14.5703125" style="19" customWidth="1"/>
    <col min="2" max="2" width="23.140625" style="19" customWidth="1"/>
    <col min="3" max="3" width="20.85546875" style="19" customWidth="1"/>
    <col min="4" max="4" width="15.140625" style="19" customWidth="1"/>
    <col min="5" max="12" width="7.7109375" style="19" customWidth="1"/>
    <col min="13" max="13" width="16.7109375" style="19" customWidth="1"/>
    <col min="14" max="14" width="49.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8.5703125" style="19" customWidth="1"/>
    <col min="24" max="24" width="10.7109375" style="19" customWidth="1"/>
    <col min="25" max="25" width="48.85546875" style="19" customWidth="1"/>
    <col min="26" max="26" width="7.7109375" style="19" customWidth="1"/>
    <col min="27" max="28" width="10.7109375" style="19" customWidth="1"/>
    <col min="29" max="29" width="32.140625" style="19" customWidth="1"/>
    <col min="30" max="30" width="10.7109375" style="19" customWidth="1"/>
    <col min="31" max="31" width="15.85546875" style="19" customWidth="1"/>
    <col min="32" max="32" width="18.28515625" style="19" customWidth="1"/>
    <col min="33" max="33" width="16.5703125" style="19" customWidth="1"/>
    <col min="34" max="34" width="17" style="19" customWidth="1"/>
    <col min="35" max="35" width="14.7109375" style="19" customWidth="1"/>
    <col min="36" max="36" width="14.5703125" style="19" customWidth="1"/>
    <col min="37" max="37" width="18.42578125" style="19" customWidth="1"/>
    <col min="38" max="38" width="15.42578125" style="19" customWidth="1"/>
    <col min="39" max="39" width="14.5703125" style="19" customWidth="1"/>
    <col min="40" max="40" width="17.28515625" style="19" customWidth="1"/>
    <col min="41"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4" t="str">
        <f>'1. паспорт местоположение'!A12:C12</f>
        <v>O_TP3300.PS.0139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8.75" x14ac:dyDescent="0.25">
      <c r="A15"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3" t="s">
        <v>532</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543</v>
      </c>
      <c r="F22" s="419"/>
      <c r="G22" s="419"/>
      <c r="H22" s="419"/>
      <c r="I22" s="419"/>
      <c r="J22" s="419"/>
      <c r="K22" s="419"/>
      <c r="L22" s="420"/>
      <c r="M22" s="404" t="s">
        <v>50</v>
      </c>
      <c r="N22" s="404" t="s">
        <v>49</v>
      </c>
      <c r="O22" s="404" t="s">
        <v>48</v>
      </c>
      <c r="P22" s="399" t="s">
        <v>266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140</v>
      </c>
      <c r="G23" s="400" t="s">
        <v>139</v>
      </c>
      <c r="H23" s="400" t="s">
        <v>138</v>
      </c>
      <c r="I23" s="402" t="s">
        <v>451</v>
      </c>
      <c r="J23" s="402" t="s">
        <v>452</v>
      </c>
      <c r="K23" s="402" t="s">
        <v>453</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77" t="s">
        <v>14</v>
      </c>
      <c r="AG24" s="177" t="s">
        <v>13</v>
      </c>
      <c r="AH24" s="178" t="s">
        <v>3</v>
      </c>
      <c r="AI24" s="178" t="s">
        <v>12</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50" customFormat="1" ht="120" x14ac:dyDescent="0.2">
      <c r="A26" s="242">
        <v>1</v>
      </c>
      <c r="B26" s="243" t="s">
        <v>644</v>
      </c>
      <c r="C26" s="243" t="s">
        <v>645</v>
      </c>
      <c r="D26" s="244">
        <v>45627</v>
      </c>
      <c r="E26" s="242" t="s">
        <v>395</v>
      </c>
      <c r="F26" s="242" t="s">
        <v>395</v>
      </c>
      <c r="G26" s="242" t="s">
        <v>395</v>
      </c>
      <c r="H26" s="242" t="s">
        <v>395</v>
      </c>
      <c r="I26" s="242" t="s">
        <v>395</v>
      </c>
      <c r="J26" s="242" t="s">
        <v>395</v>
      </c>
      <c r="K26" s="242" t="s">
        <v>395</v>
      </c>
      <c r="L26" s="242" t="s">
        <v>395</v>
      </c>
      <c r="M26" s="245" t="s">
        <v>646</v>
      </c>
      <c r="N26" s="243" t="s">
        <v>647</v>
      </c>
      <c r="O26" s="243" t="s">
        <v>648</v>
      </c>
      <c r="P26" s="246" t="s">
        <v>649</v>
      </c>
      <c r="Q26" s="246" t="s">
        <v>650</v>
      </c>
      <c r="R26" s="246" t="s">
        <v>651</v>
      </c>
      <c r="S26" s="246" t="s">
        <v>652</v>
      </c>
      <c r="T26" s="246" t="s">
        <v>652</v>
      </c>
      <c r="U26" s="247">
        <v>3</v>
      </c>
      <c r="V26" s="247">
        <v>3</v>
      </c>
      <c r="W26" s="246" t="s">
        <v>653</v>
      </c>
      <c r="X26" s="247">
        <v>30183</v>
      </c>
      <c r="Y26" s="246" t="s">
        <v>654</v>
      </c>
      <c r="Z26" s="246" t="s">
        <v>655</v>
      </c>
      <c r="AA26" s="246" t="s">
        <v>395</v>
      </c>
      <c r="AB26" s="247">
        <v>30183</v>
      </c>
      <c r="AC26" s="246" t="s">
        <v>653</v>
      </c>
      <c r="AD26" s="248">
        <v>36219</v>
      </c>
      <c r="AE26" s="248">
        <v>36219</v>
      </c>
      <c r="AF26" s="246" t="s">
        <v>656</v>
      </c>
      <c r="AG26" s="246" t="s">
        <v>656</v>
      </c>
      <c r="AH26" s="246" t="s">
        <v>656</v>
      </c>
      <c r="AI26" s="246" t="s">
        <v>656</v>
      </c>
      <c r="AJ26" s="246" t="s">
        <v>656</v>
      </c>
      <c r="AK26" s="246" t="s">
        <v>656</v>
      </c>
      <c r="AL26" s="246" t="s">
        <v>657</v>
      </c>
      <c r="AM26" s="246" t="s">
        <v>657</v>
      </c>
      <c r="AN26" s="246" t="s">
        <v>657</v>
      </c>
      <c r="AO26" s="246" t="s">
        <v>657</v>
      </c>
      <c r="AP26" s="246" t="s">
        <v>654</v>
      </c>
      <c r="AQ26" s="249">
        <v>45309</v>
      </c>
      <c r="AR26" s="246" t="s">
        <v>649</v>
      </c>
      <c r="AS26" s="249">
        <v>45309</v>
      </c>
      <c r="AT26" s="249">
        <v>45626</v>
      </c>
      <c r="AU26" s="245"/>
      <c r="AV26" s="243" t="s">
        <v>658</v>
      </c>
    </row>
    <row r="27" spans="1:48"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6" t="s">
        <v>659</v>
      </c>
      <c r="X27" s="247">
        <v>37708</v>
      </c>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s="20" customFormat="1" x14ac:dyDescent="0.2">
      <c r="A28" s="242"/>
      <c r="B28" s="245"/>
      <c r="C28" s="245"/>
      <c r="D28" s="242"/>
      <c r="E28" s="242"/>
      <c r="F28" s="242"/>
      <c r="G28" s="242"/>
      <c r="H28" s="242"/>
      <c r="I28" s="242"/>
      <c r="J28" s="242"/>
      <c r="K28" s="242"/>
      <c r="L28" s="242"/>
      <c r="M28" s="245"/>
      <c r="N28" s="245"/>
      <c r="O28" s="245"/>
      <c r="P28" s="252"/>
      <c r="Q28" s="245"/>
      <c r="R28" s="252"/>
      <c r="S28" s="245"/>
      <c r="T28" s="245"/>
      <c r="U28" s="242"/>
      <c r="V28" s="242"/>
      <c r="W28" s="246" t="s">
        <v>660</v>
      </c>
      <c r="X28" s="252">
        <v>30579</v>
      </c>
      <c r="Y28" s="245"/>
      <c r="Z28" s="249"/>
      <c r="AA28" s="252"/>
      <c r="AB28" s="252"/>
      <c r="AC28" s="252"/>
      <c r="AD28" s="252"/>
      <c r="AE28" s="252"/>
      <c r="AF28" s="242"/>
      <c r="AG28" s="245"/>
      <c r="AH28" s="249"/>
      <c r="AI28" s="249"/>
      <c r="AJ28" s="249"/>
      <c r="AK28" s="249"/>
      <c r="AL28" s="245"/>
      <c r="AM28" s="245"/>
      <c r="AN28" s="249"/>
      <c r="AO28" s="245"/>
      <c r="AP28" s="249"/>
      <c r="AQ28" s="249"/>
      <c r="AR28" s="249"/>
      <c r="AS28" s="249"/>
      <c r="AT28" s="249"/>
      <c r="AU28" s="245"/>
      <c r="AV28" s="245"/>
    </row>
    <row r="29" spans="1:48" ht="75" x14ac:dyDescent="0.25">
      <c r="A29" s="253" t="s">
        <v>686</v>
      </c>
      <c r="B29" s="243" t="s">
        <v>644</v>
      </c>
      <c r="C29" s="243" t="s">
        <v>645</v>
      </c>
      <c r="D29" s="244">
        <v>45627</v>
      </c>
      <c r="E29" s="251">
        <v>1</v>
      </c>
      <c r="F29" s="242" t="s">
        <v>395</v>
      </c>
      <c r="G29" s="242" t="s">
        <v>395</v>
      </c>
      <c r="H29" s="242" t="s">
        <v>395</v>
      </c>
      <c r="I29" s="242" t="s">
        <v>395</v>
      </c>
      <c r="J29" s="242" t="s">
        <v>395</v>
      </c>
      <c r="K29" s="242" t="s">
        <v>395</v>
      </c>
      <c r="L29" s="242" t="s">
        <v>395</v>
      </c>
      <c r="M29" s="245" t="s">
        <v>661</v>
      </c>
      <c r="N29" s="254" t="s">
        <v>662</v>
      </c>
      <c r="O29" s="243" t="s">
        <v>648</v>
      </c>
      <c r="P29" s="255">
        <v>553500</v>
      </c>
      <c r="Q29" s="254" t="s">
        <v>663</v>
      </c>
      <c r="R29" s="255">
        <v>553500</v>
      </c>
      <c r="S29" s="254" t="s">
        <v>664</v>
      </c>
      <c r="T29" s="254" t="s">
        <v>665</v>
      </c>
      <c r="U29" s="254">
        <v>8</v>
      </c>
      <c r="V29" s="254">
        <v>8</v>
      </c>
      <c r="W29" s="254" t="s">
        <v>666</v>
      </c>
      <c r="X29" s="255">
        <v>553500</v>
      </c>
      <c r="Y29" s="254"/>
      <c r="Z29" s="254">
        <v>1</v>
      </c>
      <c r="AA29" s="255">
        <v>470475</v>
      </c>
      <c r="AB29" s="255">
        <v>470475</v>
      </c>
      <c r="AC29" s="254" t="s">
        <v>666</v>
      </c>
      <c r="AD29" s="255">
        <v>564570</v>
      </c>
      <c r="AE29" s="255">
        <v>525050</v>
      </c>
      <c r="AF29" s="253">
        <v>32413296493</v>
      </c>
      <c r="AG29" s="254" t="s">
        <v>667</v>
      </c>
      <c r="AH29" s="254" t="s">
        <v>668</v>
      </c>
      <c r="AI29" s="254" t="s">
        <v>669</v>
      </c>
      <c r="AJ29" s="254" t="s">
        <v>670</v>
      </c>
      <c r="AK29" s="254" t="s">
        <v>671</v>
      </c>
      <c r="AL29" s="251"/>
      <c r="AM29" s="251"/>
      <c r="AN29" s="251"/>
      <c r="AO29" s="251"/>
      <c r="AP29" s="254" t="s">
        <v>672</v>
      </c>
      <c r="AQ29" s="254" t="s">
        <v>673</v>
      </c>
      <c r="AR29" s="254" t="s">
        <v>674</v>
      </c>
      <c r="AS29" s="254" t="s">
        <v>675</v>
      </c>
      <c r="AT29" s="254" t="s">
        <v>676</v>
      </c>
      <c r="AU29" s="251"/>
      <c r="AV29" s="256" t="s">
        <v>677</v>
      </c>
    </row>
    <row r="30" spans="1:48"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54" t="s">
        <v>678</v>
      </c>
      <c r="X30" s="255">
        <v>325866</v>
      </c>
      <c r="Y30" s="254" t="s">
        <v>678</v>
      </c>
      <c r="Z30" s="254"/>
      <c r="AA30" s="255"/>
      <c r="AB30" s="251"/>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8"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54" t="s">
        <v>679</v>
      </c>
      <c r="X31" s="255">
        <v>553470</v>
      </c>
      <c r="Y31" s="254"/>
      <c r="Z31" s="254"/>
      <c r="AA31" s="255">
        <v>483065</v>
      </c>
      <c r="AB31" s="251"/>
      <c r="AC31" s="251"/>
      <c r="AD31" s="251"/>
      <c r="AE31" s="251"/>
      <c r="AF31" s="251"/>
      <c r="AG31" s="251"/>
      <c r="AH31" s="251"/>
      <c r="AI31" s="251"/>
      <c r="AJ31" s="251"/>
      <c r="AK31" s="251"/>
      <c r="AL31" s="251"/>
      <c r="AM31" s="251"/>
      <c r="AN31" s="251"/>
      <c r="AO31" s="251"/>
      <c r="AP31" s="251"/>
      <c r="AQ31" s="251"/>
      <c r="AR31" s="251"/>
      <c r="AS31" s="251"/>
      <c r="AT31" s="251"/>
      <c r="AU31" s="251"/>
      <c r="AV31" s="251"/>
    </row>
    <row r="32" spans="1:48"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54" t="s">
        <v>680</v>
      </c>
      <c r="X32" s="255">
        <v>541667</v>
      </c>
      <c r="Y32" s="254" t="s">
        <v>680</v>
      </c>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row>
    <row r="33" spans="1:48" x14ac:dyDescent="0.25">
      <c r="A33" s="251"/>
      <c r="B33" s="251"/>
      <c r="C33" s="251"/>
      <c r="D33" s="251"/>
      <c r="E33" s="251"/>
      <c r="F33" s="251"/>
      <c r="G33" s="251"/>
      <c r="H33" s="251"/>
      <c r="I33" s="251"/>
      <c r="J33" s="251"/>
      <c r="K33" s="251"/>
      <c r="L33" s="251"/>
      <c r="M33" s="251"/>
      <c r="N33" s="251"/>
      <c r="O33" s="251"/>
      <c r="P33" s="251"/>
      <c r="Q33" s="251"/>
      <c r="R33" s="251"/>
      <c r="S33" s="251"/>
      <c r="T33" s="251"/>
      <c r="U33" s="251"/>
      <c r="V33" s="251"/>
      <c r="W33" s="254" t="s">
        <v>681</v>
      </c>
      <c r="X33" s="255">
        <v>553500</v>
      </c>
      <c r="Y33" s="254" t="s">
        <v>681</v>
      </c>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row>
    <row r="34" spans="1:48"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54" t="s">
        <v>682</v>
      </c>
      <c r="X34" s="255">
        <v>553500</v>
      </c>
      <c r="Y34" s="254" t="s">
        <v>682</v>
      </c>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row>
    <row r="35" spans="1:48" x14ac:dyDescent="0.25">
      <c r="A35" s="251"/>
      <c r="B35" s="251"/>
      <c r="C35" s="251"/>
      <c r="D35" s="251"/>
      <c r="E35" s="251"/>
      <c r="F35" s="251"/>
      <c r="G35" s="251"/>
      <c r="H35" s="251"/>
      <c r="I35" s="251"/>
      <c r="J35" s="251"/>
      <c r="K35" s="251"/>
      <c r="L35" s="251"/>
      <c r="M35" s="251"/>
      <c r="N35" s="251"/>
      <c r="O35" s="251"/>
      <c r="P35" s="251"/>
      <c r="Q35" s="251"/>
      <c r="R35" s="251"/>
      <c r="S35" s="251"/>
      <c r="T35" s="251"/>
      <c r="U35" s="251"/>
      <c r="V35" s="251"/>
      <c r="W35" s="254" t="s">
        <v>683</v>
      </c>
      <c r="X35" s="255">
        <v>553500</v>
      </c>
      <c r="Y35" s="254" t="s">
        <v>683</v>
      </c>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row>
    <row r="36" spans="1:48" ht="30" x14ac:dyDescent="0.25">
      <c r="A36" s="251"/>
      <c r="B36" s="251"/>
      <c r="C36" s="251"/>
      <c r="D36" s="251"/>
      <c r="E36" s="251"/>
      <c r="F36" s="251"/>
      <c r="G36" s="251"/>
      <c r="H36" s="251"/>
      <c r="I36" s="251"/>
      <c r="J36" s="251"/>
      <c r="K36" s="251"/>
      <c r="L36" s="251"/>
      <c r="M36" s="251"/>
      <c r="N36" s="251"/>
      <c r="O36" s="251"/>
      <c r="P36" s="251"/>
      <c r="Q36" s="251"/>
      <c r="R36" s="251"/>
      <c r="S36" s="251"/>
      <c r="T36" s="251"/>
      <c r="U36" s="251"/>
      <c r="V36" s="251"/>
      <c r="W36" s="254" t="s">
        <v>684</v>
      </c>
      <c r="X36" s="255">
        <v>552000</v>
      </c>
      <c r="Y36" s="254" t="s">
        <v>684</v>
      </c>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row>
    <row r="37" spans="1:48" s="250" customFormat="1" ht="120" x14ac:dyDescent="0.2">
      <c r="A37" s="242">
        <v>2</v>
      </c>
      <c r="B37" s="243" t="s">
        <v>644</v>
      </c>
      <c r="C37" s="243" t="s">
        <v>645</v>
      </c>
      <c r="D37" s="244">
        <v>45627</v>
      </c>
      <c r="E37" s="242" t="s">
        <v>395</v>
      </c>
      <c r="F37" s="242" t="s">
        <v>395</v>
      </c>
      <c r="G37" s="242" t="s">
        <v>395</v>
      </c>
      <c r="H37" s="242" t="s">
        <v>395</v>
      </c>
      <c r="I37" s="242" t="s">
        <v>395</v>
      </c>
      <c r="J37" s="242" t="s">
        <v>395</v>
      </c>
      <c r="K37" s="242" t="s">
        <v>395</v>
      </c>
      <c r="L37" s="242" t="s">
        <v>395</v>
      </c>
      <c r="M37" s="245" t="s">
        <v>646</v>
      </c>
      <c r="N37" s="243" t="s">
        <v>685</v>
      </c>
      <c r="O37" s="243" t="s">
        <v>648</v>
      </c>
      <c r="P37" s="246" t="s">
        <v>649</v>
      </c>
      <c r="Q37" s="246" t="s">
        <v>650</v>
      </c>
      <c r="R37" s="246" t="s">
        <v>651</v>
      </c>
      <c r="S37" s="246" t="s">
        <v>652</v>
      </c>
      <c r="T37" s="246" t="s">
        <v>652</v>
      </c>
      <c r="U37" s="247">
        <v>3</v>
      </c>
      <c r="V37" s="247">
        <v>3</v>
      </c>
      <c r="W37" s="246" t="s">
        <v>653</v>
      </c>
      <c r="X37" s="247">
        <v>32298</v>
      </c>
      <c r="Y37" s="246" t="s">
        <v>654</v>
      </c>
      <c r="Z37" s="246" t="s">
        <v>655</v>
      </c>
      <c r="AA37" s="246" t="s">
        <v>395</v>
      </c>
      <c r="AB37" s="247">
        <v>32298</v>
      </c>
      <c r="AC37" s="246" t="s">
        <v>653</v>
      </c>
      <c r="AD37" s="248">
        <v>38758</v>
      </c>
      <c r="AE37" s="248">
        <v>38758</v>
      </c>
      <c r="AF37" s="246" t="s">
        <v>656</v>
      </c>
      <c r="AG37" s="246" t="s">
        <v>656</v>
      </c>
      <c r="AH37" s="246" t="s">
        <v>656</v>
      </c>
      <c r="AI37" s="246" t="s">
        <v>656</v>
      </c>
      <c r="AJ37" s="246" t="s">
        <v>656</v>
      </c>
      <c r="AK37" s="246" t="s">
        <v>656</v>
      </c>
      <c r="AL37" s="246" t="s">
        <v>657</v>
      </c>
      <c r="AM37" s="246" t="s">
        <v>657</v>
      </c>
      <c r="AN37" s="246" t="s">
        <v>657</v>
      </c>
      <c r="AO37" s="246" t="s">
        <v>657</v>
      </c>
      <c r="AP37" s="246" t="s">
        <v>654</v>
      </c>
      <c r="AQ37" s="249">
        <v>45309</v>
      </c>
      <c r="AR37" s="246" t="s">
        <v>649</v>
      </c>
      <c r="AS37" s="249">
        <v>45309</v>
      </c>
      <c r="AT37" s="249">
        <v>45626</v>
      </c>
      <c r="AU37" s="245"/>
      <c r="AV37" s="243" t="s">
        <v>658</v>
      </c>
    </row>
    <row r="38" spans="1:48" x14ac:dyDescent="0.25">
      <c r="A38" s="251"/>
      <c r="B38" s="251"/>
      <c r="C38" s="251"/>
      <c r="D38" s="251"/>
      <c r="E38" s="251"/>
      <c r="F38" s="251"/>
      <c r="G38" s="251"/>
      <c r="H38" s="251"/>
      <c r="I38" s="251"/>
      <c r="J38" s="251"/>
      <c r="K38" s="251"/>
      <c r="L38" s="251"/>
      <c r="M38" s="251"/>
      <c r="N38" s="251"/>
      <c r="O38" s="251"/>
      <c r="P38" s="251"/>
      <c r="Q38" s="251"/>
      <c r="R38" s="251"/>
      <c r="S38" s="251"/>
      <c r="T38" s="251"/>
      <c r="U38" s="251"/>
      <c r="V38" s="251"/>
      <c r="W38" s="246" t="s">
        <v>659</v>
      </c>
      <c r="X38" s="247">
        <v>37770</v>
      </c>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row>
    <row r="39" spans="1:48" s="20" customFormat="1" x14ac:dyDescent="0.2">
      <c r="A39" s="242"/>
      <c r="B39" s="245"/>
      <c r="C39" s="245"/>
      <c r="D39" s="242"/>
      <c r="E39" s="242"/>
      <c r="F39" s="242"/>
      <c r="G39" s="242"/>
      <c r="H39" s="242"/>
      <c r="I39" s="242"/>
      <c r="J39" s="242"/>
      <c r="K39" s="242"/>
      <c r="L39" s="242"/>
      <c r="M39" s="245"/>
      <c r="N39" s="245"/>
      <c r="O39" s="245"/>
      <c r="P39" s="252"/>
      <c r="Q39" s="245"/>
      <c r="R39" s="252"/>
      <c r="S39" s="245"/>
      <c r="T39" s="245"/>
      <c r="U39" s="242"/>
      <c r="V39" s="242"/>
      <c r="W39" s="246" t="s">
        <v>660</v>
      </c>
      <c r="X39" s="248">
        <v>34384</v>
      </c>
      <c r="Y39" s="245"/>
      <c r="Z39" s="249"/>
      <c r="AA39" s="252"/>
      <c r="AB39" s="252"/>
      <c r="AC39" s="252"/>
      <c r="AD39" s="252"/>
      <c r="AE39" s="252"/>
      <c r="AF39" s="242"/>
      <c r="AG39" s="245"/>
      <c r="AH39" s="249"/>
      <c r="AI39" s="249"/>
      <c r="AJ39" s="249"/>
      <c r="AK39" s="249"/>
      <c r="AL39" s="245"/>
      <c r="AM39" s="245"/>
      <c r="AN39" s="249"/>
      <c r="AO39" s="245"/>
      <c r="AP39" s="249"/>
      <c r="AQ39" s="249"/>
      <c r="AR39" s="249"/>
      <c r="AS39" s="249"/>
      <c r="AT39" s="249"/>
      <c r="AU39" s="245"/>
      <c r="AV39" s="245"/>
    </row>
    <row r="40" spans="1:48" s="20" customFormat="1" ht="11.25" x14ac:dyDescent="0.2">
      <c r="A40" s="23"/>
      <c r="B40" s="21"/>
      <c r="C40" s="21"/>
      <c r="D40" s="23"/>
      <c r="E40" s="23"/>
      <c r="F40" s="23"/>
      <c r="G40" s="23"/>
      <c r="H40" s="23"/>
      <c r="I40" s="23"/>
      <c r="J40" s="23"/>
      <c r="K40" s="23"/>
      <c r="L40" s="23"/>
      <c r="M40" s="21"/>
      <c r="N40" s="21"/>
      <c r="O40" s="21"/>
      <c r="P40" s="24"/>
      <c r="Q40" s="21"/>
      <c r="R40" s="24"/>
      <c r="S40" s="21"/>
      <c r="T40" s="21"/>
      <c r="U40" s="23"/>
      <c r="V40" s="23"/>
      <c r="W40" s="21"/>
      <c r="X40" s="24"/>
      <c r="Y40" s="21"/>
      <c r="Z40" s="22"/>
      <c r="AA40" s="24"/>
      <c r="AB40" s="24"/>
      <c r="AC40" s="24"/>
      <c r="AD40" s="24"/>
      <c r="AE40" s="24"/>
      <c r="AF40" s="23"/>
      <c r="AG40" s="21"/>
      <c r="AH40" s="22"/>
      <c r="AI40" s="22"/>
      <c r="AJ40" s="22"/>
      <c r="AK40" s="22"/>
      <c r="AL40" s="21"/>
      <c r="AM40" s="21"/>
      <c r="AN40" s="22"/>
      <c r="AO40" s="21"/>
      <c r="AP40" s="22"/>
      <c r="AQ40" s="22"/>
      <c r="AR40" s="22"/>
      <c r="AS40" s="22"/>
      <c r="AT40" s="22"/>
      <c r="AU40" s="21"/>
      <c r="AV4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60" zoomScaleNormal="90"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9" t="str">
        <f>'1. паспорт местоположение'!A5:C5</f>
        <v>Год раскрытия информации: 2025 год</v>
      </c>
      <c r="B5" s="429"/>
      <c r="C5" s="72"/>
      <c r="D5" s="72"/>
      <c r="E5" s="72"/>
      <c r="F5" s="72"/>
      <c r="G5" s="72"/>
      <c r="H5" s="72"/>
    </row>
    <row r="6" spans="1:8" ht="18.75" x14ac:dyDescent="0.3">
      <c r="A6" s="182"/>
      <c r="B6" s="182"/>
      <c r="C6" s="182"/>
      <c r="D6" s="182"/>
      <c r="E6" s="182"/>
      <c r="F6" s="182"/>
      <c r="G6" s="182"/>
      <c r="H6" s="182"/>
    </row>
    <row r="7" spans="1:8" ht="18.75" x14ac:dyDescent="0.25">
      <c r="A7" s="265" t="s">
        <v>10</v>
      </c>
      <c r="B7" s="265"/>
      <c r="C7" s="181"/>
      <c r="D7" s="181"/>
      <c r="E7" s="181"/>
      <c r="F7" s="181"/>
      <c r="G7" s="181"/>
      <c r="H7" s="181"/>
    </row>
    <row r="8" spans="1:8" ht="18.75" x14ac:dyDescent="0.25">
      <c r="A8" s="181"/>
      <c r="B8" s="181"/>
      <c r="C8" s="181"/>
      <c r="D8" s="181"/>
      <c r="E8" s="181"/>
      <c r="F8" s="181"/>
      <c r="G8" s="181"/>
      <c r="H8" s="181"/>
    </row>
    <row r="9" spans="1:8" ht="18.75" x14ac:dyDescent="0.25">
      <c r="A9" s="264" t="str">
        <f>'1. паспорт местоположение'!A9:C9</f>
        <v>АО "Россети Тюмень"</v>
      </c>
      <c r="B9" s="264"/>
      <c r="C9" s="179"/>
      <c r="D9" s="179"/>
      <c r="E9" s="179"/>
      <c r="F9" s="179"/>
      <c r="G9" s="179"/>
      <c r="H9" s="179"/>
    </row>
    <row r="10" spans="1:8" x14ac:dyDescent="0.25">
      <c r="A10" s="262" t="s">
        <v>9</v>
      </c>
      <c r="B10" s="262"/>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64" t="str">
        <f>'1. паспорт местоположение'!A12:C12</f>
        <v>O_TP3300.PS.0139</v>
      </c>
      <c r="B12" s="264"/>
      <c r="C12" s="179"/>
      <c r="D12" s="179"/>
      <c r="E12" s="179"/>
      <c r="F12" s="179"/>
      <c r="G12" s="179"/>
      <c r="H12" s="179"/>
    </row>
    <row r="13" spans="1:8" x14ac:dyDescent="0.25">
      <c r="A13" s="262" t="s">
        <v>8</v>
      </c>
      <c r="B13" s="262"/>
      <c r="C13" s="180"/>
      <c r="D13" s="180"/>
      <c r="E13" s="180"/>
      <c r="F13" s="180"/>
      <c r="G13" s="180"/>
      <c r="H13" s="180"/>
    </row>
    <row r="14" spans="1:8" ht="18.75" x14ac:dyDescent="0.25">
      <c r="A14" s="11"/>
      <c r="B14" s="11"/>
      <c r="C14" s="11"/>
      <c r="D14" s="11"/>
      <c r="E14" s="11"/>
      <c r="F14" s="11"/>
      <c r="G14" s="11"/>
      <c r="H14" s="11"/>
    </row>
    <row r="15" spans="1:8" ht="54" customHeight="1" x14ac:dyDescent="0.25">
      <c r="A15" s="263"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3"/>
      <c r="C15" s="179"/>
      <c r="D15" s="179"/>
      <c r="E15" s="179"/>
      <c r="F15" s="179"/>
      <c r="G15" s="179"/>
      <c r="H15" s="179"/>
    </row>
    <row r="16" spans="1:8" x14ac:dyDescent="0.25">
      <c r="A16" s="262" t="s">
        <v>7</v>
      </c>
      <c r="B16" s="262"/>
      <c r="C16" s="180"/>
      <c r="D16" s="180"/>
      <c r="E16" s="180"/>
      <c r="F16" s="180"/>
      <c r="G16" s="180"/>
      <c r="H16" s="180"/>
    </row>
    <row r="17" spans="1:2" x14ac:dyDescent="0.25">
      <c r="B17" s="148"/>
    </row>
    <row r="18" spans="1:2" ht="33.75" customHeight="1" x14ac:dyDescent="0.25">
      <c r="A18" s="427" t="s">
        <v>533</v>
      </c>
      <c r="B18" s="428"/>
    </row>
    <row r="19" spans="1:2" x14ac:dyDescent="0.25">
      <c r="B19" s="47"/>
    </row>
    <row r="20" spans="1:2" ht="16.5" thickBot="1" x14ac:dyDescent="0.3">
      <c r="B20" s="149"/>
    </row>
    <row r="21" spans="1:2" ht="78.75" customHeight="1" thickBot="1" x14ac:dyDescent="0.3">
      <c r="A21" s="224" t="s">
        <v>402</v>
      </c>
      <c r="B21" s="225" t="str">
        <f>A15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row>
    <row r="22" spans="1:2" ht="16.5" customHeight="1" thickBot="1" x14ac:dyDescent="0.3">
      <c r="A22" s="150" t="s">
        <v>403</v>
      </c>
      <c r="B22" s="151" t="str">
        <f>'1. паспорт местоположение'!C27</f>
        <v>г. Тюмень</v>
      </c>
    </row>
    <row r="23" spans="1:2" ht="16.5" thickBot="1" x14ac:dyDescent="0.3">
      <c r="A23" s="150" t="s">
        <v>368</v>
      </c>
      <c r="B23" s="152" t="s">
        <v>596</v>
      </c>
    </row>
    <row r="24" spans="1:2" ht="16.5" thickBot="1" x14ac:dyDescent="0.3">
      <c r="A24" s="150" t="s">
        <v>404</v>
      </c>
      <c r="B24" s="152" t="s">
        <v>602</v>
      </c>
    </row>
    <row r="25" spans="1:2" ht="16.5" thickBot="1" x14ac:dyDescent="0.3">
      <c r="A25" s="153" t="s">
        <v>405</v>
      </c>
      <c r="B25" s="151">
        <v>2026</v>
      </c>
    </row>
    <row r="26" spans="1:2" ht="16.5" thickBot="1" x14ac:dyDescent="0.3">
      <c r="A26" s="154" t="s">
        <v>406</v>
      </c>
      <c r="B26" s="155" t="s">
        <v>610</v>
      </c>
    </row>
    <row r="27" spans="1:2" ht="29.25" thickBot="1" x14ac:dyDescent="0.3">
      <c r="A27" s="162" t="s">
        <v>592</v>
      </c>
      <c r="B27" s="213">
        <v>563.2817448923837</v>
      </c>
    </row>
    <row r="28" spans="1:2" ht="16.5" thickBot="1" x14ac:dyDescent="0.3">
      <c r="A28" s="157" t="s">
        <v>407</v>
      </c>
      <c r="B28" s="157" t="s">
        <v>593</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24" t="s">
        <v>552</v>
      </c>
    </row>
    <row r="57" spans="1:2" x14ac:dyDescent="0.25">
      <c r="A57" s="160" t="s">
        <v>427</v>
      </c>
      <c r="B57" s="425"/>
    </row>
    <row r="58" spans="1:2" x14ac:dyDescent="0.25">
      <c r="A58" s="160" t="s">
        <v>428</v>
      </c>
      <c r="B58" s="425"/>
    </row>
    <row r="59" spans="1:2" x14ac:dyDescent="0.25">
      <c r="A59" s="160" t="s">
        <v>429</v>
      </c>
      <c r="B59" s="425"/>
    </row>
    <row r="60" spans="1:2" x14ac:dyDescent="0.25">
      <c r="A60" s="160" t="s">
        <v>430</v>
      </c>
      <c r="B60" s="425"/>
    </row>
    <row r="61" spans="1:2" ht="16.5" thickBot="1" x14ac:dyDescent="0.3">
      <c r="A61" s="161" t="s">
        <v>431</v>
      </c>
      <c r="B61" s="426"/>
    </row>
    <row r="62" spans="1:2" ht="30.75" thickBot="1" x14ac:dyDescent="0.3">
      <c r="A62" s="158" t="s">
        <v>432</v>
      </c>
      <c r="B62" s="159" t="s">
        <v>642</v>
      </c>
    </row>
    <row r="63" spans="1:2" ht="29.25" thickBot="1" x14ac:dyDescent="0.3">
      <c r="A63" s="153" t="s">
        <v>433</v>
      </c>
      <c r="B63" s="159" t="s">
        <v>642</v>
      </c>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45.75" thickBot="1" x14ac:dyDescent="0.3">
      <c r="A67" s="167" t="s">
        <v>436</v>
      </c>
      <c r="B67" s="183" t="s">
        <v>641</v>
      </c>
    </row>
    <row r="68" spans="1:2" ht="16.5" thickBot="1" x14ac:dyDescent="0.3">
      <c r="A68" s="153" t="s">
        <v>437</v>
      </c>
      <c r="B68" s="165"/>
    </row>
    <row r="69" spans="1:2" ht="16.5" thickBot="1" x14ac:dyDescent="0.3">
      <c r="A69" s="160" t="s">
        <v>438</v>
      </c>
      <c r="B69" s="223">
        <f>'6.1. Паспорт сетевой график'!H43</f>
        <v>46139</v>
      </c>
    </row>
    <row r="70" spans="1:2" ht="16.5" thickBot="1" x14ac:dyDescent="0.3">
      <c r="A70" s="160" t="s">
        <v>439</v>
      </c>
      <c r="B70" s="168"/>
    </row>
    <row r="71" spans="1:2" ht="16.5" thickBot="1" x14ac:dyDescent="0.3">
      <c r="A71" s="160" t="s">
        <v>440</v>
      </c>
      <c r="B71" s="168"/>
    </row>
    <row r="72" spans="1:2" ht="29.25" thickBot="1" x14ac:dyDescent="0.3">
      <c r="A72" s="169" t="s">
        <v>441</v>
      </c>
      <c r="B72" s="166" t="s">
        <v>597</v>
      </c>
    </row>
    <row r="73" spans="1:2" ht="28.5" x14ac:dyDescent="0.25">
      <c r="A73" s="156" t="s">
        <v>442</v>
      </c>
      <c r="B73" s="424" t="s">
        <v>598</v>
      </c>
    </row>
    <row r="74" spans="1:2" x14ac:dyDescent="0.25">
      <c r="A74" s="160" t="s">
        <v>443</v>
      </c>
      <c r="B74" s="425"/>
    </row>
    <row r="75" spans="1:2" x14ac:dyDescent="0.25">
      <c r="A75" s="160" t="s">
        <v>444</v>
      </c>
      <c r="B75" s="425"/>
    </row>
    <row r="76" spans="1:2" x14ac:dyDescent="0.25">
      <c r="A76" s="160" t="s">
        <v>445</v>
      </c>
      <c r="B76" s="425"/>
    </row>
    <row r="77" spans="1:2" x14ac:dyDescent="0.25">
      <c r="A77" s="160" t="s">
        <v>446</v>
      </c>
      <c r="B77" s="425"/>
    </row>
    <row r="78" spans="1:2" ht="16.5" thickBot="1" x14ac:dyDescent="0.3">
      <c r="A78" s="170" t="s">
        <v>447</v>
      </c>
      <c r="B78" s="426"/>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2025-12-10T11:49:13Z</dcterms:modified>
</cp:coreProperties>
</file>