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18\"/>
    </mc:Choice>
  </mc:AlternateContent>
  <bookViews>
    <workbookView xWindow="0" yWindow="0" windowWidth="28800" windowHeight="12300" tabRatio="867"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3"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6" i="16" s="1"/>
  <c r="D36" i="16" s="1"/>
  <c r="C37" i="16" s="1"/>
  <c r="D37" i="16" s="1"/>
  <c r="C39" i="16" s="1"/>
  <c r="D39" i="16" s="1"/>
  <c r="C40" i="16" s="1"/>
  <c r="D40" i="16" s="1"/>
  <c r="C42" i="16" s="1"/>
  <c r="D42" i="16" s="1"/>
  <c r="C43" i="16" s="1"/>
  <c r="D43" i="16" s="1"/>
  <c r="C44" i="16" s="1"/>
  <c r="D44" i="16" s="1"/>
  <c r="C47" i="16" s="1"/>
  <c r="D47" i="16" s="1"/>
  <c r="C49" i="16" s="1"/>
  <c r="D49" i="16" s="1"/>
  <c r="C50" i="16" s="1"/>
  <c r="D50" i="16" s="1"/>
  <c r="C53" i="16" s="1"/>
  <c r="D53" i="16" s="1"/>
  <c r="D30" i="16"/>
  <c r="B20" i="53" l="1"/>
  <c r="A15" i="53" l="1"/>
  <c r="A12" i="53"/>
  <c r="A9" i="53"/>
  <c r="A5" i="53"/>
  <c r="A15" i="22" l="1"/>
  <c r="B21" i="22" s="1"/>
  <c r="A12" i="22"/>
  <c r="A15" i="5"/>
  <c r="A12" i="5"/>
  <c r="A11" i="27"/>
  <c r="A14" i="27"/>
  <c r="A14" i="17"/>
  <c r="A11" i="17"/>
  <c r="A12" i="16"/>
  <c r="A13" i="13" l="1"/>
  <c r="B69" i="22" l="1"/>
  <c r="A5" i="14"/>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<sst xmlns="http://schemas.openxmlformats.org/spreadsheetml/2006/main" count="1368" uniqueCount="576">
  <si>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</si>
  <si>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</si>
  <si>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</si>
  <si>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</si>
  <si>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</si>
  <si>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</si>
  <si>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</si>
  <si>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</si>
  <si>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</si>
  <si>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</si>
  <si>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</si>
  <si>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</si>
  <si>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</si>
  <si>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</si>
  <si>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</si>
  <si>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</si>
  <si>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</si>
  <si>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</si>
  <si>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</si>
  <si>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</si>
  <si>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</si>
  <si>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</si>
  <si>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</si>
  <si>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</si>
  <si>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</si>
  <si>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</si>
  <si>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</si>
  <si>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</si>
  <si>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</si>
  <si>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</si>
  <si>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</si>
  <si>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</si>
  <si>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</si>
  <si>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</si>
  <si>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</si>
  <si>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</si>
  <si>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</si>
  <si>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</si>
  <si>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</si>
  <si>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</si>
  <si>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</si>
  <si>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</si>
  <si>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</si>
  <si>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</si>
  <si>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</si>
  <si>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</si>
  <si>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</si>
  <si>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</si>
  <si>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</si>
  <si>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</si>
  <si>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</si>
  <si>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</si>
  <si>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</si>
  <si>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</si>
  <si>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</si>
  <si>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</si>
  <si>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</si>
  <si>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</si>
  <si>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</si>
  <si>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</si>
  <si>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</si>
  <si>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</si>
  <si>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</si>
  <si>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</si>
  <si>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</si>
  <si>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</si>
  <si>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</si>
  <si>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</si>
  <si>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</si>
  <si>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</si>
  <si>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</si>
  <si>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</si>
  <si>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</si>
  <si>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</si>
  <si>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</si>
  <si>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</si>
  <si>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</si>
  <si>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</si>
  <si>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</si>
  <si>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</si>
  <si>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</si>
  <si>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</si>
  <si>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</si>
  <si>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</si>
  <si>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</si>
  <si>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</si>
  <si>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</si>
  <si>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</si>
  <si>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</si>
  <si>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</si>
  <si>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</si>
  <si>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</si>
  <si>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</si>
  <si>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</si>
  <si>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</si>
  <si>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</si>
  <si>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</si>
  <si>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</si>
  <si>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</si>
  <si>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</si>
  <si>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</si>
  <si>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</si>
  <si>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</si>
  <si>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</si>
  <si>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</si>
  <si>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</si>
  <si>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</si>
  <si>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</si>
  <si>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</si>
  <si>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</si>
  <si>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</si>
  <si>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</si>
  <si>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</si>
  <si>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</si>
  <si>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</si>
  <si>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</si>
  <si>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</si>
  <si>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</si>
  <si>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</si>
  <si>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</si>
  <si>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</si>
  <si>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</si>
  <si>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</si>
  <si>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</si>
  <si>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</si>
  <si>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</si>
  <si>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</si>
  <si>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</si>
  <si>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</si>
  <si>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</si>
  <si>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</si>
  <si>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</si>
  <si>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</si>
  <si>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</si>
  <si>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</si>
  <si>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</si>
  <si>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</si>
  <si>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</si>
  <si>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</si>
  <si>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</si>
  <si>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</si>
  <si>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</si>
  <si>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</si>
  <si>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</si>
  <si>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</si>
  <si>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</si>
  <si>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</si>
  <si>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</si>
  <si>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</si>
  <si>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</si>
  <si>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</si>
  <si>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</si>
  <si>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</si>
  <si>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</si>
  <si>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</si>
  <si>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</si>
  <si>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</si>
  <si>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</si>
  <si>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</si>
  <si>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</si>
  <si>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</si>
  <si>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</si>
  <si>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</si>
  <si>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</si>
  <si>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</si>
  <si>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</si>
  <si>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</si>
  <si>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</si>
  <si>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</si>
  <si>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</si>
  <si>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</si>
  <si>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</si>
  <si>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</si>
  <si>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</si>
  <si>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</si>
  <si>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</si>
  <si>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</si>
  <si>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</si>
  <si>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</si>
  <si>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</si>
  <si>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</si>
  <si>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</si>
  <si>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</si>
  <si>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</si>
  <si>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</si>
  <si>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</si>
  <si>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</si>
  <si>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</si>
  <si>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</si>
  <si>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</si>
  <si>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</si>
  <si>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</si>
  <si>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</si>
  <si>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</si>
  <si>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</si>
  <si>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</si>
  <si>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</si>
  <si>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</si>
  <si>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</si>
  <si>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</si>
  <si>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</si>
  <si>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</si>
  <si>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</si>
  <si>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</si>
  <si>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</si>
  <si>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</si>
  <si>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</si>
  <si>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</si>
  <si>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</si>
  <si>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</si>
  <si>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</si>
  <si>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</si>
  <si>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</si>
  <si>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</si>
  <si>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</si>
  <si>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</si>
  <si>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</si>
  <si>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</si>
  <si>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</si>
  <si>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</si>
  <si>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</si>
  <si>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</si>
  <si>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</si>
  <si>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</si>
  <si>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</si>
  <si>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</si>
  <si>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</si>
  <si>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</si>
  <si>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</si>
  <si>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</si>
  <si>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</si>
  <si>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</si>
  <si>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</si>
  <si>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</si>
  <si>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</si>
  <si>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</si>
  <si>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</si>
  <si>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</si>
  <si>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</si>
  <si>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</si>
  <si>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</si>
  <si>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</si>
  <si>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</si>
  <si>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</si>
  <si>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</si>
  <si>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</si>
  <si>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</si>
  <si>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</si>
  <si>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</si>
  <si>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</si>
  <si>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</si>
  <si>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</si>
  <si>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</si>
  <si>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</si>
  <si>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</si>
  <si>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</si>
  <si>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</si>
  <si>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</si>
  <si>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</si>
  <si>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</si>
  <si>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</si>
  <si>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</si>
  <si>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</si>
  <si>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</si>
  <si>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</si>
  <si>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</si>
  <si>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</si>
  <si>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</si>
  <si>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</si>
  <si>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</si>
  <si>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</si>
  <si>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</si>
  <si>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</si>
  <si>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</si>
  <si>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</si>
  <si>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</si>
  <si>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</si>
  <si>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</si>
  <si>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</si>
  <si>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</si>
  <si>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</si>
  <si>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</si>
  <si>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</si>
  <si>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</si>
  <si>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</si>
  <si>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</si>
  <si>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</si>
  <si>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</si>
  <si>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</si>
  <si>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</si>
  <si>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</si>
  <si>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</si>
  <si>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</si>
  <si>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</si>
  <si>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</si>
  <si>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</si>
  <si>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</si>
  <si>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</si>
  <si>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</si>
  <si>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</si>
  <si>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</si>
  <si>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</si>
  <si>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</si>
  <si>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</si>
  <si>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</si>
  <si>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</si>
  <si>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</si>
  <si>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</si>
  <si>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</si>
  <si>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</si>
  <si>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</si>
  <si>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</si>
  <si>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</si>
  <si>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</si>
  <si>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</si>
  <si>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</si>
  <si>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</si>
  <si>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</si>
  <si>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</si>
  <si>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</si>
  <si>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</si>
  <si>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</si>
  <si>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</si>
  <si>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</si>
  <si>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</si>
  <si>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</si>
  <si>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</si>
  <si>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</si>
  <si>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</si>
  <si>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</si>
  <si>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</si>
  <si>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</si>
  <si>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</si>
  <si>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</si>
  <si>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</si>
  <si>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</si>
  <si>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</si>
  <si>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</si>
  <si>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</si>
  <si>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</si>
  <si>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</si>
  <si>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</si>
  <si>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</si>
  <si>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</si>
  <si>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</si>
  <si>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</si>
  <si>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</si>
  <si>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</si>
  <si>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</si>
  <si>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</si>
  <si>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</si>
  <si>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</si>
  <si>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</si>
  <si>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</si>
  <si>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</si>
  <si>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</si>
  <si>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</si>
  <si>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</si>
  <si>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</si>
  <si>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</si>
  <si>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</si>
  <si>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</si>
  <si>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</si>
  <si>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</si>
  <si>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</si>
  <si>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</si>
  <si>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</si>
  <si>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</si>
  <si>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</si>
  <si>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</si>
  <si>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</si>
  <si>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</si>
  <si>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</si>
  <si>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</si>
  <si>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</si>
  <si>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</si>
  <si>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</si>
  <si>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</si>
  <si>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</si>
  <si>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</si>
  <si>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</si>
  <si>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</si>
  <si>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</si>
  <si>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</si>
  <si>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</si>
  <si>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</si>
  <si>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</si>
  <si>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</si>
  <si>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</si>
  <si>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</si>
  <si>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</si>
  <si>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</si>
  <si>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</si>
  <si>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</si>
  <si>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</si>
  <si>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</si>
  <si>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</si>
  <si>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</si>
  <si>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</si>
  <si>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</si>
  <si>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</si>
  <si>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</si>
  <si>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</si>
  <si>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</si>
  <si>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</si>
  <si>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</si>
  <si>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</si>
  <si>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</si>
  <si>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</si>
  <si>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</si>
  <si>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</si>
  <si>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</si>
  <si>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</si>
  <si>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</si>
  <si>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</si>
  <si>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</si>
  <si>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</si>
  <si>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</si>
  <si>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</si>
  <si>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</si>
  <si>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</si>
  <si>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</si>
  <si>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</si>
  <si>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</si>
  <si>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</si>
  <si>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</si>
  <si>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</si>
  <si>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</si>
  <si>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</si>
  <si>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</si>
  <si>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</si>
  <si>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</si>
  <si>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</si>
  <si>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</si>
  <si>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</si>
  <si>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</si>
  <si>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</si>
  <si>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</si>
  <si>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</si>
  <si>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</si>
  <si>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</si>
  <si>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</si>
  <si>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</si>
  <si>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</si>
  <si>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</si>
  <si>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</si>
  <si>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</si>
  <si>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</si>
  <si>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</si>
  <si>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</si>
  <si>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</si>
  <si>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</si>
  <si>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</si>
  <si>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</si>
  <si>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</si>
  <si>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</si>
  <si>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</si>
  <si>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</si>
  <si>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</si>
  <si>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</si>
  <si>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</si>
  <si>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</si>
  <si>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</si>
  <si>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</si>
  <si>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</si>
  <si>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</si>
  <si>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</si>
  <si>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</si>
  <si>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</si>
  <si>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</si>
  <si>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</si>
  <si>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</si>
  <si>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</si>
  <si>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</si>
  <si>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</si>
  <si>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</si>
  <si>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</si>
  <si>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</si>
  <si>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</si>
  <si>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</si>
  <si>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</si>
  <si>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</si>
  <si>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</si>
  <si>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</si>
  <si>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</si>
  <si>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</si>
  <si>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не окупается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</si>
  <si>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</si>
  <si>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</si>
  <si>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</si>
  <si>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</si>
  <si>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</si>
  <si>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</si>
  <si>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</si>
  <si>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</si>
  <si>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</si>
  <si>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</si>
  <si>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</si>
  <si>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</si>
  <si>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</si>
  <si>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</si>
  <si>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</si>
  <si>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</si>
  <si>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</si>
  <si>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</si>
  <si>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</si>
  <si>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</si>
  <si>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</si>
  <si>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</si>
  <si>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</si>
  <si>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</si>
  <si>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</si>
  <si>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</si>
  <si>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</si>
  <si>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</si>
  <si>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</si>
  <si>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</si>
  <si>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</si>
  <si>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</si>
  <si>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</si>
  <si>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</si>
  <si>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</si>
  <si>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</si>
  <si>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П</t>
  </si>
  <si>
    <t>от «__» _____ 201_ г. №___</t>
  </si>
  <si>
    <t>от «__» _____ 201__ г. №___</t>
  </si>
  <si>
    <t>Раздел 5. Показатели инвестиционного проекта</t>
  </si>
  <si>
    <t>0,91397 млн.руб./км.</t>
  </si>
  <si>
    <t>Тюменский район</t>
  </si>
  <si>
    <t xml:space="preserve">Показатель замены линий электропередачи (10 кВ) = 2.523 км </t>
  </si>
  <si>
    <t>Выполнение обязательств по Соглашению о компенсации (денежная форма) от 25.12.2023 № № ZP01.3000.2023.5620</t>
  </si>
  <si>
    <t>ВЛ 10 кВ протяженностью 2.523 км</t>
  </si>
  <si>
    <t>Реконструкция электросетевого комплекса ВЛ 10 кВ ф. Яр от ПС 110/10 кВ "Тарманы" протяженностью 1.82 км; Реконструкция отпайки ВЛ 10 кВ от опоры № 84 в сторону ТП 10/0.4 кВ №3445 н.п. Тюмень протяженностью 0.703 км</t>
  </si>
  <si>
    <t>Описание состава объектов инвестиционной деятельности их количества и характеристик в отношении каждого такого объекта</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</si>
  <si>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</si>
  <si>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</si>
  <si>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2.523 км
Показатель объема финансовых потребностей, необходимых для реализации
мероприятий, направленных на выполнение требований законодательства (Фтз ) = 14.9384 млн. руб.</t>
  </si>
  <si>
    <t>нет</t>
  </si>
  <si>
    <t>Год 2028</t>
  </si>
  <si>
    <t>Переустройство ВЛ 10 кВ протяженностью 1х3,570 км в КЛ 10 кВ протяженностью 1х2,523 км, демонтаж отпайки ВЛ 10 кВ протяженностью 1х0,703 км;</t>
  </si>
  <si>
    <t>ВЛ-10 кВ Яр от ПС 110 кВ Тарманы</t>
  </si>
  <si>
    <t>Одноцепная линия</t>
  </si>
  <si>
    <t>А-50,
А-70</t>
  </si>
  <si>
    <t>ВЛ</t>
  </si>
  <si>
    <t>2024</t>
  </si>
  <si>
    <t>П10-7ДБ
ПоБ10-2</t>
  </si>
  <si>
    <t>Акт ТО от 30.06.2023 г.</t>
  </si>
  <si>
    <t>Срок использования продлён на 5 лет</t>
  </si>
  <si>
    <t>Год раскрытия информации: 2025 год</t>
  </si>
  <si>
    <t>2024.0443/2022.0349</t>
  </si>
  <si>
    <t>Филиал АО "Россети Тюмень" Тюменские электрические сети</t>
  </si>
  <si>
    <t>Реконструкция и техперевооружение электросетевых объектов</t>
  </si>
  <si>
    <t>СМР</t>
  </si>
  <si>
    <t>Выполнение комплекса работ по реконструкции электросетевого комплекса ВЛ 10 кВ ф. Яр от ПС 110/10 кВ "Тарманы",отпайки ВЛ 10 кВ от опоры № 84 в сторону ТП 10/0,4 кВ № 3445 н.п. Тюмень (переустройство ВЛ 10 кВ протяженностью1х3,570 км в КЛ 10 кВ протяженностью 1х2,523 км, демонтаж отпайки ВЛ 10 кВ протяженностью 1х0,703 км; заявитель ООО"ИДК "ЭНКО") для нужд филиала АО "Россети Тюмень" Тюменские электрические сети.</t>
  </si>
  <si>
    <t>Предварительный расчет стоимости работ</t>
  </si>
  <si>
    <t>ВЗ</t>
  </si>
  <si>
    <t>ЗЦ ПО ЕП</t>
  </si>
  <si>
    <t>ООО "ЮграЭнергоСтрой"</t>
  </si>
  <si>
    <t>www.roseltorg.ru</t>
  </si>
  <si>
    <t>25.07.2024</t>
  </si>
  <si>
    <t>26.07.2024</t>
  </si>
  <si>
    <t>31.07.2024</t>
  </si>
  <si>
    <t>05.08.2024</t>
  </si>
  <si>
    <t>п.7.5.3.</t>
  </si>
  <si>
    <t>Закупочная комиссия</t>
  </si>
  <si>
    <t>32413845685/2024.0443-3</t>
  </si>
  <si>
    <t>19.08.2024</t>
  </si>
  <si>
    <t>20.08.2024</t>
  </si>
  <si>
    <t>28.08.2024</t>
  </si>
  <si>
    <t>30.09.2025</t>
  </si>
  <si>
    <t>СИП 3 1х70;
кабель АПвПГ 3х120/35;
опоры двустоечные типа КтБ10-21</t>
  </si>
  <si>
    <t xml:space="preserve">Факт 2024 года </t>
  </si>
  <si>
    <t>Год 2029</t>
  </si>
  <si>
    <t xml:space="preserve"> по состоянию на 01.01.2024</t>
  </si>
  <si>
    <t>по состоянию на 01.01.2025</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</si>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</sst>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000"/>
    <numFmt numFmtId="179"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1"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4" fillId="0" borderId="0" xfId="108" applyFont="1" applyAlignment="1">
      <alignment vertical="center"/>
    </xf>
    <xf numFmtId="0" fontId="42" fillId="0" borderId="0" xfId="108" applyFont="1" applyAlignment="1">
      <alignment vertical="center"/>
    </xf>
    <xf numFmtId="0" fontId="11" fillId="0" borderId="0" xfId="108" applyFont="1" applyBorder="1" applyAlignment="1">
      <alignment vertical="center"/>
    </xf>
    <xf numFmtId="0" fontId="72" fillId="0" borderId="0" xfId="108" applyFont="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178" fontId="7" fillId="0" borderId="4" xfId="1" applyNumberFormat="1" applyFont="1" applyFill="1" applyBorder="1" applyAlignment="1">
      <alignment horizontal="center" vertical="center" wrapText="1"/>
    </xf>
    <xf numFmtId="0" fontId="11" fillId="0" borderId="46" xfId="108" applyFont="1" applyBorder="1" applyAlignment="1">
      <alignment vertical="center"/>
    </xf>
    <xf numFmtId="0" fontId="41" fillId="0" borderId="0" xfId="108" applyFont="1" applyAlignment="1">
      <alignment vertical="center"/>
    </xf>
    <xf numFmtId="0" fontId="11" fillId="0" borderId="50" xfId="108" applyFont="1" applyBorder="1" applyAlignment="1">
      <alignment vertical="center"/>
    </xf>
    <xf numFmtId="3" fontId="41" fillId="0" borderId="50"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1" xfId="108" applyFont="1" applyBorder="1" applyAlignment="1">
      <alignment vertical="center"/>
    </xf>
    <xf numFmtId="3" fontId="41" fillId="0" borderId="51"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2" xfId="108" applyNumberFormat="1" applyFont="1" applyBorder="1" applyAlignment="1">
      <alignment vertical="center"/>
    </xf>
    <xf numFmtId="0" fontId="41" fillId="0" borderId="1" xfId="108" applyFont="1" applyFill="1" applyBorder="1" applyAlignment="1">
      <alignment horizontal="center" vertical="center"/>
    </xf>
    <xf numFmtId="3" fontId="41" fillId="0" borderId="53" xfId="108" applyNumberFormat="1" applyFont="1" applyBorder="1" applyAlignment="1">
      <alignment vertical="center"/>
    </xf>
    <xf numFmtId="0" fontId="11" fillId="0" borderId="54" xfId="108" applyFont="1" applyBorder="1" applyAlignment="1">
      <alignment vertical="center"/>
    </xf>
    <xf numFmtId="174" fontId="41" fillId="0" borderId="55" xfId="108" applyNumberFormat="1" applyFont="1" applyBorder="1" applyAlignment="1">
      <alignment vertical="center"/>
    </xf>
    <xf numFmtId="10" fontId="41" fillId="0" borderId="56" xfId="108" applyNumberFormat="1" applyFont="1" applyBorder="1" applyAlignment="1">
      <alignment vertical="center"/>
    </xf>
    <xf numFmtId="3" fontId="41" fillId="0" borderId="53" xfId="108" applyNumberFormat="1" applyFont="1" applyFill="1" applyBorder="1" applyAlignment="1">
      <alignment vertical="center"/>
    </xf>
    <xf numFmtId="9" fontId="41" fillId="0" borderId="55"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0"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7" xfId="108" applyFont="1" applyBorder="1" applyAlignment="1">
      <alignment vertical="center"/>
    </xf>
    <xf numFmtId="10" fontId="41" fillId="0" borderId="54"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2" fillId="0" borderId="0" xfId="108" applyFont="1" applyBorder="1" applyAlignment="1">
      <alignment vertical="center"/>
    </xf>
    <xf numFmtId="173" fontId="73" fillId="0" borderId="0" xfId="108" applyNumberFormat="1" applyFont="1" applyBorder="1" applyAlignment="1">
      <alignment horizontal="center"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0" fontId="3" fillId="24" borderId="0" xfId="1" applyNumberFormat="1" applyFill="1" applyBorder="1"/>
    <xf numFmtId="0" fontId="7" fillId="0" borderId="1" xfId="0" applyFont="1" applyFill="1" applyBorder="1" applyAlignment="1">
      <alignment horizontal="center" vertical="top" wrapText="1"/>
    </xf>
    <xf numFmtId="10" fontId="41" fillId="0" borderId="44" xfId="108" applyNumberFormat="1" applyFont="1" applyFill="1" applyBorder="1" applyAlignment="1">
      <alignment vertical="center"/>
    </xf>
    <xf numFmtId="170"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4" fillId="0" borderId="0" xfId="1" applyFont="1" applyAlignment="1">
      <alignment horizontal="center" vertical="center"/>
    </xf>
    <xf numFmtId="0" fontId="76" fillId="0" borderId="0" xfId="108" applyFont="1" applyAlignment="1" applyProtection="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173" fontId="29" fillId="0" borderId="46" xfId="108" applyNumberFormat="1" applyFont="1" applyFill="1" applyBorder="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17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2" fontId="43" fillId="0" borderId="1" xfId="2"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xf>
    <xf numFmtId="2" fontId="48" fillId="0" borderId="1" xfId="45" applyNumberFormat="1" applyFont="1" applyFill="1" applyBorder="1" applyAlignment="1">
      <alignment horizontal="center" vertical="center" wrapText="1"/>
    </xf>
    <xf numFmtId="2" fontId="48" fillId="0" borderId="2" xfId="45"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68"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7" fillId="0" borderId="0" xfId="1" applyFont="1" applyFill="1" applyAlignment="1">
      <alignment horizontal="center" vertical="center"/>
    </xf>
    <xf numFmtId="0" fontId="77" fillId="0" borderId="0" xfId="1" applyFont="1" applyFill="1" applyAlignment="1">
      <alignment horizontal="center" vertical="center"/>
    </xf>
    <xf numFmtId="0" fontId="67"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1" fillId="0" borderId="0" xfId="108" applyFont="1" applyFill="1" applyBorder="1" applyAlignment="1">
      <alignment horizontal="left" vertical="center" wrapText="1"/>
    </xf>
    <xf numFmtId="0" fontId="43" fillId="0" borderId="0" xfId="108"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эфф'!$A$88</c:f>
              <c:strCache>
                <c:ptCount val="1"/>
                <c:pt idx="0">
                  <c:v>NPV (без учета продажи)</c:v>
                </c:pt>
              </c:strCache>
            </c:strRef>
          </c:tx>
          <c:marker>
            <c:symbol val="none"/>
          </c:marker>
          <c:val>
            <c:numRef>
              <c:f>'5. анализ эконом эфф'!$C$88:$M$88</c:f>
              <c:numCache>
                <c:formatCode>_(* #.##0_);_(*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8ABA-4EE3-AE04-F4C335240D03}"/>
            </c:ext>
          </c:extLst>
        </c:ser>
        <c:ser>
          <c:idx val="0"/>
          <c:order val="1"/>
          <c:tx>
            <c:strRef>
              <c:f>'5. анализ эконом эфф'!$A$85</c:f>
              <c:strCache>
                <c:ptCount val="1"/>
                <c:pt idx="0">
                  <c:v>Накопленный ЧДП</c:v>
                </c:pt>
              </c:strCache>
            </c:strRef>
          </c:tx>
          <c:marker>
            <c:symbol val="none"/>
          </c:marker>
          <c:val>
            <c:numRef>
              <c:f>'5. анализ эконом эфф'!$B$85:$M$85</c:f>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mooth val="0"/>
          <c:extLst>
            <c:ext xmlns:c16="http://schemas.microsoft.com/office/drawing/2014/chart" uri="{C3380CC4-5D6E-409C-BE32-E72D297353CC}">
              <c16:uniqueId val="{00000001-8ABA-4EE3-AE04-F4C335240D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O_TP3300.VL.0118_&#1048;&#1044;&#1050;%20&#1069;&#1053;&#1050;&#1054;_&#1089;&#1086;&#1075;&#1083;&#1072;&#1096;&#1077;&#1085;&#1080;&#1077;%20&#1086;%20&#1082;&#1086;&#1084;&#1087;&#1077;&#1085;&#1089;&#1072;&#1094;&#1080;&#1080;\&#1055;&#1072;&#1082;&#1077;&#1090;%20&#1086;&#1073;&#1086;&#1089;&#1085;&#1086;&#1074;&#1099;&#1074;&#1072;&#1102;&#1097;&#1080;&#1093;%20&#1076;&#1086;&#1082;&#1091;&#1084;&#1077;&#1085;&#1090;&#1086;&#1074;\O_TP3300.VL_&#1056;&#1069;&#1060;%20(&#1048;&#1044;&#1050;%20&#1069;&#1053;&#1050;&#105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ell>
        </row>
        <row r="11">
          <cell r="D11">
            <v>1</v>
          </cell>
        </row>
        <row r="12">
          <cell r="D12">
            <v>0</v>
          </cell>
        </row>
        <row r="13">
          <cell r="D13">
            <v>5</v>
          </cell>
        </row>
        <row r="16">
          <cell r="D16">
            <v>1</v>
          </cell>
        </row>
        <row r="26">
          <cell r="B26">
            <v>45292</v>
          </cell>
        </row>
        <row r="27">
          <cell r="D27">
            <v>51</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12" customWidth="1"/>
    <col min="2" max="2" width="53.5703125" style="112" customWidth="1"/>
    <col min="3" max="3" width="91.42578125" style="112" customWidth="1"/>
    <col min="4" max="4" width="12" style="112" customWidth="1"/>
    <col min="5" max="5" width="14.42578125" style="112" customWidth="1"/>
    <col min="6" max="6" width="36.5703125" style="112" customWidth="1"/>
    <col min="7" max="7" width="20" style="112" customWidth="1"/>
    <col min="8" max="8" width="25.5703125" style="112" customWidth="1"/>
    <col min="9" max="9" width="16.42578125" style="112" customWidth="1"/>
    <col min="10" max="16384" width="9.140625" style="112"/>
  </cols>
  <sheetData>
    <row r="1" spans="1:22" s="82" customFormat="1" ht="18.75" customHeight="1" x14ac:dyDescent="0.2">
      <c r="A1" s="332"/>
      <c r="B1" s="333"/>
      <c r="C1" s="334" t="s">
        <v>66</v>
      </c>
    </row>
    <row r="2" spans="1:22" s="82" customFormat="1" ht="18.75" customHeight="1" x14ac:dyDescent="0.3">
      <c r="A2" s="332"/>
      <c r="B2" s="333"/>
      <c r="C2" s="335" t="s">
        <v>9</v>
      </c>
    </row>
    <row r="3" spans="1:22" s="82" customFormat="1" ht="18.75" x14ac:dyDescent="0.3">
      <c r="A3" s="336"/>
      <c r="B3" s="333"/>
      <c r="C3" s="335" t="s">
        <v>454</v>
      </c>
    </row>
    <row r="4" spans="1:22" s="82" customFormat="1" ht="18.75" x14ac:dyDescent="0.3">
      <c r="A4" s="336"/>
      <c r="B4" s="333"/>
      <c r="C4" s="333"/>
      <c r="H4" s="96"/>
    </row>
    <row r="5" spans="1:22" s="82" customFormat="1" ht="15.75" x14ac:dyDescent="0.25">
      <c r="A5" s="362" t="s">
        <v>548</v>
      </c>
      <c r="B5" s="362"/>
      <c r="C5" s="362"/>
      <c r="D5" s="98"/>
      <c r="E5" s="98"/>
      <c r="F5" s="98"/>
      <c r="G5" s="98"/>
      <c r="H5" s="98"/>
      <c r="I5" s="98"/>
      <c r="J5" s="98"/>
    </row>
    <row r="6" spans="1:22" s="82" customFormat="1" ht="18.75" x14ac:dyDescent="0.3">
      <c r="A6" s="336"/>
      <c r="B6" s="333"/>
      <c r="C6" s="333"/>
      <c r="H6" s="96"/>
    </row>
    <row r="7" spans="1:22" s="82" customFormat="1" ht="18.75" x14ac:dyDescent="0.2">
      <c r="A7" s="366" t="s">
        <v>8</v>
      </c>
      <c r="B7" s="366"/>
      <c r="C7" s="366"/>
      <c r="D7" s="81"/>
      <c r="E7" s="81"/>
      <c r="F7" s="81"/>
      <c r="G7" s="81"/>
      <c r="H7" s="81"/>
      <c r="I7" s="81"/>
      <c r="J7" s="81"/>
      <c r="K7" s="81"/>
      <c r="L7" s="81"/>
      <c r="M7" s="81"/>
      <c r="N7" s="81"/>
      <c r="O7" s="81"/>
      <c r="P7" s="81"/>
      <c r="Q7" s="81"/>
      <c r="R7" s="81"/>
      <c r="S7" s="81"/>
      <c r="T7" s="81"/>
      <c r="U7" s="81"/>
      <c r="V7" s="81"/>
    </row>
    <row r="8" spans="1:22" s="82" customFormat="1" ht="18.75" x14ac:dyDescent="0.2">
      <c r="A8" s="337"/>
      <c r="B8" s="337"/>
      <c r="C8" s="337"/>
      <c r="D8" s="114"/>
      <c r="E8" s="114"/>
      <c r="F8" s="114"/>
      <c r="G8" s="114"/>
      <c r="H8" s="114"/>
      <c r="I8" s="81"/>
      <c r="J8" s="81"/>
      <c r="K8" s="81"/>
      <c r="L8" s="81"/>
      <c r="M8" s="81"/>
      <c r="N8" s="81"/>
      <c r="O8" s="81"/>
      <c r="P8" s="81"/>
      <c r="Q8" s="81"/>
      <c r="R8" s="81"/>
      <c r="S8" s="81"/>
      <c r="T8" s="81"/>
      <c r="U8" s="81"/>
      <c r="V8" s="81"/>
    </row>
    <row r="9" spans="1:22" s="82" customFormat="1" ht="18.75" x14ac:dyDescent="0.2">
      <c r="A9" s="367" t="s">
        <v>436</v>
      </c>
      <c r="B9" s="367"/>
      <c r="C9" s="367"/>
      <c r="D9" s="80"/>
      <c r="E9" s="80"/>
      <c r="F9" s="80"/>
      <c r="G9" s="80"/>
      <c r="H9" s="80"/>
      <c r="I9" s="81"/>
      <c r="J9" s="81"/>
      <c r="K9" s="81"/>
      <c r="L9" s="81"/>
      <c r="M9" s="81"/>
      <c r="N9" s="81"/>
      <c r="O9" s="81"/>
      <c r="P9" s="81"/>
      <c r="Q9" s="81"/>
      <c r="R9" s="81"/>
      <c r="S9" s="81"/>
      <c r="T9" s="81"/>
      <c r="U9" s="81"/>
      <c r="V9" s="81"/>
    </row>
    <row r="10" spans="1:22" s="82" customFormat="1" ht="18.75" x14ac:dyDescent="0.2">
      <c r="A10" s="368" t="s">
        <v>7</v>
      </c>
      <c r="B10" s="368"/>
      <c r="C10" s="368"/>
      <c r="D10" s="99"/>
      <c r="E10" s="99"/>
      <c r="F10" s="99"/>
      <c r="G10" s="99"/>
      <c r="H10" s="99"/>
      <c r="I10" s="81"/>
      <c r="J10" s="81"/>
      <c r="K10" s="81"/>
      <c r="L10" s="81"/>
      <c r="M10" s="81"/>
      <c r="N10" s="81"/>
      <c r="O10" s="81"/>
      <c r="P10" s="81"/>
      <c r="Q10" s="81"/>
      <c r="R10" s="81"/>
      <c r="S10" s="81"/>
      <c r="T10" s="81"/>
      <c r="U10" s="81"/>
      <c r="V10" s="81"/>
    </row>
    <row r="11" spans="1:22" s="82" customFormat="1" ht="18.75" x14ac:dyDescent="0.2">
      <c r="A11" s="337"/>
      <c r="B11" s="337"/>
      <c r="C11" s="337"/>
      <c r="D11" s="114"/>
      <c r="E11" s="114"/>
      <c r="F11" s="114"/>
      <c r="G11" s="114"/>
      <c r="H11" s="114"/>
      <c r="I11" s="81"/>
      <c r="J11" s="81"/>
      <c r="K11" s="81"/>
      <c r="L11" s="81"/>
      <c r="M11" s="81"/>
      <c r="N11" s="81"/>
      <c r="O11" s="81"/>
      <c r="P11" s="81"/>
      <c r="Q11" s="81"/>
      <c r="R11" s="81"/>
      <c r="S11" s="81"/>
      <c r="T11" s="81"/>
      <c r="U11" s="81"/>
      <c r="V11" s="81"/>
    </row>
    <row r="12" spans="1:22" s="82" customFormat="1" ht="18.75" x14ac:dyDescent="0.2">
      <c r="A12" s="369" t="s">
        <v>535</v>
      </c>
      <c r="B12" s="369"/>
      <c r="C12" s="369"/>
      <c r="D12" s="80"/>
      <c r="E12" s="80"/>
      <c r="F12" s="80"/>
      <c r="G12" s="80"/>
      <c r="H12" s="80"/>
      <c r="I12" s="81"/>
      <c r="J12" s="81"/>
      <c r="K12" s="81"/>
      <c r="L12" s="81"/>
      <c r="M12" s="81"/>
      <c r="N12" s="81"/>
      <c r="O12" s="81"/>
      <c r="P12" s="81"/>
      <c r="Q12" s="81"/>
      <c r="R12" s="81"/>
      <c r="S12" s="81"/>
      <c r="T12" s="81"/>
      <c r="U12" s="81"/>
      <c r="V12" s="81"/>
    </row>
    <row r="13" spans="1:22" s="82" customFormat="1" ht="18.75" x14ac:dyDescent="0.2">
      <c r="A13" s="368" t="s">
        <v>6</v>
      </c>
      <c r="B13" s="368"/>
      <c r="C13" s="368"/>
      <c r="D13" s="99"/>
      <c r="E13" s="99"/>
      <c r="F13" s="99"/>
      <c r="G13" s="99"/>
      <c r="H13" s="99"/>
      <c r="I13" s="81"/>
      <c r="J13" s="81"/>
      <c r="K13" s="81"/>
      <c r="L13" s="81"/>
      <c r="M13" s="81"/>
      <c r="N13" s="81"/>
      <c r="O13" s="81"/>
      <c r="P13" s="81"/>
      <c r="Q13" s="81"/>
      <c r="R13" s="81"/>
      <c r="S13" s="81"/>
      <c r="T13" s="81"/>
      <c r="U13" s="81"/>
      <c r="V13" s="81"/>
    </row>
    <row r="14" spans="1:22" s="101" customFormat="1" ht="22.5" customHeight="1" x14ac:dyDescent="0.2">
      <c r="A14" s="331"/>
      <c r="B14" s="331"/>
      <c r="C14" s="331"/>
      <c r="D14" s="100"/>
      <c r="E14" s="100"/>
      <c r="F14" s="100"/>
      <c r="G14" s="100"/>
      <c r="H14" s="100"/>
      <c r="I14" s="100"/>
      <c r="J14" s="100"/>
      <c r="K14" s="100"/>
      <c r="L14" s="100"/>
      <c r="M14" s="100"/>
      <c r="N14" s="100"/>
      <c r="O14" s="100"/>
      <c r="P14" s="100"/>
      <c r="Q14" s="100"/>
      <c r="R14" s="100"/>
      <c r="S14" s="100"/>
      <c r="T14" s="100"/>
      <c r="U14" s="100"/>
      <c r="V14" s="100"/>
    </row>
    <row r="15" spans="1:22" s="102" customFormat="1" ht="48" customHeight="1" x14ac:dyDescent="0.2">
      <c r="A15" s="370" t="s">
        <v>534</v>
      </c>
      <c r="B15" s="370"/>
      <c r="C15" s="370"/>
      <c r="D15" s="80"/>
      <c r="E15" s="80"/>
      <c r="F15" s="80"/>
      <c r="G15" s="80"/>
      <c r="H15" s="80"/>
      <c r="I15" s="80"/>
      <c r="J15" s="80"/>
      <c r="K15" s="80"/>
      <c r="L15" s="80"/>
      <c r="M15" s="80"/>
      <c r="N15" s="80"/>
      <c r="O15" s="80"/>
      <c r="P15" s="80"/>
      <c r="Q15" s="80"/>
      <c r="R15" s="80"/>
      <c r="S15" s="80"/>
      <c r="T15" s="80"/>
      <c r="U15" s="80"/>
      <c r="V15" s="80"/>
    </row>
    <row r="16" spans="1:22" s="102" customFormat="1" ht="11.25" customHeight="1" x14ac:dyDescent="0.2">
      <c r="A16" s="363" t="s">
        <v>5</v>
      </c>
      <c r="B16" s="363"/>
      <c r="C16" s="363"/>
      <c r="D16" s="99"/>
      <c r="E16" s="99"/>
      <c r="F16" s="99"/>
      <c r="G16" s="99"/>
      <c r="H16" s="99"/>
      <c r="I16" s="99"/>
      <c r="J16" s="99"/>
      <c r="K16" s="99"/>
      <c r="L16" s="99"/>
      <c r="M16" s="99"/>
      <c r="N16" s="99"/>
      <c r="O16" s="99"/>
      <c r="P16" s="99"/>
      <c r="Q16" s="99"/>
      <c r="R16" s="99"/>
      <c r="S16" s="99"/>
      <c r="T16" s="99"/>
      <c r="U16" s="99"/>
      <c r="V16" s="99"/>
    </row>
    <row r="17" spans="1:22" s="102" customFormat="1" ht="7.5" customHeight="1" x14ac:dyDescent="0.2">
      <c r="A17" s="338"/>
      <c r="B17" s="338"/>
      <c r="C17" s="338"/>
      <c r="D17" s="103"/>
      <c r="E17" s="103"/>
      <c r="F17" s="103"/>
      <c r="G17" s="103"/>
      <c r="H17" s="103"/>
      <c r="I17" s="103"/>
      <c r="J17" s="103"/>
      <c r="K17" s="103"/>
      <c r="L17" s="103"/>
      <c r="M17" s="103"/>
      <c r="N17" s="103"/>
      <c r="O17" s="103"/>
      <c r="P17" s="103"/>
      <c r="Q17" s="103"/>
      <c r="R17" s="103"/>
      <c r="S17" s="103"/>
    </row>
    <row r="18" spans="1:22" s="102" customFormat="1" ht="15" customHeight="1" x14ac:dyDescent="0.2">
      <c r="A18" s="364" t="s">
        <v>415</v>
      </c>
      <c r="B18" s="365"/>
      <c r="C18" s="365"/>
      <c r="D18" s="104"/>
      <c r="E18" s="104"/>
      <c r="F18" s="104"/>
      <c r="G18" s="104"/>
      <c r="H18" s="104"/>
      <c r="I18" s="104"/>
      <c r="J18" s="104"/>
      <c r="K18" s="104"/>
      <c r="L18" s="104"/>
      <c r="M18" s="104"/>
      <c r="N18" s="104"/>
      <c r="O18" s="104"/>
      <c r="P18" s="104"/>
      <c r="Q18" s="104"/>
      <c r="R18" s="104"/>
      <c r="S18" s="104"/>
      <c r="T18" s="104"/>
      <c r="U18" s="104"/>
      <c r="V18" s="104"/>
    </row>
    <row r="19" spans="1:22" s="102" customFormat="1" ht="15" customHeight="1" x14ac:dyDescent="0.2">
      <c r="A19" s="99"/>
      <c r="B19" s="99"/>
      <c r="C19" s="99"/>
      <c r="D19" s="99"/>
      <c r="E19" s="99"/>
      <c r="F19" s="99"/>
      <c r="G19" s="99"/>
      <c r="H19" s="99"/>
      <c r="I19" s="103"/>
      <c r="J19" s="103"/>
      <c r="K19" s="103"/>
      <c r="L19" s="103"/>
      <c r="M19" s="103"/>
      <c r="N19" s="103"/>
      <c r="O19" s="103"/>
      <c r="P19" s="103"/>
      <c r="Q19" s="103"/>
      <c r="R19" s="103"/>
      <c r="S19" s="103"/>
    </row>
    <row r="20" spans="1:22" s="102" customFormat="1" ht="27" customHeight="1" x14ac:dyDescent="0.2">
      <c r="A20" s="105" t="s">
        <v>4</v>
      </c>
      <c r="B20" s="106" t="s">
        <v>65</v>
      </c>
      <c r="C20" s="107" t="s">
        <v>64</v>
      </c>
      <c r="D20" s="108"/>
      <c r="E20" s="108"/>
      <c r="F20" s="108"/>
      <c r="G20" s="108"/>
      <c r="H20" s="108"/>
      <c r="I20" s="100"/>
      <c r="J20" s="100"/>
      <c r="K20" s="100"/>
      <c r="L20" s="100"/>
      <c r="M20" s="100"/>
      <c r="N20" s="100"/>
      <c r="O20" s="100"/>
      <c r="P20" s="100"/>
      <c r="Q20" s="100"/>
      <c r="R20" s="100"/>
      <c r="S20" s="100"/>
      <c r="T20" s="109"/>
      <c r="U20" s="109"/>
      <c r="V20" s="109"/>
    </row>
    <row r="21" spans="1:22" s="102" customFormat="1" ht="16.5" customHeight="1" x14ac:dyDescent="0.2">
      <c r="A21" s="107">
        <v>1</v>
      </c>
      <c r="B21" s="106">
        <v>2</v>
      </c>
      <c r="C21" s="107">
        <v>3</v>
      </c>
      <c r="D21" s="108"/>
      <c r="E21" s="108"/>
      <c r="F21" s="108"/>
      <c r="G21" s="108"/>
      <c r="H21" s="108"/>
      <c r="I21" s="100"/>
      <c r="J21" s="100"/>
      <c r="K21" s="100"/>
      <c r="L21" s="100"/>
      <c r="M21" s="100"/>
      <c r="N21" s="100"/>
      <c r="O21" s="100"/>
      <c r="P21" s="100"/>
      <c r="Q21" s="100"/>
      <c r="R21" s="100"/>
      <c r="S21" s="100"/>
      <c r="T21" s="109"/>
      <c r="U21" s="109"/>
      <c r="V21" s="109"/>
    </row>
    <row r="22" spans="1:22" s="102" customFormat="1" ht="33.75" customHeight="1" x14ac:dyDescent="0.2">
      <c r="A22" s="110" t="s">
        <v>63</v>
      </c>
      <c r="B22" s="174" t="s">
        <v>272</v>
      </c>
      <c r="C22" s="172" t="s">
        <v>487</v>
      </c>
      <c r="D22" s="108"/>
      <c r="E22" s="108"/>
      <c r="F22" s="108"/>
      <c r="G22" s="108"/>
      <c r="H22" s="108"/>
      <c r="I22" s="100"/>
      <c r="J22" s="100"/>
      <c r="K22" s="100"/>
      <c r="L22" s="100"/>
      <c r="M22" s="100"/>
      <c r="N22" s="100"/>
      <c r="O22" s="100"/>
      <c r="P22" s="100"/>
      <c r="Q22" s="100"/>
      <c r="R22" s="100"/>
      <c r="S22" s="100"/>
      <c r="T22" s="109"/>
      <c r="U22" s="109"/>
      <c r="V22" s="109"/>
    </row>
    <row r="23" spans="1:22" s="102" customFormat="1" ht="47.25" x14ac:dyDescent="0.2">
      <c r="A23" s="110" t="s">
        <v>62</v>
      </c>
      <c r="B23" s="184" t="s">
        <v>452</v>
      </c>
      <c r="C23" s="177" t="s">
        <v>488</v>
      </c>
      <c r="D23" s="108"/>
      <c r="E23" s="108"/>
      <c r="F23" s="108"/>
      <c r="G23" s="108"/>
      <c r="H23" s="108"/>
      <c r="I23" s="100"/>
      <c r="J23" s="100"/>
      <c r="K23" s="100"/>
      <c r="L23" s="100"/>
      <c r="M23" s="100"/>
      <c r="N23" s="100"/>
      <c r="O23" s="100"/>
      <c r="P23" s="100"/>
      <c r="Q23" s="100"/>
      <c r="R23" s="100"/>
      <c r="S23" s="100"/>
      <c r="T23" s="109"/>
      <c r="U23" s="109"/>
      <c r="V23" s="109"/>
    </row>
    <row r="24" spans="1:22" s="102" customFormat="1" ht="13.5" customHeight="1" x14ac:dyDescent="0.2">
      <c r="A24" s="359"/>
      <c r="B24" s="360"/>
      <c r="C24" s="361"/>
      <c r="D24" s="108"/>
      <c r="E24" s="108"/>
      <c r="F24" s="108"/>
      <c r="G24" s="108"/>
      <c r="H24" s="108"/>
      <c r="I24" s="100"/>
      <c r="J24" s="100"/>
      <c r="K24" s="100"/>
      <c r="L24" s="100"/>
      <c r="M24" s="100"/>
      <c r="N24" s="100"/>
      <c r="O24" s="100"/>
      <c r="P24" s="100"/>
      <c r="Q24" s="100"/>
      <c r="R24" s="100"/>
      <c r="S24" s="100"/>
      <c r="T24" s="109"/>
      <c r="U24" s="109"/>
      <c r="V24" s="109"/>
    </row>
    <row r="25" spans="1:22" s="102" customFormat="1" ht="48.75" customHeight="1" x14ac:dyDescent="0.2">
      <c r="A25" s="110" t="s">
        <v>61</v>
      </c>
      <c r="B25" s="175" t="s">
        <v>365</v>
      </c>
      <c r="C25" s="107" t="s">
        <v>435</v>
      </c>
      <c r="D25" s="108"/>
      <c r="E25" s="108"/>
      <c r="F25" s="108"/>
      <c r="G25" s="108"/>
      <c r="H25" s="100"/>
      <c r="I25" s="100"/>
      <c r="J25" s="100"/>
      <c r="K25" s="100"/>
      <c r="L25" s="100"/>
      <c r="M25" s="100"/>
      <c r="N25" s="100"/>
      <c r="O25" s="100"/>
      <c r="P25" s="100"/>
      <c r="Q25" s="100"/>
      <c r="R25" s="100"/>
      <c r="S25" s="109"/>
      <c r="T25" s="109"/>
      <c r="U25" s="109"/>
      <c r="V25" s="109"/>
    </row>
    <row r="26" spans="1:22" s="102" customFormat="1" ht="33.75" customHeight="1" x14ac:dyDescent="0.2">
      <c r="A26" s="110" t="s">
        <v>60</v>
      </c>
      <c r="B26" s="175" t="s">
        <v>72</v>
      </c>
      <c r="C26" s="107" t="s">
        <v>431</v>
      </c>
      <c r="D26" s="108"/>
      <c r="E26" s="108"/>
      <c r="F26" s="108"/>
      <c r="G26" s="108"/>
      <c r="H26" s="100"/>
      <c r="I26" s="100"/>
      <c r="J26" s="100"/>
      <c r="K26" s="100"/>
      <c r="L26" s="100"/>
      <c r="M26" s="100"/>
      <c r="N26" s="100"/>
      <c r="O26" s="100"/>
      <c r="P26" s="100"/>
      <c r="Q26" s="100"/>
      <c r="R26" s="100"/>
      <c r="S26" s="109"/>
      <c r="T26" s="109"/>
      <c r="U26" s="109"/>
      <c r="V26" s="109"/>
    </row>
    <row r="27" spans="1:22" s="102" customFormat="1" ht="49.5" customHeight="1" x14ac:dyDescent="0.2">
      <c r="A27" s="110" t="s">
        <v>58</v>
      </c>
      <c r="B27" s="175" t="s">
        <v>71</v>
      </c>
      <c r="C27" s="107" t="s">
        <v>528</v>
      </c>
      <c r="D27" s="108"/>
      <c r="E27" s="108"/>
      <c r="F27" s="108"/>
      <c r="G27" s="108"/>
      <c r="H27" s="100"/>
      <c r="I27" s="100"/>
      <c r="J27" s="100"/>
      <c r="K27" s="100"/>
      <c r="L27" s="100"/>
      <c r="M27" s="100"/>
      <c r="N27" s="100"/>
      <c r="O27" s="100"/>
      <c r="P27" s="100"/>
      <c r="Q27" s="100"/>
      <c r="R27" s="100"/>
      <c r="S27" s="109"/>
      <c r="T27" s="109"/>
      <c r="U27" s="109"/>
      <c r="V27" s="109"/>
    </row>
    <row r="28" spans="1:22" s="102" customFormat="1" ht="19.5" customHeight="1" x14ac:dyDescent="0.2">
      <c r="A28" s="110" t="s">
        <v>57</v>
      </c>
      <c r="B28" s="175" t="s">
        <v>366</v>
      </c>
      <c r="C28" s="107" t="s">
        <v>432</v>
      </c>
      <c r="D28" s="108"/>
      <c r="E28" s="108"/>
      <c r="F28" s="108"/>
      <c r="G28" s="108"/>
      <c r="H28" s="100"/>
      <c r="I28" s="100"/>
      <c r="J28" s="100"/>
      <c r="K28" s="100"/>
      <c r="L28" s="100"/>
      <c r="M28" s="100"/>
      <c r="N28" s="100"/>
      <c r="O28" s="100"/>
      <c r="P28" s="100"/>
      <c r="Q28" s="100"/>
      <c r="R28" s="100"/>
      <c r="S28" s="109"/>
      <c r="T28" s="109"/>
      <c r="U28" s="109"/>
      <c r="V28" s="109"/>
    </row>
    <row r="29" spans="1:22" s="102" customFormat="1" ht="33.75" customHeight="1" x14ac:dyDescent="0.2">
      <c r="A29" s="110" t="s">
        <v>55</v>
      </c>
      <c r="B29" s="175" t="s">
        <v>367</v>
      </c>
      <c r="C29" s="107" t="s">
        <v>432</v>
      </c>
      <c r="D29" s="108"/>
      <c r="E29" s="108"/>
      <c r="F29" s="108"/>
      <c r="G29" s="108"/>
      <c r="H29" s="100"/>
      <c r="I29" s="100"/>
      <c r="J29" s="100"/>
      <c r="K29" s="100"/>
      <c r="L29" s="100"/>
      <c r="M29" s="100"/>
      <c r="N29" s="100"/>
      <c r="O29" s="100"/>
      <c r="P29" s="100"/>
      <c r="Q29" s="100"/>
      <c r="R29" s="100"/>
      <c r="S29" s="109"/>
      <c r="T29" s="109"/>
      <c r="U29" s="109"/>
      <c r="V29" s="109"/>
    </row>
    <row r="30" spans="1:22" s="102" customFormat="1" ht="33.75" customHeight="1" x14ac:dyDescent="0.2">
      <c r="A30" s="110" t="s">
        <v>53</v>
      </c>
      <c r="B30" s="175" t="s">
        <v>368</v>
      </c>
      <c r="C30" s="107" t="s">
        <v>432</v>
      </c>
      <c r="D30" s="108"/>
      <c r="E30" s="108"/>
      <c r="F30" s="108"/>
      <c r="G30" s="108"/>
      <c r="H30" s="100"/>
      <c r="I30" s="100"/>
      <c r="J30" s="100"/>
      <c r="K30" s="100"/>
      <c r="L30" s="100"/>
      <c r="M30" s="100"/>
      <c r="N30" s="100"/>
      <c r="O30" s="100"/>
      <c r="P30" s="100"/>
      <c r="Q30" s="100"/>
      <c r="R30" s="100"/>
      <c r="S30" s="109"/>
      <c r="T30" s="109"/>
      <c r="U30" s="109"/>
      <c r="V30" s="109"/>
    </row>
    <row r="31" spans="1:22" s="102" customFormat="1" ht="32.25" customHeight="1" x14ac:dyDescent="0.2">
      <c r="A31" s="110" t="s">
        <v>70</v>
      </c>
      <c r="B31" s="175" t="s">
        <v>369</v>
      </c>
      <c r="C31" s="107" t="s">
        <v>434</v>
      </c>
      <c r="D31" s="108"/>
      <c r="E31" s="108"/>
      <c r="F31" s="108"/>
      <c r="G31" s="108"/>
      <c r="H31" s="100"/>
      <c r="I31" s="100"/>
      <c r="J31" s="100"/>
      <c r="K31" s="100"/>
      <c r="L31" s="100"/>
      <c r="M31" s="100"/>
      <c r="N31" s="100"/>
      <c r="O31" s="100"/>
      <c r="P31" s="100"/>
      <c r="Q31" s="100"/>
      <c r="R31" s="100"/>
      <c r="S31" s="109"/>
      <c r="T31" s="109"/>
      <c r="U31" s="109"/>
      <c r="V31" s="109"/>
    </row>
    <row r="32" spans="1:22" s="102" customFormat="1" ht="33.75" customHeight="1" x14ac:dyDescent="0.2">
      <c r="A32" s="110" t="s">
        <v>68</v>
      </c>
      <c r="B32" s="175" t="s">
        <v>370</v>
      </c>
      <c r="C32" s="107" t="s">
        <v>432</v>
      </c>
      <c r="D32" s="108"/>
      <c r="E32" s="108"/>
      <c r="F32" s="108"/>
      <c r="G32" s="108"/>
      <c r="H32" s="100"/>
      <c r="I32" s="100"/>
      <c r="J32" s="100"/>
      <c r="K32" s="100"/>
      <c r="L32" s="100"/>
      <c r="M32" s="100"/>
      <c r="N32" s="100"/>
      <c r="O32" s="100"/>
      <c r="P32" s="100"/>
      <c r="Q32" s="100"/>
      <c r="R32" s="100"/>
      <c r="S32" s="109"/>
      <c r="T32" s="109"/>
      <c r="U32" s="109"/>
      <c r="V32" s="109"/>
    </row>
    <row r="33" spans="1:22" s="102" customFormat="1" ht="79.5" customHeight="1" x14ac:dyDescent="0.2">
      <c r="A33" s="110" t="s">
        <v>67</v>
      </c>
      <c r="B33" s="175" t="s">
        <v>371</v>
      </c>
      <c r="C33" s="107" t="s">
        <v>575</v>
      </c>
      <c r="D33" s="108"/>
      <c r="E33" s="108"/>
      <c r="F33" s="108"/>
      <c r="G33" s="108"/>
      <c r="H33" s="100"/>
      <c r="I33" s="100"/>
      <c r="J33" s="100"/>
      <c r="K33" s="100"/>
      <c r="L33" s="100"/>
      <c r="M33" s="100"/>
      <c r="N33" s="100"/>
      <c r="O33" s="100"/>
      <c r="P33" s="100"/>
      <c r="Q33" s="100"/>
      <c r="R33" s="100"/>
      <c r="S33" s="109"/>
      <c r="T33" s="109"/>
      <c r="U33" s="109"/>
      <c r="V33" s="109"/>
    </row>
    <row r="34" spans="1:22" ht="93.75" customHeight="1" x14ac:dyDescent="0.25">
      <c r="A34" s="110" t="s">
        <v>385</v>
      </c>
      <c r="B34" s="175" t="s">
        <v>372</v>
      </c>
      <c r="C34" s="107" t="s">
        <v>432</v>
      </c>
      <c r="D34" s="111"/>
      <c r="E34" s="111"/>
      <c r="F34" s="111"/>
      <c r="G34" s="111"/>
      <c r="H34" s="111"/>
      <c r="I34" s="111"/>
      <c r="J34" s="111"/>
      <c r="K34" s="111"/>
      <c r="L34" s="111"/>
      <c r="M34" s="111"/>
      <c r="N34" s="111"/>
      <c r="O34" s="111"/>
      <c r="P34" s="111"/>
      <c r="Q34" s="111"/>
      <c r="R34" s="111"/>
      <c r="S34" s="111"/>
      <c r="T34" s="111"/>
      <c r="U34" s="111"/>
      <c r="V34" s="111"/>
    </row>
    <row r="35" spans="1:22" ht="48.75" customHeight="1" x14ac:dyDescent="0.25">
      <c r="A35" s="110" t="s">
        <v>375</v>
      </c>
      <c r="B35" s="175" t="s">
        <v>69</v>
      </c>
      <c r="C35" s="107" t="s">
        <v>432</v>
      </c>
      <c r="D35" s="111"/>
      <c r="E35" s="111"/>
      <c r="F35" s="111"/>
      <c r="G35" s="111"/>
      <c r="H35" s="111"/>
      <c r="I35" s="111"/>
      <c r="J35" s="111"/>
      <c r="K35" s="111"/>
      <c r="L35" s="111"/>
      <c r="M35" s="111"/>
      <c r="N35" s="111"/>
      <c r="O35" s="111"/>
      <c r="P35" s="111"/>
      <c r="Q35" s="111"/>
      <c r="R35" s="111"/>
      <c r="S35" s="111"/>
      <c r="T35" s="111"/>
      <c r="U35" s="111"/>
      <c r="V35" s="111"/>
    </row>
    <row r="36" spans="1:22" ht="33.75" customHeight="1" x14ac:dyDescent="0.25">
      <c r="A36" s="110" t="s">
        <v>386</v>
      </c>
      <c r="B36" s="175" t="s">
        <v>373</v>
      </c>
      <c r="C36" s="107" t="s">
        <v>432</v>
      </c>
      <c r="D36" s="111"/>
      <c r="E36" s="111"/>
      <c r="F36" s="111"/>
      <c r="G36" s="111"/>
      <c r="H36" s="111"/>
      <c r="I36" s="111"/>
      <c r="J36" s="111"/>
      <c r="K36" s="111"/>
      <c r="L36" s="111"/>
      <c r="M36" s="111"/>
      <c r="N36" s="111"/>
      <c r="O36" s="111"/>
      <c r="P36" s="111"/>
      <c r="Q36" s="111"/>
      <c r="R36" s="111"/>
      <c r="S36" s="111"/>
      <c r="T36" s="111"/>
      <c r="U36" s="111"/>
      <c r="V36" s="111"/>
    </row>
    <row r="37" spans="1:22" ht="17.25" customHeight="1" x14ac:dyDescent="0.25">
      <c r="A37" s="110" t="s">
        <v>376</v>
      </c>
      <c r="B37" s="175" t="s">
        <v>374</v>
      </c>
      <c r="C37" s="107" t="s">
        <v>434</v>
      </c>
      <c r="D37" s="111"/>
      <c r="E37" s="111"/>
      <c r="F37" s="111"/>
      <c r="G37" s="111"/>
      <c r="H37" s="111"/>
      <c r="I37" s="111"/>
      <c r="J37" s="111"/>
      <c r="K37" s="111"/>
      <c r="L37" s="111"/>
      <c r="M37" s="111"/>
      <c r="N37" s="111"/>
      <c r="O37" s="111"/>
      <c r="P37" s="111"/>
      <c r="Q37" s="111"/>
      <c r="R37" s="111"/>
      <c r="S37" s="111"/>
      <c r="T37" s="111"/>
      <c r="U37" s="111"/>
      <c r="V37" s="111"/>
    </row>
    <row r="38" spans="1:22" ht="18.75" customHeight="1" x14ac:dyDescent="0.25">
      <c r="A38" s="110" t="s">
        <v>387</v>
      </c>
      <c r="B38" s="175" t="s">
        <v>227</v>
      </c>
      <c r="C38" s="107" t="s">
        <v>432</v>
      </c>
      <c r="D38" s="111"/>
      <c r="E38" s="111"/>
      <c r="F38" s="111"/>
      <c r="G38" s="111"/>
      <c r="H38" s="111"/>
      <c r="I38" s="111"/>
      <c r="J38" s="111"/>
      <c r="K38" s="111"/>
      <c r="L38" s="111"/>
      <c r="M38" s="111"/>
      <c r="N38" s="111"/>
      <c r="O38" s="111"/>
      <c r="P38" s="111"/>
      <c r="Q38" s="111"/>
      <c r="R38" s="111"/>
      <c r="S38" s="111"/>
      <c r="T38" s="111"/>
      <c r="U38" s="111"/>
      <c r="V38" s="111"/>
    </row>
    <row r="39" spans="1:22" ht="10.5" customHeight="1" x14ac:dyDescent="0.25">
      <c r="A39" s="359"/>
      <c r="B39" s="360"/>
      <c r="C39" s="361"/>
      <c r="D39" s="111"/>
      <c r="E39" s="111"/>
      <c r="F39" s="111"/>
      <c r="G39" s="111"/>
      <c r="H39" s="111"/>
      <c r="I39" s="111"/>
      <c r="J39" s="111"/>
      <c r="K39" s="111"/>
      <c r="L39" s="111"/>
      <c r="M39" s="111"/>
      <c r="N39" s="111"/>
      <c r="O39" s="111"/>
      <c r="P39" s="111"/>
      <c r="Q39" s="111"/>
      <c r="R39" s="111"/>
      <c r="S39" s="111"/>
      <c r="T39" s="111"/>
      <c r="U39" s="111"/>
      <c r="V39" s="111"/>
    </row>
    <row r="40" spans="1:22" ht="94.5" x14ac:dyDescent="0.25">
      <c r="A40" s="110" t="s">
        <v>377</v>
      </c>
      <c r="B40" s="175" t="s">
        <v>427</v>
      </c>
      <c r="C40" s="303" t="s">
        <v>536</v>
      </c>
      <c r="D40" s="302"/>
      <c r="E40" s="111"/>
      <c r="F40" s="111"/>
      <c r="G40" s="111"/>
      <c r="H40" s="111"/>
      <c r="I40" s="111"/>
      <c r="J40" s="111"/>
      <c r="K40" s="111"/>
      <c r="L40" s="111"/>
      <c r="M40" s="111"/>
      <c r="N40" s="111"/>
      <c r="O40" s="111"/>
      <c r="P40" s="111"/>
      <c r="Q40" s="111"/>
      <c r="R40" s="111"/>
      <c r="S40" s="111"/>
      <c r="T40" s="111"/>
      <c r="U40" s="111"/>
      <c r="V40" s="111"/>
    </row>
    <row r="41" spans="1:22" ht="96.75" customHeight="1" x14ac:dyDescent="0.25">
      <c r="A41" s="110" t="s">
        <v>388</v>
      </c>
      <c r="B41" s="175" t="s">
        <v>410</v>
      </c>
      <c r="C41" s="176" t="s">
        <v>432</v>
      </c>
      <c r="D41" s="111"/>
      <c r="E41" s="111"/>
      <c r="F41" s="111"/>
      <c r="G41" s="111"/>
      <c r="H41" s="111"/>
      <c r="I41" s="111"/>
      <c r="J41" s="111"/>
      <c r="K41" s="111"/>
      <c r="L41" s="111"/>
      <c r="M41" s="111"/>
      <c r="N41" s="111"/>
      <c r="O41" s="111"/>
      <c r="P41" s="111"/>
      <c r="Q41" s="111"/>
      <c r="R41" s="111"/>
      <c r="S41" s="111"/>
      <c r="T41" s="111"/>
      <c r="U41" s="111"/>
      <c r="V41" s="111"/>
    </row>
    <row r="42" spans="1:22" ht="66" customHeight="1" x14ac:dyDescent="0.25">
      <c r="A42" s="110" t="s">
        <v>378</v>
      </c>
      <c r="B42" s="175" t="s">
        <v>424</v>
      </c>
      <c r="C42" s="107" t="s">
        <v>432</v>
      </c>
      <c r="D42" s="111"/>
      <c r="E42" s="111"/>
      <c r="F42" s="111"/>
      <c r="G42" s="111"/>
      <c r="H42" s="111"/>
      <c r="I42" s="111"/>
      <c r="J42" s="111"/>
      <c r="K42" s="111"/>
      <c r="L42" s="111"/>
      <c r="M42" s="111"/>
      <c r="N42" s="111"/>
      <c r="O42" s="111"/>
      <c r="P42" s="111"/>
      <c r="Q42" s="111"/>
      <c r="R42" s="111"/>
      <c r="S42" s="111"/>
      <c r="T42" s="111"/>
      <c r="U42" s="111"/>
      <c r="V42" s="111"/>
    </row>
    <row r="43" spans="1:22" ht="175.5" customHeight="1" x14ac:dyDescent="0.25">
      <c r="A43" s="110" t="s">
        <v>391</v>
      </c>
      <c r="B43" s="175" t="s">
        <v>392</v>
      </c>
      <c r="C43" s="107" t="s">
        <v>432</v>
      </c>
      <c r="D43" s="111"/>
      <c r="E43" s="111"/>
      <c r="F43" s="111"/>
      <c r="G43" s="111"/>
      <c r="H43" s="111"/>
      <c r="I43" s="111"/>
      <c r="J43" s="111"/>
      <c r="K43" s="111"/>
      <c r="L43" s="111"/>
      <c r="M43" s="111"/>
      <c r="N43" s="111"/>
      <c r="O43" s="111"/>
      <c r="P43" s="111"/>
      <c r="Q43" s="111"/>
      <c r="R43" s="111"/>
      <c r="S43" s="111"/>
      <c r="T43" s="111"/>
      <c r="U43" s="111"/>
      <c r="V43" s="111"/>
    </row>
    <row r="44" spans="1:22" ht="97.5" customHeight="1" x14ac:dyDescent="0.25">
      <c r="A44" s="110" t="s">
        <v>379</v>
      </c>
      <c r="B44" s="175" t="s">
        <v>416</v>
      </c>
      <c r="C44" s="107" t="s">
        <v>438</v>
      </c>
      <c r="D44" s="111"/>
      <c r="E44" s="111"/>
      <c r="F44" s="111"/>
      <c r="G44" s="111"/>
      <c r="H44" s="111"/>
      <c r="I44" s="111"/>
      <c r="J44" s="111"/>
      <c r="K44" s="111"/>
      <c r="L44" s="111"/>
      <c r="M44" s="111"/>
      <c r="N44" s="111"/>
      <c r="O44" s="111"/>
      <c r="P44" s="111"/>
      <c r="Q44" s="111"/>
      <c r="R44" s="111"/>
      <c r="S44" s="111"/>
      <c r="T44" s="111"/>
      <c r="U44" s="111"/>
      <c r="V44" s="111"/>
    </row>
    <row r="45" spans="1:22" ht="80.25" customHeight="1" x14ac:dyDescent="0.25">
      <c r="A45" s="110" t="s">
        <v>411</v>
      </c>
      <c r="B45" s="175" t="s">
        <v>417</v>
      </c>
      <c r="C45" s="107" t="s">
        <v>432</v>
      </c>
      <c r="D45" s="111"/>
      <c r="E45" s="111"/>
      <c r="F45" s="111"/>
      <c r="G45" s="111"/>
      <c r="H45" s="111"/>
      <c r="I45" s="111"/>
      <c r="J45" s="111"/>
      <c r="K45" s="111"/>
      <c r="L45" s="111"/>
      <c r="M45" s="111"/>
      <c r="N45" s="111"/>
      <c r="O45" s="111"/>
      <c r="P45" s="111"/>
      <c r="Q45" s="111"/>
      <c r="R45" s="111"/>
      <c r="S45" s="111"/>
      <c r="T45" s="111"/>
      <c r="U45" s="111"/>
      <c r="V45" s="111"/>
    </row>
    <row r="46" spans="1:22" ht="95.25" customHeight="1" x14ac:dyDescent="0.25">
      <c r="A46" s="110" t="s">
        <v>380</v>
      </c>
      <c r="B46" s="175" t="s">
        <v>418</v>
      </c>
      <c r="C46" s="107" t="s">
        <v>438</v>
      </c>
      <c r="D46" s="111"/>
      <c r="E46" s="111"/>
      <c r="F46" s="111"/>
      <c r="G46" s="111"/>
      <c r="H46" s="111"/>
      <c r="I46" s="111"/>
      <c r="J46" s="111"/>
      <c r="K46" s="111"/>
      <c r="L46" s="111"/>
      <c r="M46" s="111"/>
      <c r="N46" s="111"/>
      <c r="O46" s="111"/>
      <c r="P46" s="111"/>
      <c r="Q46" s="111"/>
      <c r="R46" s="111"/>
      <c r="S46" s="111"/>
      <c r="T46" s="111"/>
      <c r="U46" s="111"/>
      <c r="V46" s="111"/>
    </row>
    <row r="47" spans="1:22" ht="11.25" customHeight="1" x14ac:dyDescent="0.25">
      <c r="A47" s="359"/>
      <c r="B47" s="360"/>
      <c r="C47" s="361"/>
      <c r="D47" s="111"/>
      <c r="E47" s="111"/>
      <c r="F47" s="111"/>
      <c r="G47" s="111"/>
      <c r="H47" s="111"/>
      <c r="I47" s="111"/>
      <c r="J47" s="111"/>
      <c r="K47" s="111"/>
      <c r="L47" s="111"/>
      <c r="M47" s="111"/>
      <c r="N47" s="111"/>
      <c r="O47" s="111"/>
      <c r="P47" s="111"/>
      <c r="Q47" s="111"/>
      <c r="R47" s="111"/>
      <c r="S47" s="111"/>
      <c r="T47" s="111"/>
      <c r="U47" s="111"/>
      <c r="V47" s="111"/>
    </row>
    <row r="48" spans="1:22" ht="49.5" customHeight="1" x14ac:dyDescent="0.25">
      <c r="A48" s="110" t="s">
        <v>412</v>
      </c>
      <c r="B48" s="175" t="s">
        <v>425</v>
      </c>
      <c r="C48" s="219">
        <v>11.007095361606011</v>
      </c>
      <c r="D48" s="111"/>
      <c r="E48" s="111"/>
      <c r="F48" s="111"/>
      <c r="G48" s="111"/>
      <c r="H48" s="111"/>
      <c r="I48" s="111"/>
      <c r="J48" s="111"/>
      <c r="K48" s="111"/>
      <c r="L48" s="111"/>
      <c r="M48" s="111"/>
      <c r="N48" s="111"/>
      <c r="O48" s="111"/>
      <c r="P48" s="111"/>
      <c r="Q48" s="111"/>
      <c r="R48" s="111"/>
      <c r="S48" s="111"/>
      <c r="T48" s="111"/>
      <c r="U48" s="111"/>
      <c r="V48" s="111"/>
    </row>
    <row r="49" spans="1:22" ht="47.25" customHeight="1" x14ac:dyDescent="0.25">
      <c r="A49" s="110" t="s">
        <v>381</v>
      </c>
      <c r="B49" s="175" t="s">
        <v>426</v>
      </c>
      <c r="C49" s="219">
        <v>9.2319037648478606</v>
      </c>
      <c r="D49" s="111"/>
      <c r="E49" s="111"/>
      <c r="F49" s="111"/>
      <c r="G49" s="111"/>
      <c r="H49" s="111"/>
      <c r="I49" s="111"/>
      <c r="J49" s="111"/>
      <c r="K49" s="111"/>
      <c r="L49" s="111"/>
      <c r="M49" s="111"/>
      <c r="N49" s="111"/>
      <c r="O49" s="111"/>
      <c r="P49" s="111"/>
      <c r="Q49" s="111"/>
      <c r="R49" s="111"/>
      <c r="S49" s="111"/>
      <c r="T49" s="111"/>
      <c r="U49" s="111"/>
      <c r="V49" s="111"/>
    </row>
    <row r="50" spans="1:22" x14ac:dyDescent="0.25">
      <c r="A50" s="111"/>
      <c r="B50" s="111"/>
      <c r="C50" s="111"/>
      <c r="D50" s="111"/>
      <c r="E50" s="111"/>
      <c r="F50" s="111"/>
      <c r="G50" s="111"/>
      <c r="H50" s="111"/>
      <c r="I50" s="111"/>
      <c r="J50" s="111"/>
      <c r="K50" s="111"/>
      <c r="L50" s="111"/>
      <c r="M50" s="111"/>
      <c r="N50" s="111"/>
      <c r="O50" s="111"/>
      <c r="P50" s="111"/>
      <c r="Q50" s="111"/>
      <c r="R50" s="111"/>
      <c r="S50" s="111"/>
      <c r="T50" s="111"/>
      <c r="U50" s="111"/>
      <c r="V50" s="111"/>
    </row>
    <row r="51" spans="1:22" x14ac:dyDescent="0.25">
      <c r="A51" s="111"/>
      <c r="B51" s="111"/>
      <c r="C51" s="111"/>
      <c r="D51" s="111"/>
      <c r="E51" s="111"/>
      <c r="F51" s="111"/>
      <c r="G51" s="111"/>
      <c r="H51" s="111"/>
      <c r="I51" s="111"/>
      <c r="J51" s="111"/>
      <c r="K51" s="111"/>
      <c r="L51" s="111"/>
      <c r="M51" s="111"/>
      <c r="N51" s="111"/>
      <c r="O51" s="111"/>
      <c r="P51" s="111"/>
      <c r="Q51" s="111"/>
      <c r="R51" s="111"/>
      <c r="S51" s="111"/>
      <c r="T51" s="111"/>
      <c r="U51" s="111"/>
      <c r="V51" s="111"/>
    </row>
    <row r="52" spans="1:22" x14ac:dyDescent="0.25">
      <c r="A52" s="111"/>
      <c r="B52" s="111"/>
      <c r="C52" s="111"/>
      <c r="D52" s="111"/>
      <c r="E52" s="111"/>
      <c r="F52" s="111"/>
      <c r="G52" s="111"/>
      <c r="H52" s="111"/>
      <c r="I52" s="111"/>
      <c r="J52" s="111"/>
      <c r="K52" s="111"/>
      <c r="L52" s="111"/>
      <c r="M52" s="111"/>
      <c r="N52" s="111"/>
      <c r="O52" s="111"/>
      <c r="P52" s="111"/>
      <c r="Q52" s="111"/>
      <c r="R52" s="111"/>
      <c r="S52" s="111"/>
      <c r="T52" s="111"/>
      <c r="U52" s="111"/>
      <c r="V52" s="111"/>
    </row>
    <row r="53" spans="1:22" x14ac:dyDescent="0.25">
      <c r="A53" s="111"/>
      <c r="B53" s="111"/>
      <c r="C53" s="111"/>
      <c r="D53" s="111"/>
      <c r="E53" s="111"/>
      <c r="F53" s="111"/>
      <c r="G53" s="111"/>
      <c r="H53" s="111"/>
      <c r="I53" s="111"/>
      <c r="J53" s="111"/>
      <c r="K53" s="111"/>
      <c r="L53" s="111"/>
      <c r="M53" s="111"/>
      <c r="N53" s="111"/>
      <c r="O53" s="111"/>
      <c r="P53" s="111"/>
      <c r="Q53" s="111"/>
      <c r="R53" s="111"/>
      <c r="S53" s="111"/>
      <c r="T53" s="111"/>
      <c r="U53" s="111"/>
      <c r="V53" s="111"/>
    </row>
    <row r="54" spans="1:22" x14ac:dyDescent="0.25">
      <c r="A54" s="111"/>
      <c r="B54" s="111"/>
      <c r="C54" s="111"/>
      <c r="D54" s="111"/>
      <c r="E54" s="111"/>
      <c r="F54" s="111"/>
      <c r="G54" s="111"/>
      <c r="H54" s="111"/>
      <c r="I54" s="111"/>
      <c r="J54" s="111"/>
      <c r="K54" s="111"/>
      <c r="L54" s="111"/>
      <c r="M54" s="111"/>
      <c r="N54" s="111"/>
      <c r="O54" s="111"/>
      <c r="P54" s="111"/>
      <c r="Q54" s="111"/>
      <c r="R54" s="111"/>
      <c r="S54" s="111"/>
      <c r="T54" s="111"/>
      <c r="U54" s="111"/>
      <c r="V54" s="111"/>
    </row>
    <row r="55" spans="1:22" x14ac:dyDescent="0.25">
      <c r="A55" s="111"/>
      <c r="B55" s="111"/>
      <c r="C55" s="111"/>
      <c r="D55" s="111"/>
      <c r="E55" s="111"/>
      <c r="F55" s="111"/>
      <c r="G55" s="111"/>
      <c r="H55" s="111"/>
      <c r="I55" s="111"/>
      <c r="J55" s="111"/>
      <c r="K55" s="111"/>
      <c r="L55" s="111"/>
      <c r="M55" s="111"/>
      <c r="N55" s="111"/>
      <c r="O55" s="111"/>
      <c r="P55" s="111"/>
      <c r="Q55" s="111"/>
      <c r="R55" s="111"/>
      <c r="S55" s="111"/>
      <c r="T55" s="111"/>
      <c r="U55" s="111"/>
      <c r="V55" s="111"/>
    </row>
    <row r="56" spans="1:22" x14ac:dyDescent="0.25">
      <c r="A56" s="111"/>
      <c r="B56" s="111"/>
      <c r="C56" s="111"/>
      <c r="D56" s="111"/>
      <c r="E56" s="111"/>
      <c r="F56" s="111"/>
      <c r="G56" s="111"/>
      <c r="H56" s="111"/>
      <c r="I56" s="111"/>
      <c r="J56" s="111"/>
      <c r="K56" s="111"/>
      <c r="L56" s="111"/>
      <c r="M56" s="111"/>
      <c r="N56" s="111"/>
      <c r="O56" s="111"/>
      <c r="P56" s="111"/>
      <c r="Q56" s="111"/>
      <c r="R56" s="111"/>
      <c r="S56" s="111"/>
      <c r="T56" s="111"/>
      <c r="U56" s="111"/>
      <c r="V56" s="111"/>
    </row>
    <row r="57" spans="1:22" x14ac:dyDescent="0.25">
      <c r="A57" s="111"/>
      <c r="B57" s="111"/>
      <c r="C57" s="111"/>
      <c r="D57" s="111"/>
      <c r="E57" s="111"/>
      <c r="F57" s="111"/>
      <c r="G57" s="111"/>
      <c r="H57" s="111"/>
      <c r="I57" s="111"/>
      <c r="J57" s="111"/>
      <c r="K57" s="111"/>
      <c r="L57" s="111"/>
      <c r="M57" s="111"/>
      <c r="N57" s="111"/>
      <c r="O57" s="111"/>
      <c r="P57" s="111"/>
      <c r="Q57" s="111"/>
      <c r="R57" s="111"/>
      <c r="S57" s="111"/>
      <c r="T57" s="111"/>
      <c r="U57" s="111"/>
      <c r="V57" s="111"/>
    </row>
    <row r="58" spans="1:22" x14ac:dyDescent="0.25">
      <c r="A58" s="111"/>
      <c r="B58" s="111"/>
      <c r="C58" s="111"/>
      <c r="D58" s="111"/>
      <c r="E58" s="111"/>
      <c r="F58" s="111"/>
      <c r="G58" s="111"/>
      <c r="H58" s="111"/>
      <c r="I58" s="111"/>
      <c r="J58" s="111"/>
      <c r="K58" s="111"/>
      <c r="L58" s="111"/>
      <c r="M58" s="111"/>
      <c r="N58" s="111"/>
      <c r="O58" s="111"/>
      <c r="P58" s="111"/>
      <c r="Q58" s="111"/>
      <c r="R58" s="111"/>
      <c r="S58" s="111"/>
      <c r="T58" s="111"/>
      <c r="U58" s="111"/>
      <c r="V58" s="111"/>
    </row>
    <row r="59" spans="1:22" x14ac:dyDescent="0.25">
      <c r="A59" s="111"/>
      <c r="B59" s="111"/>
      <c r="C59" s="111"/>
      <c r="D59" s="111"/>
      <c r="E59" s="111"/>
      <c r="F59" s="111"/>
      <c r="G59" s="111"/>
      <c r="H59" s="111"/>
      <c r="I59" s="111"/>
      <c r="J59" s="111"/>
      <c r="K59" s="111"/>
      <c r="L59" s="111"/>
      <c r="M59" s="111"/>
      <c r="N59" s="111"/>
      <c r="O59" s="111"/>
      <c r="P59" s="111"/>
      <c r="Q59" s="111"/>
      <c r="R59" s="111"/>
      <c r="S59" s="111"/>
      <c r="T59" s="111"/>
      <c r="U59" s="111"/>
      <c r="V59" s="111"/>
    </row>
    <row r="60" spans="1:22" x14ac:dyDescent="0.25">
      <c r="A60" s="111"/>
      <c r="B60" s="111"/>
      <c r="C60" s="111"/>
      <c r="D60" s="111"/>
      <c r="E60" s="111"/>
      <c r="F60" s="111"/>
      <c r="G60" s="111"/>
      <c r="H60" s="111"/>
      <c r="I60" s="111"/>
      <c r="J60" s="111"/>
      <c r="K60" s="111"/>
      <c r="L60" s="111"/>
      <c r="M60" s="111"/>
      <c r="N60" s="111"/>
      <c r="O60" s="111"/>
      <c r="P60" s="111"/>
      <c r="Q60" s="111"/>
      <c r="R60" s="111"/>
      <c r="S60" s="111"/>
      <c r="T60" s="111"/>
      <c r="U60" s="111"/>
      <c r="V60" s="111"/>
    </row>
    <row r="61" spans="1:22" x14ac:dyDescent="0.25">
      <c r="A61" s="111"/>
      <c r="B61" s="111"/>
      <c r="C61" s="111"/>
      <c r="D61" s="111"/>
      <c r="E61" s="111"/>
      <c r="F61" s="111"/>
      <c r="G61" s="111"/>
      <c r="H61" s="111"/>
      <c r="I61" s="111"/>
      <c r="J61" s="111"/>
      <c r="K61" s="111"/>
      <c r="L61" s="111"/>
      <c r="M61" s="111"/>
      <c r="N61" s="111"/>
      <c r="O61" s="111"/>
      <c r="P61" s="111"/>
      <c r="Q61" s="111"/>
      <c r="R61" s="111"/>
      <c r="S61" s="111"/>
      <c r="T61" s="111"/>
      <c r="U61" s="111"/>
      <c r="V61" s="111"/>
    </row>
    <row r="62" spans="1:22" x14ac:dyDescent="0.25">
      <c r="A62" s="111"/>
      <c r="B62" s="111"/>
      <c r="C62" s="111"/>
      <c r="D62" s="111"/>
      <c r="E62" s="111"/>
      <c r="F62" s="111"/>
      <c r="G62" s="111"/>
      <c r="H62" s="111"/>
      <c r="I62" s="111"/>
      <c r="J62" s="111"/>
      <c r="K62" s="111"/>
      <c r="L62" s="111"/>
      <c r="M62" s="111"/>
      <c r="N62" s="111"/>
      <c r="O62" s="111"/>
      <c r="P62" s="111"/>
      <c r="Q62" s="111"/>
      <c r="R62" s="111"/>
      <c r="S62" s="111"/>
      <c r="T62" s="111"/>
      <c r="U62" s="111"/>
      <c r="V62" s="111"/>
    </row>
    <row r="63" spans="1:22" x14ac:dyDescent="0.25">
      <c r="A63" s="111"/>
      <c r="B63" s="111"/>
      <c r="C63" s="111"/>
      <c r="D63" s="111"/>
      <c r="E63" s="111"/>
      <c r="F63" s="111"/>
      <c r="G63" s="111"/>
      <c r="H63" s="111"/>
      <c r="I63" s="111"/>
      <c r="J63" s="111"/>
      <c r="K63" s="111"/>
      <c r="L63" s="111"/>
      <c r="M63" s="111"/>
      <c r="N63" s="111"/>
      <c r="O63" s="111"/>
      <c r="P63" s="111"/>
      <c r="Q63" s="111"/>
      <c r="R63" s="111"/>
      <c r="S63" s="111"/>
      <c r="T63" s="111"/>
      <c r="U63" s="111"/>
      <c r="V63" s="111"/>
    </row>
    <row r="64" spans="1:22" x14ac:dyDescent="0.25">
      <c r="A64" s="111"/>
      <c r="B64" s="111"/>
      <c r="C64" s="111"/>
      <c r="D64" s="111"/>
      <c r="E64" s="111"/>
      <c r="F64" s="111"/>
      <c r="G64" s="111"/>
      <c r="H64" s="111"/>
      <c r="I64" s="111"/>
      <c r="J64" s="111"/>
      <c r="K64" s="111"/>
      <c r="L64" s="111"/>
      <c r="M64" s="111"/>
      <c r="N64" s="111"/>
      <c r="O64" s="111"/>
      <c r="P64" s="111"/>
      <c r="Q64" s="111"/>
      <c r="R64" s="111"/>
      <c r="S64" s="111"/>
      <c r="T64" s="111"/>
      <c r="U64" s="111"/>
      <c r="V64" s="111"/>
    </row>
    <row r="65" spans="1:22" x14ac:dyDescent="0.25">
      <c r="A65" s="111"/>
      <c r="B65" s="111"/>
      <c r="C65" s="111"/>
      <c r="D65" s="111"/>
      <c r="E65" s="111"/>
      <c r="F65" s="111"/>
      <c r="G65" s="111"/>
      <c r="H65" s="111"/>
      <c r="I65" s="111"/>
      <c r="J65" s="111"/>
      <c r="K65" s="111"/>
      <c r="L65" s="111"/>
      <c r="M65" s="111"/>
      <c r="N65" s="111"/>
      <c r="O65" s="111"/>
      <c r="P65" s="111"/>
      <c r="Q65" s="111"/>
      <c r="R65" s="111"/>
      <c r="S65" s="111"/>
      <c r="T65" s="111"/>
      <c r="U65" s="111"/>
      <c r="V65" s="111"/>
    </row>
    <row r="66" spans="1:22" x14ac:dyDescent="0.25">
      <c r="A66" s="111"/>
      <c r="B66" s="111"/>
      <c r="C66" s="111"/>
      <c r="D66" s="111"/>
      <c r="E66" s="111"/>
      <c r="F66" s="111"/>
      <c r="G66" s="111"/>
      <c r="H66" s="111"/>
      <c r="I66" s="111"/>
      <c r="J66" s="111"/>
      <c r="K66" s="111"/>
      <c r="L66" s="111"/>
      <c r="M66" s="111"/>
      <c r="N66" s="111"/>
      <c r="O66" s="111"/>
      <c r="P66" s="111"/>
      <c r="Q66" s="111"/>
      <c r="R66" s="111"/>
      <c r="S66" s="111"/>
      <c r="T66" s="111"/>
      <c r="U66" s="111"/>
      <c r="V66" s="111"/>
    </row>
    <row r="67" spans="1:22" x14ac:dyDescent="0.25">
      <c r="A67" s="111"/>
      <c r="B67" s="111"/>
      <c r="C67" s="111"/>
      <c r="D67" s="111"/>
      <c r="E67" s="111"/>
      <c r="F67" s="111"/>
      <c r="G67" s="111"/>
      <c r="H67" s="111"/>
      <c r="I67" s="111"/>
      <c r="J67" s="111"/>
      <c r="K67" s="111"/>
      <c r="L67" s="111"/>
      <c r="M67" s="111"/>
      <c r="N67" s="111"/>
      <c r="O67" s="111"/>
      <c r="P67" s="111"/>
      <c r="Q67" s="111"/>
      <c r="R67" s="111"/>
      <c r="S67" s="111"/>
      <c r="T67" s="111"/>
      <c r="U67" s="111"/>
      <c r="V67" s="111"/>
    </row>
    <row r="68" spans="1:22" x14ac:dyDescent="0.25">
      <c r="A68" s="111"/>
      <c r="B68" s="111"/>
      <c r="C68" s="111"/>
      <c r="D68" s="111"/>
      <c r="E68" s="111"/>
      <c r="F68" s="111"/>
      <c r="G68" s="111"/>
      <c r="H68" s="111"/>
      <c r="I68" s="111"/>
      <c r="J68" s="111"/>
      <c r="K68" s="111"/>
      <c r="L68" s="111"/>
      <c r="M68" s="111"/>
      <c r="N68" s="111"/>
      <c r="O68" s="111"/>
      <c r="P68" s="111"/>
      <c r="Q68" s="111"/>
      <c r="R68" s="111"/>
      <c r="S68" s="111"/>
      <c r="T68" s="111"/>
      <c r="U68" s="111"/>
      <c r="V68" s="111"/>
    </row>
    <row r="69" spans="1:22" x14ac:dyDescent="0.25">
      <c r="A69" s="111"/>
      <c r="B69" s="111"/>
      <c r="C69" s="111"/>
      <c r="D69" s="111"/>
      <c r="E69" s="111"/>
      <c r="F69" s="111"/>
      <c r="G69" s="111"/>
      <c r="H69" s="111"/>
      <c r="I69" s="111"/>
      <c r="J69" s="111"/>
      <c r="K69" s="111"/>
      <c r="L69" s="111"/>
      <c r="M69" s="111"/>
      <c r="N69" s="111"/>
      <c r="O69" s="111"/>
      <c r="P69" s="111"/>
      <c r="Q69" s="111"/>
      <c r="R69" s="111"/>
      <c r="S69" s="111"/>
      <c r="T69" s="111"/>
      <c r="U69" s="111"/>
      <c r="V69" s="111"/>
    </row>
    <row r="70" spans="1:22" x14ac:dyDescent="0.25">
      <c r="A70" s="111"/>
      <c r="B70" s="111"/>
      <c r="C70" s="111"/>
      <c r="D70" s="111"/>
      <c r="E70" s="111"/>
      <c r="F70" s="111"/>
      <c r="G70" s="111"/>
      <c r="H70" s="111"/>
      <c r="I70" s="111"/>
      <c r="J70" s="111"/>
      <c r="K70" s="111"/>
      <c r="L70" s="111"/>
      <c r="M70" s="111"/>
      <c r="N70" s="111"/>
      <c r="O70" s="111"/>
      <c r="P70" s="111"/>
      <c r="Q70" s="111"/>
      <c r="R70" s="111"/>
      <c r="S70" s="111"/>
      <c r="T70" s="111"/>
      <c r="U70" s="111"/>
      <c r="V70" s="111"/>
    </row>
    <row r="71" spans="1:22" x14ac:dyDescent="0.25">
      <c r="A71" s="111"/>
      <c r="B71" s="111"/>
      <c r="C71" s="111"/>
      <c r="D71" s="111"/>
      <c r="E71" s="111"/>
      <c r="F71" s="111"/>
      <c r="G71" s="111"/>
      <c r="H71" s="111"/>
      <c r="I71" s="111"/>
      <c r="J71" s="111"/>
      <c r="K71" s="111"/>
      <c r="L71" s="111"/>
      <c r="M71" s="111"/>
      <c r="N71" s="111"/>
      <c r="O71" s="111"/>
      <c r="P71" s="111"/>
      <c r="Q71" s="111"/>
      <c r="R71" s="111"/>
      <c r="S71" s="111"/>
      <c r="T71" s="111"/>
      <c r="U71" s="111"/>
      <c r="V71" s="111"/>
    </row>
    <row r="72" spans="1:22" x14ac:dyDescent="0.25">
      <c r="A72" s="111"/>
      <c r="B72" s="111"/>
      <c r="C72" s="111"/>
      <c r="D72" s="111"/>
      <c r="E72" s="111"/>
      <c r="F72" s="111"/>
      <c r="G72" s="111"/>
      <c r="H72" s="111"/>
      <c r="I72" s="111"/>
      <c r="J72" s="111"/>
      <c r="K72" s="111"/>
      <c r="L72" s="111"/>
      <c r="M72" s="111"/>
      <c r="N72" s="111"/>
      <c r="O72" s="111"/>
      <c r="P72" s="111"/>
      <c r="Q72" s="111"/>
      <c r="R72" s="111"/>
      <c r="S72" s="111"/>
      <c r="T72" s="111"/>
      <c r="U72" s="111"/>
      <c r="V72" s="111"/>
    </row>
    <row r="73" spans="1:22" x14ac:dyDescent="0.25">
      <c r="A73" s="111"/>
      <c r="B73" s="111"/>
      <c r="C73" s="111"/>
      <c r="D73" s="111"/>
      <c r="E73" s="111"/>
      <c r="F73" s="111"/>
      <c r="G73" s="111"/>
      <c r="H73" s="111"/>
      <c r="I73" s="111"/>
      <c r="J73" s="111"/>
      <c r="K73" s="111"/>
      <c r="L73" s="111"/>
      <c r="M73" s="111"/>
      <c r="N73" s="111"/>
      <c r="O73" s="111"/>
      <c r="P73" s="111"/>
      <c r="Q73" s="111"/>
      <c r="R73" s="111"/>
      <c r="S73" s="111"/>
      <c r="T73" s="111"/>
      <c r="U73" s="111"/>
      <c r="V73" s="111"/>
    </row>
    <row r="74" spans="1:22" x14ac:dyDescent="0.25">
      <c r="A74" s="111"/>
      <c r="B74" s="111"/>
      <c r="C74" s="111"/>
      <c r="D74" s="111"/>
      <c r="E74" s="111"/>
      <c r="F74" s="111"/>
      <c r="G74" s="111"/>
      <c r="H74" s="111"/>
      <c r="I74" s="111"/>
      <c r="J74" s="111"/>
      <c r="K74" s="111"/>
      <c r="L74" s="111"/>
      <c r="M74" s="111"/>
      <c r="N74" s="111"/>
      <c r="O74" s="111"/>
      <c r="P74" s="111"/>
      <c r="Q74" s="111"/>
      <c r="R74" s="111"/>
      <c r="S74" s="111"/>
      <c r="T74" s="111"/>
      <c r="U74" s="111"/>
      <c r="V74" s="111"/>
    </row>
    <row r="75" spans="1:22" x14ac:dyDescent="0.25">
      <c r="A75" s="111"/>
      <c r="B75" s="111"/>
      <c r="C75" s="111"/>
      <c r="D75" s="111"/>
      <c r="E75" s="111"/>
      <c r="F75" s="111"/>
      <c r="G75" s="111"/>
      <c r="H75" s="111"/>
      <c r="I75" s="111"/>
      <c r="J75" s="111"/>
      <c r="K75" s="111"/>
      <c r="L75" s="111"/>
      <c r="M75" s="111"/>
      <c r="N75" s="111"/>
      <c r="O75" s="111"/>
      <c r="P75" s="111"/>
      <c r="Q75" s="111"/>
      <c r="R75" s="111"/>
      <c r="S75" s="111"/>
      <c r="T75" s="111"/>
      <c r="U75" s="111"/>
      <c r="V75" s="111"/>
    </row>
    <row r="76" spans="1:22" x14ac:dyDescent="0.25">
      <c r="A76" s="111"/>
      <c r="B76" s="111"/>
      <c r="C76" s="111"/>
      <c r="D76" s="111"/>
      <c r="E76" s="111"/>
      <c r="F76" s="111"/>
      <c r="G76" s="111"/>
      <c r="H76" s="111"/>
      <c r="I76" s="111"/>
      <c r="J76" s="111"/>
      <c r="K76" s="111"/>
      <c r="L76" s="111"/>
      <c r="M76" s="111"/>
      <c r="N76" s="111"/>
      <c r="O76" s="111"/>
      <c r="P76" s="111"/>
      <c r="Q76" s="111"/>
      <c r="R76" s="111"/>
      <c r="S76" s="111"/>
      <c r="T76" s="111"/>
      <c r="U76" s="111"/>
      <c r="V76" s="111"/>
    </row>
    <row r="77" spans="1:22" x14ac:dyDescent="0.25">
      <c r="A77" s="111"/>
      <c r="B77" s="111"/>
      <c r="C77" s="111"/>
      <c r="D77" s="111"/>
      <c r="E77" s="111"/>
      <c r="F77" s="111"/>
      <c r="G77" s="111"/>
      <c r="H77" s="111"/>
      <c r="I77" s="111"/>
      <c r="J77" s="111"/>
      <c r="K77" s="111"/>
      <c r="L77" s="111"/>
      <c r="M77" s="111"/>
      <c r="N77" s="111"/>
      <c r="O77" s="111"/>
      <c r="P77" s="111"/>
      <c r="Q77" s="111"/>
      <c r="R77" s="111"/>
      <c r="S77" s="111"/>
      <c r="T77" s="111"/>
      <c r="U77" s="111"/>
      <c r="V77" s="111"/>
    </row>
    <row r="78" spans="1:22" x14ac:dyDescent="0.25">
      <c r="A78" s="111"/>
      <c r="B78" s="111"/>
      <c r="C78" s="111"/>
      <c r="D78" s="111"/>
      <c r="E78" s="111"/>
      <c r="F78" s="111"/>
      <c r="G78" s="111"/>
      <c r="H78" s="111"/>
      <c r="I78" s="111"/>
      <c r="J78" s="111"/>
      <c r="K78" s="111"/>
      <c r="L78" s="111"/>
      <c r="M78" s="111"/>
      <c r="N78" s="111"/>
      <c r="O78" s="111"/>
      <c r="P78" s="111"/>
      <c r="Q78" s="111"/>
      <c r="R78" s="111"/>
      <c r="S78" s="111"/>
      <c r="T78" s="111"/>
      <c r="U78" s="111"/>
      <c r="V78" s="111"/>
    </row>
    <row r="79" spans="1:22" x14ac:dyDescent="0.25">
      <c r="A79" s="111"/>
      <c r="B79" s="111"/>
      <c r="C79" s="111"/>
      <c r="D79" s="111"/>
      <c r="E79" s="111"/>
      <c r="F79" s="111"/>
      <c r="G79" s="111"/>
      <c r="H79" s="111"/>
      <c r="I79" s="111"/>
      <c r="J79" s="111"/>
      <c r="K79" s="111"/>
      <c r="L79" s="111"/>
      <c r="M79" s="111"/>
      <c r="N79" s="111"/>
      <c r="O79" s="111"/>
      <c r="P79" s="111"/>
      <c r="Q79" s="111"/>
      <c r="R79" s="111"/>
      <c r="S79" s="111"/>
      <c r="T79" s="111"/>
      <c r="U79" s="111"/>
      <c r="V79" s="111"/>
    </row>
    <row r="80" spans="1:22" x14ac:dyDescent="0.25">
      <c r="A80" s="111"/>
      <c r="B80" s="111"/>
      <c r="C80" s="111"/>
      <c r="D80" s="111"/>
      <c r="E80" s="111"/>
      <c r="F80" s="111"/>
      <c r="G80" s="111"/>
      <c r="H80" s="111"/>
      <c r="I80" s="111"/>
      <c r="J80" s="111"/>
      <c r="K80" s="111"/>
      <c r="L80" s="111"/>
      <c r="M80" s="111"/>
      <c r="N80" s="111"/>
      <c r="O80" s="111"/>
      <c r="P80" s="111"/>
      <c r="Q80" s="111"/>
      <c r="R80" s="111"/>
      <c r="S80" s="111"/>
      <c r="T80" s="111"/>
      <c r="U80" s="111"/>
      <c r="V80" s="111"/>
    </row>
    <row r="81" spans="1:22" x14ac:dyDescent="0.25">
      <c r="A81" s="111"/>
      <c r="B81" s="111"/>
      <c r="C81" s="111"/>
      <c r="D81" s="111"/>
      <c r="E81" s="111"/>
      <c r="F81" s="111"/>
      <c r="G81" s="111"/>
      <c r="H81" s="111"/>
      <c r="I81" s="111"/>
      <c r="J81" s="111"/>
      <c r="K81" s="111"/>
      <c r="L81" s="111"/>
      <c r="M81" s="111"/>
      <c r="N81" s="111"/>
      <c r="O81" s="111"/>
      <c r="P81" s="111"/>
      <c r="Q81" s="111"/>
      <c r="R81" s="111"/>
      <c r="S81" s="111"/>
      <c r="T81" s="111"/>
      <c r="U81" s="111"/>
      <c r="V81" s="111"/>
    </row>
    <row r="82" spans="1:22" x14ac:dyDescent="0.25">
      <c r="A82" s="111"/>
      <c r="B82" s="111"/>
      <c r="C82" s="111"/>
      <c r="D82" s="111"/>
      <c r="E82" s="111"/>
      <c r="F82" s="111"/>
      <c r="G82" s="111"/>
      <c r="H82" s="111"/>
      <c r="I82" s="111"/>
      <c r="J82" s="111"/>
      <c r="K82" s="111"/>
      <c r="L82" s="111"/>
      <c r="M82" s="111"/>
      <c r="N82" s="111"/>
      <c r="O82" s="111"/>
      <c r="P82" s="111"/>
      <c r="Q82" s="111"/>
      <c r="R82" s="111"/>
      <c r="S82" s="111"/>
      <c r="T82" s="111"/>
      <c r="U82" s="111"/>
      <c r="V82" s="111"/>
    </row>
    <row r="83" spans="1:22" x14ac:dyDescent="0.25">
      <c r="A83" s="111"/>
      <c r="B83" s="111"/>
      <c r="C83" s="111"/>
      <c r="D83" s="111"/>
      <c r="E83" s="111"/>
      <c r="F83" s="111"/>
      <c r="G83" s="111"/>
      <c r="H83" s="111"/>
      <c r="I83" s="111"/>
      <c r="J83" s="111"/>
      <c r="K83" s="111"/>
      <c r="L83" s="111"/>
      <c r="M83" s="111"/>
      <c r="N83" s="111"/>
      <c r="O83" s="111"/>
      <c r="P83" s="111"/>
      <c r="Q83" s="111"/>
      <c r="R83" s="111"/>
      <c r="S83" s="111"/>
      <c r="T83" s="111"/>
      <c r="U83" s="111"/>
      <c r="V83" s="111"/>
    </row>
    <row r="84" spans="1:22" x14ac:dyDescent="0.25">
      <c r="A84" s="111"/>
      <c r="B84" s="111"/>
      <c r="C84" s="111"/>
      <c r="D84" s="111"/>
      <c r="E84" s="111"/>
      <c r="F84" s="111"/>
      <c r="G84" s="111"/>
      <c r="H84" s="111"/>
      <c r="I84" s="111"/>
      <c r="J84" s="111"/>
      <c r="K84" s="111"/>
      <c r="L84" s="111"/>
      <c r="M84" s="111"/>
      <c r="N84" s="111"/>
      <c r="O84" s="111"/>
      <c r="P84" s="111"/>
      <c r="Q84" s="111"/>
      <c r="R84" s="111"/>
      <c r="S84" s="111"/>
      <c r="T84" s="111"/>
      <c r="U84" s="111"/>
      <c r="V84" s="111"/>
    </row>
    <row r="85" spans="1:22" x14ac:dyDescent="0.25">
      <c r="A85" s="111"/>
      <c r="B85" s="111"/>
      <c r="C85" s="111"/>
      <c r="D85" s="111"/>
      <c r="E85" s="111"/>
      <c r="F85" s="111"/>
      <c r="G85" s="111"/>
      <c r="H85" s="111"/>
      <c r="I85" s="111"/>
      <c r="J85" s="111"/>
      <c r="K85" s="111"/>
      <c r="L85" s="111"/>
      <c r="M85" s="111"/>
      <c r="N85" s="111"/>
      <c r="O85" s="111"/>
      <c r="P85" s="111"/>
      <c r="Q85" s="111"/>
      <c r="R85" s="111"/>
      <c r="S85" s="111"/>
      <c r="T85" s="111"/>
      <c r="U85" s="111"/>
      <c r="V85" s="111"/>
    </row>
    <row r="86" spans="1:22" x14ac:dyDescent="0.25">
      <c r="A86" s="111"/>
      <c r="B86" s="111"/>
      <c r="C86" s="111"/>
      <c r="D86" s="111"/>
      <c r="E86" s="111"/>
      <c r="F86" s="111"/>
      <c r="G86" s="111"/>
      <c r="H86" s="111"/>
      <c r="I86" s="111"/>
      <c r="J86" s="111"/>
      <c r="K86" s="111"/>
      <c r="L86" s="111"/>
      <c r="M86" s="111"/>
      <c r="N86" s="111"/>
      <c r="O86" s="111"/>
      <c r="P86" s="111"/>
      <c r="Q86" s="111"/>
      <c r="R86" s="111"/>
      <c r="S86" s="111"/>
      <c r="T86" s="111"/>
      <c r="U86" s="111"/>
      <c r="V86" s="111"/>
    </row>
    <row r="87" spans="1:22" x14ac:dyDescent="0.25">
      <c r="A87" s="111"/>
      <c r="B87" s="111"/>
      <c r="C87" s="111"/>
      <c r="D87" s="111"/>
      <c r="E87" s="111"/>
      <c r="F87" s="111"/>
      <c r="G87" s="111"/>
      <c r="H87" s="111"/>
      <c r="I87" s="111"/>
      <c r="J87" s="111"/>
      <c r="K87" s="111"/>
      <c r="L87" s="111"/>
      <c r="M87" s="111"/>
      <c r="N87" s="111"/>
      <c r="O87" s="111"/>
      <c r="P87" s="111"/>
      <c r="Q87" s="111"/>
      <c r="R87" s="111"/>
      <c r="S87" s="111"/>
      <c r="T87" s="111"/>
      <c r="U87" s="111"/>
      <c r="V87" s="111"/>
    </row>
    <row r="88" spans="1:22" x14ac:dyDescent="0.25">
      <c r="A88" s="111"/>
      <c r="B88" s="111"/>
      <c r="C88" s="111"/>
      <c r="D88" s="111"/>
      <c r="E88" s="111"/>
      <c r="F88" s="111"/>
      <c r="G88" s="111"/>
      <c r="H88" s="111"/>
      <c r="I88" s="111"/>
      <c r="J88" s="111"/>
      <c r="K88" s="111"/>
      <c r="L88" s="111"/>
      <c r="M88" s="111"/>
      <c r="N88" s="111"/>
      <c r="O88" s="111"/>
      <c r="P88" s="111"/>
      <c r="Q88" s="111"/>
      <c r="R88" s="111"/>
      <c r="S88" s="111"/>
      <c r="T88" s="111"/>
      <c r="U88" s="111"/>
      <c r="V88" s="111"/>
    </row>
    <row r="89" spans="1:22" x14ac:dyDescent="0.25">
      <c r="A89" s="111"/>
      <c r="B89" s="111"/>
      <c r="C89" s="111"/>
      <c r="D89" s="111"/>
      <c r="E89" s="111"/>
      <c r="F89" s="111"/>
      <c r="G89" s="111"/>
      <c r="H89" s="111"/>
      <c r="I89" s="111"/>
      <c r="J89" s="111"/>
      <c r="K89" s="111"/>
      <c r="L89" s="111"/>
      <c r="M89" s="111"/>
      <c r="N89" s="111"/>
      <c r="O89" s="111"/>
      <c r="P89" s="111"/>
      <c r="Q89" s="111"/>
      <c r="R89" s="111"/>
      <c r="S89" s="111"/>
      <c r="T89" s="111"/>
      <c r="U89" s="111"/>
      <c r="V89" s="111"/>
    </row>
    <row r="90" spans="1:22" x14ac:dyDescent="0.25">
      <c r="A90" s="111"/>
      <c r="B90" s="111"/>
      <c r="C90" s="111"/>
      <c r="D90" s="111"/>
      <c r="E90" s="111"/>
      <c r="F90" s="111"/>
      <c r="G90" s="111"/>
      <c r="H90" s="111"/>
      <c r="I90" s="111"/>
      <c r="J90" s="111"/>
      <c r="K90" s="111"/>
      <c r="L90" s="111"/>
      <c r="M90" s="111"/>
      <c r="N90" s="111"/>
      <c r="O90" s="111"/>
      <c r="P90" s="111"/>
      <c r="Q90" s="111"/>
      <c r="R90" s="111"/>
      <c r="S90" s="111"/>
      <c r="T90" s="111"/>
      <c r="U90" s="111"/>
      <c r="V90" s="111"/>
    </row>
    <row r="91" spans="1:22"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row>
    <row r="92" spans="1:22" x14ac:dyDescent="0.25">
      <c r="A92" s="111"/>
      <c r="B92" s="111"/>
      <c r="C92" s="111"/>
      <c r="D92" s="111"/>
      <c r="E92" s="111"/>
      <c r="F92" s="111"/>
      <c r="G92" s="111"/>
      <c r="H92" s="111"/>
      <c r="I92" s="111"/>
      <c r="J92" s="111"/>
      <c r="K92" s="111"/>
      <c r="L92" s="111"/>
      <c r="M92" s="111"/>
      <c r="N92" s="111"/>
      <c r="O92" s="111"/>
      <c r="P92" s="111"/>
      <c r="Q92" s="111"/>
      <c r="R92" s="111"/>
      <c r="S92" s="111"/>
      <c r="T92" s="111"/>
      <c r="U92" s="111"/>
      <c r="V92" s="111"/>
    </row>
    <row r="93" spans="1:22" x14ac:dyDescent="0.25">
      <c r="A93" s="111"/>
      <c r="B93" s="111"/>
      <c r="C93" s="111"/>
      <c r="D93" s="111"/>
      <c r="E93" s="111"/>
      <c r="F93" s="111"/>
      <c r="G93" s="111"/>
      <c r="H93" s="111"/>
      <c r="I93" s="111"/>
      <c r="J93" s="111"/>
      <c r="K93" s="111"/>
      <c r="L93" s="111"/>
      <c r="M93" s="111"/>
      <c r="N93" s="111"/>
      <c r="O93" s="111"/>
      <c r="P93" s="111"/>
      <c r="Q93" s="111"/>
      <c r="R93" s="111"/>
      <c r="S93" s="111"/>
      <c r="T93" s="111"/>
      <c r="U93" s="111"/>
      <c r="V93" s="111"/>
    </row>
    <row r="94" spans="1:22" x14ac:dyDescent="0.25">
      <c r="A94" s="111"/>
      <c r="B94" s="111"/>
      <c r="C94" s="111"/>
      <c r="D94" s="111"/>
      <c r="E94" s="111"/>
      <c r="F94" s="111"/>
      <c r="G94" s="111"/>
      <c r="H94" s="111"/>
      <c r="I94" s="111"/>
      <c r="J94" s="111"/>
      <c r="K94" s="111"/>
      <c r="L94" s="111"/>
      <c r="M94" s="111"/>
      <c r="N94" s="111"/>
      <c r="O94" s="111"/>
      <c r="P94" s="111"/>
      <c r="Q94" s="111"/>
      <c r="R94" s="111"/>
      <c r="S94" s="111"/>
      <c r="T94" s="111"/>
      <c r="U94" s="111"/>
      <c r="V94" s="111"/>
    </row>
    <row r="95" spans="1:22" x14ac:dyDescent="0.25">
      <c r="A95" s="111"/>
      <c r="B95" s="111"/>
      <c r="C95" s="111"/>
      <c r="D95" s="111"/>
      <c r="E95" s="111"/>
      <c r="F95" s="111"/>
      <c r="G95" s="111"/>
      <c r="H95" s="111"/>
      <c r="I95" s="111"/>
      <c r="J95" s="111"/>
      <c r="K95" s="111"/>
      <c r="L95" s="111"/>
      <c r="M95" s="111"/>
      <c r="N95" s="111"/>
      <c r="O95" s="111"/>
      <c r="P95" s="111"/>
      <c r="Q95" s="111"/>
      <c r="R95" s="111"/>
      <c r="S95" s="111"/>
      <c r="T95" s="111"/>
      <c r="U95" s="111"/>
      <c r="V95" s="111"/>
    </row>
    <row r="96" spans="1:22" x14ac:dyDescent="0.25">
      <c r="A96" s="111"/>
      <c r="B96" s="111"/>
      <c r="C96" s="111"/>
      <c r="D96" s="111"/>
      <c r="E96" s="111"/>
      <c r="F96" s="111"/>
      <c r="G96" s="111"/>
      <c r="H96" s="111"/>
      <c r="I96" s="111"/>
      <c r="J96" s="111"/>
      <c r="K96" s="111"/>
      <c r="L96" s="111"/>
      <c r="M96" s="111"/>
      <c r="N96" s="111"/>
      <c r="O96" s="111"/>
      <c r="P96" s="111"/>
      <c r="Q96" s="111"/>
      <c r="R96" s="111"/>
      <c r="S96" s="111"/>
      <c r="T96" s="111"/>
      <c r="U96" s="111"/>
      <c r="V96" s="111"/>
    </row>
    <row r="97" spans="1:22" x14ac:dyDescent="0.25">
      <c r="A97" s="111"/>
      <c r="B97" s="111"/>
      <c r="C97" s="111"/>
      <c r="D97" s="111"/>
      <c r="E97" s="111"/>
      <c r="F97" s="111"/>
      <c r="G97" s="111"/>
      <c r="H97" s="111"/>
      <c r="I97" s="111"/>
      <c r="J97" s="111"/>
      <c r="K97" s="111"/>
      <c r="L97" s="111"/>
      <c r="M97" s="111"/>
      <c r="N97" s="111"/>
      <c r="O97" s="111"/>
      <c r="P97" s="111"/>
      <c r="Q97" s="111"/>
      <c r="R97" s="111"/>
      <c r="S97" s="111"/>
      <c r="T97" s="111"/>
      <c r="U97" s="111"/>
      <c r="V97" s="111"/>
    </row>
    <row r="98" spans="1:22" x14ac:dyDescent="0.25">
      <c r="A98" s="111"/>
      <c r="B98" s="111"/>
      <c r="C98" s="111"/>
      <c r="D98" s="111"/>
      <c r="E98" s="111"/>
      <c r="F98" s="111"/>
      <c r="G98" s="111"/>
      <c r="H98" s="111"/>
      <c r="I98" s="111"/>
      <c r="J98" s="111"/>
      <c r="K98" s="111"/>
      <c r="L98" s="111"/>
      <c r="M98" s="111"/>
      <c r="N98" s="111"/>
      <c r="O98" s="111"/>
      <c r="P98" s="111"/>
      <c r="Q98" s="111"/>
      <c r="R98" s="111"/>
      <c r="S98" s="111"/>
      <c r="T98" s="111"/>
      <c r="U98" s="111"/>
      <c r="V98" s="111"/>
    </row>
    <row r="99" spans="1:22" x14ac:dyDescent="0.25">
      <c r="A99" s="111"/>
      <c r="B99" s="111"/>
      <c r="C99" s="111"/>
      <c r="D99" s="111"/>
      <c r="E99" s="111"/>
      <c r="F99" s="111"/>
      <c r="G99" s="111"/>
      <c r="H99" s="111"/>
      <c r="I99" s="111"/>
      <c r="J99" s="111"/>
      <c r="K99" s="111"/>
      <c r="L99" s="111"/>
      <c r="M99" s="111"/>
      <c r="N99" s="111"/>
      <c r="O99" s="111"/>
      <c r="P99" s="111"/>
      <c r="Q99" s="111"/>
      <c r="R99" s="111"/>
      <c r="S99" s="111"/>
      <c r="T99" s="111"/>
      <c r="U99" s="111"/>
      <c r="V99" s="111"/>
    </row>
    <row r="100" spans="1:22"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row>
    <row r="101" spans="1:22"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row>
    <row r="102" spans="1:22"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row>
    <row r="103" spans="1:22"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row>
    <row r="104" spans="1:22"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row>
    <row r="105" spans="1:22"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row>
    <row r="106" spans="1:22"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row>
    <row r="107" spans="1:22"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row>
    <row r="108" spans="1:22"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row>
    <row r="109" spans="1:22"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row>
    <row r="110" spans="1:22"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row>
    <row r="111" spans="1:22"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row>
    <row r="112" spans="1:22"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row>
    <row r="113" spans="1:22"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row>
    <row r="114" spans="1:22"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row>
    <row r="115" spans="1:22"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row>
    <row r="116" spans="1:22"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row>
    <row r="117" spans="1:22"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row>
    <row r="118" spans="1:22"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row>
    <row r="119" spans="1:22"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row>
    <row r="120" spans="1:22"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row>
    <row r="121" spans="1:22"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row>
    <row r="122" spans="1:22"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row>
    <row r="123" spans="1:22"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row>
    <row r="124" spans="1:22"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row>
    <row r="125" spans="1:22"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row>
    <row r="126" spans="1:22"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row>
    <row r="127" spans="1:22"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row>
    <row r="128" spans="1:22"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row>
    <row r="129" spans="1:22"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row>
    <row r="130" spans="1:22"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row>
    <row r="131" spans="1:22"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row>
    <row r="132" spans="1:22"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row>
    <row r="133" spans="1:22"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row>
    <row r="134" spans="1:22"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row>
    <row r="135" spans="1:22"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row>
    <row r="136" spans="1:22"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row>
    <row r="137" spans="1:22"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row>
    <row r="138" spans="1:22"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row>
    <row r="139" spans="1:22"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row>
    <row r="140" spans="1:22"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row>
    <row r="141" spans="1:22"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row>
    <row r="142" spans="1:22"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row>
    <row r="143" spans="1:22"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row>
    <row r="144" spans="1:22"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row>
    <row r="145" spans="1:22"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row>
    <row r="146" spans="1:22"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row>
    <row r="147" spans="1:22"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row>
    <row r="148" spans="1:22"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row>
    <row r="149" spans="1:22"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row>
    <row r="150" spans="1:22"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row>
    <row r="151" spans="1:22"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row>
    <row r="152" spans="1:22"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row>
    <row r="153" spans="1:22"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row>
    <row r="154" spans="1:22"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row>
    <row r="155" spans="1:22"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row>
    <row r="156" spans="1:22"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row>
    <row r="157" spans="1:22"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row>
    <row r="158" spans="1:22"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row>
    <row r="159" spans="1:22"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row>
    <row r="160" spans="1:22"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row>
    <row r="161" spans="1:22"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row>
    <row r="162" spans="1:22"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row>
    <row r="163" spans="1:22"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row>
    <row r="164" spans="1:22"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row>
    <row r="165" spans="1:22"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row>
    <row r="166" spans="1:22"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row>
    <row r="167" spans="1:22"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row>
    <row r="168" spans="1:22"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row>
    <row r="169" spans="1:22"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row>
    <row r="170" spans="1:22"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row>
    <row r="171" spans="1:22"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row>
    <row r="172" spans="1:22"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row>
    <row r="173" spans="1:22"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row>
    <row r="174" spans="1:22"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row>
    <row r="175" spans="1:22"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row>
    <row r="176" spans="1:22"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row>
    <row r="177" spans="1:22"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row>
    <row r="178" spans="1:22"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row>
    <row r="179" spans="1:22"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row>
    <row r="180" spans="1:22"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row>
    <row r="181" spans="1:22"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row>
    <row r="182" spans="1:22"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row>
    <row r="183" spans="1:22"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row>
    <row r="184" spans="1:22"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row>
    <row r="185" spans="1:22"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row>
    <row r="186" spans="1:22"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row>
    <row r="187" spans="1:22"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row>
    <row r="188" spans="1:22"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row>
    <row r="189" spans="1:22"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row>
    <row r="190" spans="1:22"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row>
    <row r="191" spans="1:22"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row>
    <row r="192" spans="1:22"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row>
    <row r="193" spans="1:22"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row>
    <row r="194" spans="1:22"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row>
    <row r="195" spans="1:22"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row>
    <row r="196" spans="1:22"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row>
    <row r="197" spans="1:22"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row>
    <row r="198" spans="1:22"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row>
    <row r="199" spans="1:22"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row>
    <row r="200" spans="1:22"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row>
    <row r="201" spans="1:22"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row>
    <row r="202" spans="1:22"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row>
    <row r="203" spans="1:22"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row>
    <row r="204" spans="1:22"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row>
    <row r="205" spans="1:22"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row>
    <row r="206" spans="1:22"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row>
    <row r="207" spans="1:22"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row>
    <row r="208" spans="1:22"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row>
    <row r="209" spans="1:22"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row>
    <row r="210" spans="1:22"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row>
    <row r="211" spans="1:22"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row>
    <row r="212" spans="1:22"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row>
    <row r="213" spans="1:22"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row>
    <row r="214" spans="1:22"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row>
    <row r="215" spans="1:22"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row>
    <row r="216" spans="1:22"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row>
    <row r="217" spans="1:22"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row>
    <row r="218" spans="1:22"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row>
    <row r="219" spans="1:22"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row>
    <row r="220" spans="1:22"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row>
    <row r="221" spans="1:22"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row>
    <row r="222" spans="1:22"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row>
    <row r="223" spans="1:22"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row>
    <row r="224" spans="1:22"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row>
    <row r="225" spans="1:22"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row>
    <row r="226" spans="1:22"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row>
    <row r="227" spans="1:22"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row>
    <row r="228" spans="1:22"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row>
    <row r="229" spans="1:22"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row>
    <row r="230" spans="1:22"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row>
    <row r="231" spans="1:22"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row>
    <row r="232" spans="1:22"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row>
    <row r="233" spans="1:22"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row>
    <row r="234" spans="1:22"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row>
    <row r="235" spans="1:22"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row>
    <row r="236" spans="1:22"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row>
    <row r="237" spans="1:22"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row>
    <row r="238" spans="1:22"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row>
    <row r="239" spans="1:22"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row>
    <row r="240" spans="1:22"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row>
    <row r="241" spans="1:22"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row>
    <row r="242" spans="1:22"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row>
    <row r="243" spans="1:22"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row>
    <row r="244" spans="1:22"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row>
    <row r="245" spans="1:22"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row>
    <row r="246" spans="1:22"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row>
    <row r="247" spans="1:22"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row>
    <row r="248" spans="1:22"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row>
    <row r="249" spans="1:22"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row>
    <row r="250" spans="1:22"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row>
    <row r="251" spans="1:22"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row>
    <row r="252" spans="1:22"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row>
    <row r="253" spans="1:22"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row>
    <row r="254" spans="1:22"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row>
    <row r="255" spans="1:22"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row>
    <row r="256" spans="1:22"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row>
    <row r="257" spans="1:22"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row>
    <row r="258" spans="1:22"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row>
    <row r="259" spans="1:22"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row>
    <row r="260" spans="1:22"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row>
    <row r="261" spans="1:22"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row>
    <row r="262" spans="1:22"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row>
    <row r="263" spans="1:22"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row>
    <row r="264" spans="1:22"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row>
    <row r="265" spans="1:22"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row>
    <row r="266" spans="1:22"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row>
    <row r="267" spans="1:22"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row>
    <row r="268" spans="1:22"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row>
    <row r="269" spans="1:22"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row>
    <row r="270" spans="1:22"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row>
    <row r="271" spans="1:22"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row>
    <row r="272" spans="1:22"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row>
    <row r="273" spans="1:22"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row>
    <row r="274" spans="1:22"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row>
    <row r="275" spans="1:22"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row>
    <row r="276" spans="1:22"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row>
    <row r="277" spans="1:22"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row>
    <row r="278" spans="1:22"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row>
    <row r="279" spans="1:22"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row>
    <row r="280" spans="1:22"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row>
    <row r="281" spans="1:22"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row>
    <row r="282" spans="1:22"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row>
    <row r="283" spans="1:22"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row>
    <row r="284" spans="1:22"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row>
    <row r="285" spans="1:22"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row>
    <row r="286" spans="1:22"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row>
    <row r="287" spans="1:22"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row>
    <row r="288" spans="1:22"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row>
    <row r="289" spans="1:22"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row>
    <row r="290" spans="1:22"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row>
    <row r="291" spans="1:22"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row>
    <row r="292" spans="1:22"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row>
    <row r="293" spans="1:22"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row>
    <row r="294" spans="1:22"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row>
    <row r="295" spans="1:22"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row>
    <row r="296" spans="1:22"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row>
    <row r="297" spans="1:22"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row>
    <row r="298" spans="1:22"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row>
    <row r="299" spans="1:22"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row>
    <row r="300" spans="1:22"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row>
    <row r="301" spans="1:22"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row>
    <row r="302" spans="1:22"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row>
    <row r="303" spans="1:22"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row>
    <row r="304" spans="1:22"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row>
    <row r="305" spans="1:22"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row>
    <row r="306" spans="1:22"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row>
    <row r="307" spans="1:22"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row>
    <row r="308" spans="1:22"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row>
    <row r="309" spans="1:22"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row>
    <row r="310" spans="1:22"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row>
    <row r="311" spans="1:22"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row>
    <row r="312" spans="1:22"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row>
    <row r="313" spans="1:22"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row>
    <row r="314" spans="1:22"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row>
    <row r="315" spans="1:22"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row>
    <row r="316" spans="1:22"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row>
    <row r="317" spans="1:22"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row>
    <row r="318" spans="1:22"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row>
    <row r="319" spans="1:22"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row>
    <row r="320" spans="1:22"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row>
    <row r="321" spans="1:22"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row>
    <row r="322" spans="1:22"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row>
    <row r="323" spans="1:22"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row>
    <row r="324" spans="1:22"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row>
    <row r="325" spans="1:22"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row>
    <row r="326" spans="1:22"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row>
    <row r="327" spans="1:22"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row>
    <row r="328" spans="1:22"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row>
    <row r="329" spans="1:22"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row>
    <row r="330" spans="1:22"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row>
    <row r="331" spans="1:22"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row>
    <row r="332" spans="1:22"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row>
    <row r="333" spans="1:22"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row>
    <row r="334" spans="1:22"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row>
    <row r="335" spans="1:22"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row>
    <row r="336" spans="1:22"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row>
    <row r="337" spans="1:22"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row>
    <row r="338" spans="1:22"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E19" sqref="E19:E20"/>
    </sheetView>
  </sheetViews>
  <sheetFormatPr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8" width="20.5703125" style="120" customWidth="1"/>
    <col min="9" max="9" width="20.5703125" style="112" customWidth="1"/>
    <col min="10" max="10" width="20.5703125" style="120" customWidth="1"/>
    <col min="11" max="11" width="16" style="112" customWidth="1"/>
    <col min="12" max="12" width="20.5703125" style="112" customWidth="1"/>
    <col min="13" max="13" width="21.28515625" style="120" customWidth="1"/>
    <col min="14" max="14" width="23.85546875" style="112" customWidth="1"/>
    <col min="15" max="15" width="17.85546875" style="112" customWidth="1"/>
    <col min="16" max="16" width="23.85546875" style="112" customWidth="1"/>
    <col min="17" max="17" width="58" style="112" customWidth="1"/>
    <col min="18" max="18" width="27" style="112" customWidth="1"/>
    <col min="19" max="19" width="43" style="112" customWidth="1"/>
    <col min="20" max="20" width="15" style="112" bestFit="1" customWidth="1"/>
    <col min="21" max="21" width="16.42578125" style="112" bestFit="1" customWidth="1"/>
    <col min="22" max="16384" width="9.140625" style="112"/>
  </cols>
  <sheetData>
    <row r="1" spans="1:28" s="82" customFormat="1" ht="18.75" customHeight="1" x14ac:dyDescent="0.2">
      <c r="A1" s="94"/>
      <c r="H1" s="116"/>
      <c r="J1" s="116"/>
      <c r="M1" s="116"/>
      <c r="S1" s="95" t="s">
        <v>66</v>
      </c>
    </row>
    <row r="2" spans="1:28" s="82" customFormat="1" ht="18.75" customHeight="1" x14ac:dyDescent="0.3">
      <c r="A2" s="94"/>
      <c r="H2" s="116"/>
      <c r="J2" s="116"/>
      <c r="M2" s="116"/>
      <c r="S2" s="96" t="s">
        <v>9</v>
      </c>
    </row>
    <row r="3" spans="1:28" s="82" customFormat="1" ht="18.75" x14ac:dyDescent="0.3">
      <c r="H3" s="116"/>
      <c r="J3" s="116"/>
      <c r="M3" s="116"/>
      <c r="S3" s="96" t="str">
        <f>'1. паспорт местоположение'!C3</f>
        <v>от «05» мая 2016 г. №380</v>
      </c>
    </row>
    <row r="4" spans="1:28" s="82" customFormat="1" ht="18.75" customHeight="1" x14ac:dyDescent="0.2">
      <c r="A4" s="378" t="str">
        <f>'1. паспорт местоположение'!A5:C5</f>
        <v>Год раскрытия информации: 2025 год</v>
      </c>
      <c r="B4" s="378"/>
      <c r="C4" s="378"/>
      <c r="D4" s="378"/>
      <c r="E4" s="378"/>
      <c r="F4" s="378"/>
      <c r="G4" s="378"/>
      <c r="H4" s="378"/>
      <c r="I4" s="378"/>
      <c r="J4" s="378"/>
      <c r="K4" s="378"/>
      <c r="L4" s="378"/>
      <c r="M4" s="378"/>
      <c r="N4" s="378"/>
      <c r="O4" s="378"/>
      <c r="P4" s="378"/>
      <c r="Q4" s="378"/>
      <c r="R4" s="378"/>
      <c r="S4" s="378"/>
    </row>
    <row r="5" spans="1:28" s="82" customFormat="1" ht="15.75" x14ac:dyDescent="0.2">
      <c r="A5" s="97"/>
      <c r="H5" s="116"/>
      <c r="J5" s="116"/>
      <c r="M5" s="116"/>
    </row>
    <row r="6" spans="1:28" s="82" customFormat="1" ht="18.75" x14ac:dyDescent="0.2">
      <c r="A6" s="379" t="s">
        <v>8</v>
      </c>
      <c r="B6" s="379"/>
      <c r="C6" s="379"/>
      <c r="D6" s="379"/>
      <c r="E6" s="379"/>
      <c r="F6" s="379"/>
      <c r="G6" s="379"/>
      <c r="H6" s="379"/>
      <c r="I6" s="379"/>
      <c r="J6" s="379"/>
      <c r="K6" s="379"/>
      <c r="L6" s="379"/>
      <c r="M6" s="379"/>
      <c r="N6" s="379"/>
      <c r="O6" s="379"/>
      <c r="P6" s="379"/>
      <c r="Q6" s="379"/>
      <c r="R6" s="379"/>
      <c r="S6" s="379"/>
      <c r="T6" s="81"/>
      <c r="U6" s="81"/>
      <c r="V6" s="81"/>
      <c r="W6" s="81"/>
      <c r="X6" s="81"/>
      <c r="Y6" s="81"/>
      <c r="Z6" s="81"/>
      <c r="AA6" s="81"/>
      <c r="AB6" s="81"/>
    </row>
    <row r="7" spans="1:28" s="82" customFormat="1" ht="18.75" x14ac:dyDescent="0.2">
      <c r="A7" s="379"/>
      <c r="B7" s="379"/>
      <c r="C7" s="379"/>
      <c r="D7" s="379"/>
      <c r="E7" s="379"/>
      <c r="F7" s="379"/>
      <c r="G7" s="379"/>
      <c r="H7" s="379"/>
      <c r="I7" s="379"/>
      <c r="J7" s="379"/>
      <c r="K7" s="379"/>
      <c r="L7" s="379"/>
      <c r="M7" s="379"/>
      <c r="N7" s="379"/>
      <c r="O7" s="379"/>
      <c r="P7" s="379"/>
      <c r="Q7" s="379"/>
      <c r="R7" s="379"/>
      <c r="S7" s="379"/>
      <c r="T7" s="81"/>
      <c r="U7" s="81"/>
      <c r="V7" s="81"/>
      <c r="W7" s="81"/>
      <c r="X7" s="81"/>
      <c r="Y7" s="81"/>
      <c r="Z7" s="81"/>
      <c r="AA7" s="81"/>
      <c r="AB7" s="81"/>
    </row>
    <row r="8" spans="1:28" s="82" customFormat="1" ht="18.75" x14ac:dyDescent="0.2">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81"/>
      <c r="U8" s="81"/>
      <c r="V8" s="81"/>
      <c r="W8" s="81"/>
      <c r="X8" s="81"/>
      <c r="Y8" s="81"/>
      <c r="Z8" s="81"/>
      <c r="AA8" s="81"/>
      <c r="AB8" s="81"/>
    </row>
    <row r="9" spans="1:28" s="82" customFormat="1" ht="18.75" x14ac:dyDescent="0.2">
      <c r="A9" s="381" t="s">
        <v>7</v>
      </c>
      <c r="B9" s="381"/>
      <c r="C9" s="381"/>
      <c r="D9" s="381"/>
      <c r="E9" s="381"/>
      <c r="F9" s="381"/>
      <c r="G9" s="381"/>
      <c r="H9" s="381"/>
      <c r="I9" s="381"/>
      <c r="J9" s="381"/>
      <c r="K9" s="381"/>
      <c r="L9" s="381"/>
      <c r="M9" s="381"/>
      <c r="N9" s="381"/>
      <c r="O9" s="381"/>
      <c r="P9" s="381"/>
      <c r="Q9" s="381"/>
      <c r="R9" s="381"/>
      <c r="S9" s="381"/>
      <c r="T9" s="81"/>
      <c r="U9" s="81"/>
      <c r="V9" s="81"/>
      <c r="W9" s="81"/>
      <c r="X9" s="81"/>
      <c r="Y9" s="81"/>
      <c r="Z9" s="81"/>
      <c r="AA9" s="81"/>
      <c r="AB9" s="81"/>
    </row>
    <row r="10" spans="1:28" s="82" customFormat="1" ht="18.75" x14ac:dyDescent="0.2">
      <c r="A10" s="379"/>
      <c r="B10" s="379"/>
      <c r="C10" s="379"/>
      <c r="D10" s="379"/>
      <c r="E10" s="379"/>
      <c r="F10" s="379"/>
      <c r="G10" s="379"/>
      <c r="H10" s="379"/>
      <c r="I10" s="379"/>
      <c r="J10" s="379"/>
      <c r="K10" s="379"/>
      <c r="L10" s="379"/>
      <c r="M10" s="379"/>
      <c r="N10" s="379"/>
      <c r="O10" s="379"/>
      <c r="P10" s="379"/>
      <c r="Q10" s="379"/>
      <c r="R10" s="379"/>
      <c r="S10" s="379"/>
      <c r="T10" s="81"/>
      <c r="U10" s="81"/>
      <c r="V10" s="81"/>
      <c r="W10" s="81"/>
      <c r="X10" s="81"/>
      <c r="Y10" s="81"/>
      <c r="Z10" s="81"/>
      <c r="AA10" s="81"/>
      <c r="AB10" s="81"/>
    </row>
    <row r="11" spans="1:28" s="82" customFormat="1" ht="18.75" x14ac:dyDescent="0.2">
      <c r="A11" s="382" t="str">
        <f>'1. паспорт местоположение'!A12:C12</f>
        <v>O_TP3300.VL.0118</v>
      </c>
      <c r="B11" s="382"/>
      <c r="C11" s="382"/>
      <c r="D11" s="382"/>
      <c r="E11" s="382"/>
      <c r="F11" s="382"/>
      <c r="G11" s="382"/>
      <c r="H11" s="382"/>
      <c r="I11" s="382"/>
      <c r="J11" s="382"/>
      <c r="K11" s="382"/>
      <c r="L11" s="382"/>
      <c r="M11" s="382"/>
      <c r="N11" s="382"/>
      <c r="O11" s="382"/>
      <c r="P11" s="382"/>
      <c r="Q11" s="382"/>
      <c r="R11" s="382"/>
      <c r="S11" s="382"/>
      <c r="T11" s="81"/>
      <c r="U11" s="81"/>
      <c r="V11" s="81"/>
      <c r="W11" s="81"/>
      <c r="X11" s="81"/>
      <c r="Y11" s="81"/>
      <c r="Z11" s="81"/>
      <c r="AA11" s="81"/>
      <c r="AB11" s="81"/>
    </row>
    <row r="12" spans="1:28" s="82" customFormat="1" ht="18.75" x14ac:dyDescent="0.2">
      <c r="A12" s="381" t="s">
        <v>6</v>
      </c>
      <c r="B12" s="381"/>
      <c r="C12" s="381"/>
      <c r="D12" s="381"/>
      <c r="E12" s="381"/>
      <c r="F12" s="381"/>
      <c r="G12" s="381"/>
      <c r="H12" s="381"/>
      <c r="I12" s="381"/>
      <c r="J12" s="381"/>
      <c r="K12" s="381"/>
      <c r="L12" s="381"/>
      <c r="M12" s="381"/>
      <c r="N12" s="381"/>
      <c r="O12" s="381"/>
      <c r="P12" s="381"/>
      <c r="Q12" s="381"/>
      <c r="R12" s="381"/>
      <c r="S12" s="381"/>
      <c r="T12" s="81"/>
      <c r="U12" s="81"/>
      <c r="V12" s="81"/>
      <c r="W12" s="81"/>
      <c r="X12" s="81"/>
      <c r="Y12" s="81"/>
      <c r="Z12" s="81"/>
      <c r="AA12" s="81"/>
      <c r="AB12" s="81"/>
    </row>
    <row r="13" spans="1:28" s="101" customFormat="1" ht="9.75" customHeight="1" x14ac:dyDescent="0.2">
      <c r="A13" s="383"/>
      <c r="B13" s="383"/>
      <c r="C13" s="383"/>
      <c r="D13" s="383"/>
      <c r="E13" s="383"/>
      <c r="F13" s="383"/>
      <c r="G13" s="383"/>
      <c r="H13" s="383"/>
      <c r="I13" s="383"/>
      <c r="J13" s="383"/>
      <c r="K13" s="383"/>
      <c r="L13" s="383"/>
      <c r="M13" s="383"/>
      <c r="N13" s="383"/>
      <c r="O13" s="383"/>
      <c r="P13" s="383"/>
      <c r="Q13" s="383"/>
      <c r="R13" s="383"/>
      <c r="S13" s="383"/>
      <c r="T13" s="165"/>
      <c r="U13" s="165"/>
      <c r="V13" s="165"/>
      <c r="W13" s="165"/>
      <c r="X13" s="165"/>
      <c r="Y13" s="165"/>
      <c r="Z13" s="165"/>
      <c r="AA13" s="165"/>
      <c r="AB13" s="165"/>
    </row>
    <row r="14" spans="1:28" s="102" customFormat="1" ht="18" customHeight="1" x14ac:dyDescent="0.2">
      <c r="A14" s="382"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4" s="382"/>
      <c r="C14" s="382"/>
      <c r="D14" s="382"/>
      <c r="E14" s="382"/>
      <c r="F14" s="382"/>
      <c r="G14" s="382"/>
      <c r="H14" s="382"/>
      <c r="I14" s="382"/>
      <c r="J14" s="382"/>
      <c r="K14" s="382"/>
      <c r="L14" s="382"/>
      <c r="M14" s="382"/>
      <c r="N14" s="382"/>
      <c r="O14" s="382"/>
      <c r="P14" s="382"/>
      <c r="Q14" s="382"/>
      <c r="R14" s="382"/>
      <c r="S14" s="382"/>
      <c r="T14" s="80"/>
      <c r="U14" s="80"/>
      <c r="V14" s="80"/>
      <c r="W14" s="80"/>
      <c r="X14" s="80"/>
      <c r="Y14" s="80"/>
      <c r="Z14" s="80"/>
      <c r="AA14" s="80"/>
      <c r="AB14" s="80"/>
    </row>
    <row r="15" spans="1:28" s="102" customFormat="1" ht="15" customHeight="1" x14ac:dyDescent="0.2">
      <c r="A15" s="381" t="s">
        <v>5</v>
      </c>
      <c r="B15" s="381"/>
      <c r="C15" s="381"/>
      <c r="D15" s="381"/>
      <c r="E15" s="381"/>
      <c r="F15" s="381"/>
      <c r="G15" s="381"/>
      <c r="H15" s="381"/>
      <c r="I15" s="381"/>
      <c r="J15" s="381"/>
      <c r="K15" s="381"/>
      <c r="L15" s="381"/>
      <c r="M15" s="381"/>
      <c r="N15" s="381"/>
      <c r="O15" s="381"/>
      <c r="P15" s="381"/>
      <c r="Q15" s="381"/>
      <c r="R15" s="381"/>
      <c r="S15" s="381"/>
      <c r="T15" s="99"/>
      <c r="U15" s="99"/>
      <c r="V15" s="99"/>
      <c r="W15" s="99"/>
      <c r="X15" s="99"/>
      <c r="Y15" s="99"/>
      <c r="Z15" s="99"/>
      <c r="AA15" s="99"/>
      <c r="AB15" s="99"/>
    </row>
    <row r="16" spans="1:28" s="102"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166"/>
      <c r="U16" s="166"/>
      <c r="V16" s="166"/>
      <c r="W16" s="166"/>
      <c r="X16" s="166"/>
      <c r="Y16" s="166"/>
    </row>
    <row r="17" spans="1:28" s="102" customFormat="1" ht="45.75" customHeight="1" x14ac:dyDescent="0.2">
      <c r="A17" s="374" t="s">
        <v>390</v>
      </c>
      <c r="B17" s="374"/>
      <c r="C17" s="374"/>
      <c r="D17" s="374"/>
      <c r="E17" s="374"/>
      <c r="F17" s="374"/>
      <c r="G17" s="374"/>
      <c r="H17" s="374"/>
      <c r="I17" s="374"/>
      <c r="J17" s="374"/>
      <c r="K17" s="374"/>
      <c r="L17" s="374"/>
      <c r="M17" s="374"/>
      <c r="N17" s="374"/>
      <c r="O17" s="374"/>
      <c r="P17" s="374"/>
      <c r="Q17" s="374"/>
      <c r="R17" s="374"/>
      <c r="S17" s="374"/>
      <c r="T17" s="104"/>
      <c r="U17" s="104"/>
      <c r="V17" s="104"/>
      <c r="W17" s="104"/>
      <c r="X17" s="104"/>
      <c r="Y17" s="104"/>
      <c r="Z17" s="104"/>
      <c r="AA17" s="104"/>
      <c r="AB17" s="104"/>
    </row>
    <row r="18" spans="1:28" s="102"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166"/>
      <c r="U18" s="166"/>
      <c r="V18" s="166"/>
      <c r="W18" s="166"/>
      <c r="X18" s="166"/>
      <c r="Y18" s="166"/>
    </row>
    <row r="19" spans="1:28" s="102" customFormat="1" ht="30.75" customHeight="1" x14ac:dyDescent="0.2">
      <c r="A19" s="371" t="s">
        <v>4</v>
      </c>
      <c r="B19" s="371" t="s">
        <v>97</v>
      </c>
      <c r="C19" s="376" t="s">
        <v>286</v>
      </c>
      <c r="D19" s="371" t="s">
        <v>285</v>
      </c>
      <c r="E19" s="371" t="s">
        <v>96</v>
      </c>
      <c r="F19" s="371" t="s">
        <v>95</v>
      </c>
      <c r="G19" s="371" t="s">
        <v>282</v>
      </c>
      <c r="H19" s="372" t="s">
        <v>94</v>
      </c>
      <c r="I19" s="371" t="s">
        <v>93</v>
      </c>
      <c r="J19" s="372" t="s">
        <v>92</v>
      </c>
      <c r="K19" s="371" t="s">
        <v>91</v>
      </c>
      <c r="L19" s="371" t="s">
        <v>90</v>
      </c>
      <c r="M19" s="372" t="s">
        <v>89</v>
      </c>
      <c r="N19" s="371" t="s">
        <v>88</v>
      </c>
      <c r="O19" s="371" t="s">
        <v>87</v>
      </c>
      <c r="P19" s="371" t="s">
        <v>86</v>
      </c>
      <c r="Q19" s="371" t="s">
        <v>284</v>
      </c>
      <c r="R19" s="371"/>
      <c r="S19" s="371" t="s">
        <v>384</v>
      </c>
      <c r="T19" s="166"/>
      <c r="U19" s="166"/>
      <c r="V19" s="166"/>
      <c r="W19" s="166"/>
      <c r="X19" s="166"/>
      <c r="Y19" s="166"/>
    </row>
    <row r="20" spans="1:28" s="102" customFormat="1" ht="157.5" x14ac:dyDescent="0.2">
      <c r="A20" s="371"/>
      <c r="B20" s="371"/>
      <c r="C20" s="377"/>
      <c r="D20" s="371"/>
      <c r="E20" s="371"/>
      <c r="F20" s="371"/>
      <c r="G20" s="371"/>
      <c r="H20" s="372"/>
      <c r="I20" s="371"/>
      <c r="J20" s="372"/>
      <c r="K20" s="371"/>
      <c r="L20" s="371"/>
      <c r="M20" s="372"/>
      <c r="N20" s="371"/>
      <c r="O20" s="371"/>
      <c r="P20" s="371"/>
      <c r="Q20" s="179" t="s">
        <v>485</v>
      </c>
      <c r="R20" s="181" t="s">
        <v>283</v>
      </c>
      <c r="S20" s="371"/>
      <c r="T20" s="165"/>
      <c r="U20" s="165"/>
      <c r="V20" s="165"/>
      <c r="W20" s="165"/>
      <c r="X20" s="165"/>
      <c r="Y20" s="165"/>
      <c r="Z20" s="109"/>
      <c r="AA20" s="109"/>
      <c r="AB20" s="109"/>
    </row>
    <row r="21" spans="1:28" s="102" customFormat="1" ht="18.75" x14ac:dyDescent="0.2">
      <c r="A21" s="179">
        <v>1</v>
      </c>
      <c r="B21" s="117">
        <v>2</v>
      </c>
      <c r="C21" s="179">
        <v>3</v>
      </c>
      <c r="D21" s="117">
        <v>4</v>
      </c>
      <c r="E21" s="179">
        <v>5</v>
      </c>
      <c r="F21" s="117">
        <v>6</v>
      </c>
      <c r="G21" s="179">
        <v>7</v>
      </c>
      <c r="H21" s="118">
        <v>8</v>
      </c>
      <c r="I21" s="179">
        <v>9</v>
      </c>
      <c r="J21" s="118">
        <v>10</v>
      </c>
      <c r="K21" s="179">
        <v>11</v>
      </c>
      <c r="L21" s="117">
        <v>12</v>
      </c>
      <c r="M21" s="180">
        <v>13</v>
      </c>
      <c r="N21" s="117">
        <v>14</v>
      </c>
      <c r="O21" s="179">
        <v>15</v>
      </c>
      <c r="P21" s="117">
        <v>16</v>
      </c>
      <c r="Q21" s="179">
        <v>17</v>
      </c>
      <c r="R21" s="117">
        <v>18</v>
      </c>
      <c r="S21" s="179">
        <v>19</v>
      </c>
      <c r="T21" s="165"/>
      <c r="U21" s="165"/>
      <c r="V21" s="165"/>
      <c r="W21" s="165"/>
      <c r="X21" s="165"/>
      <c r="Y21" s="165"/>
      <c r="Z21" s="109"/>
      <c r="AA21" s="109"/>
      <c r="AB21" s="109"/>
    </row>
    <row r="22" spans="1:28" s="169" customFormat="1" ht="18.75" x14ac:dyDescent="0.2">
      <c r="A22" s="173"/>
      <c r="B22" s="170"/>
      <c r="C22" s="170"/>
      <c r="D22" s="170"/>
      <c r="E22" s="171"/>
      <c r="F22" s="171"/>
      <c r="G22" s="221"/>
      <c r="H22" s="170"/>
      <c r="I22" s="170"/>
      <c r="J22" s="170"/>
      <c r="K22" s="170"/>
      <c r="L22" s="170"/>
      <c r="M22" s="185"/>
      <c r="N22" s="185"/>
      <c r="O22" s="185"/>
      <c r="P22" s="185"/>
      <c r="Q22" s="300"/>
      <c r="R22" s="172"/>
      <c r="S22" s="238"/>
      <c r="T22" s="167"/>
      <c r="U22" s="167"/>
      <c r="V22" s="167"/>
      <c r="W22" s="167"/>
      <c r="X22" s="167"/>
      <c r="Y22" s="167"/>
      <c r="Z22" s="168"/>
      <c r="AA22" s="168"/>
      <c r="AB22" s="168"/>
    </row>
    <row r="23" spans="1:28" x14ac:dyDescent="0.25">
      <c r="A23" s="111"/>
      <c r="B23" s="111"/>
      <c r="C23" s="111"/>
      <c r="D23" s="111"/>
      <c r="E23" s="111"/>
      <c r="F23" s="111"/>
      <c r="G23" s="111"/>
      <c r="H23" s="119"/>
      <c r="I23" s="111"/>
      <c r="J23" s="119"/>
      <c r="K23" s="111"/>
      <c r="L23" s="111"/>
      <c r="M23" s="119"/>
      <c r="N23" s="111"/>
      <c r="O23" s="111"/>
      <c r="P23" s="111"/>
      <c r="Q23" s="111"/>
      <c r="R23" s="111"/>
      <c r="S23" s="111"/>
      <c r="T23" s="111"/>
      <c r="U23" s="111"/>
      <c r="V23" s="111"/>
      <c r="W23" s="111"/>
      <c r="X23" s="111"/>
      <c r="Y23" s="111"/>
      <c r="Z23" s="111"/>
      <c r="AA23" s="111"/>
      <c r="AB23" s="111"/>
    </row>
    <row r="24" spans="1:28" x14ac:dyDescent="0.25">
      <c r="A24" s="111"/>
      <c r="B24" s="111"/>
      <c r="C24" s="111"/>
      <c r="D24" s="111"/>
      <c r="E24" s="111"/>
      <c r="F24" s="111"/>
      <c r="G24" s="111"/>
      <c r="H24" s="299"/>
      <c r="I24" s="111"/>
      <c r="J24" s="119"/>
      <c r="K24" s="111"/>
      <c r="L24" s="111"/>
      <c r="M24" s="119"/>
      <c r="N24" s="111"/>
      <c r="O24" s="111"/>
      <c r="P24" s="111"/>
      <c r="Q24" s="111"/>
      <c r="R24" s="111"/>
      <c r="S24" s="111"/>
      <c r="T24" s="111"/>
      <c r="U24" s="111"/>
      <c r="V24" s="111"/>
      <c r="W24" s="111"/>
      <c r="X24" s="111"/>
      <c r="Y24" s="111"/>
      <c r="Z24" s="111"/>
      <c r="AA24" s="111"/>
      <c r="AB24" s="111"/>
    </row>
    <row r="25" spans="1:28" x14ac:dyDescent="0.25">
      <c r="A25" s="111"/>
      <c r="B25" s="111"/>
      <c r="C25" s="111"/>
      <c r="D25" s="111"/>
      <c r="E25" s="111"/>
      <c r="F25" s="111"/>
      <c r="G25" s="111"/>
      <c r="H25" s="119"/>
      <c r="I25" s="111"/>
      <c r="J25" s="119"/>
      <c r="K25" s="111"/>
      <c r="L25" s="111"/>
      <c r="M25" s="119"/>
      <c r="N25" s="111"/>
      <c r="O25" s="111"/>
      <c r="P25" s="111"/>
      <c r="Q25" s="111"/>
      <c r="R25" s="111"/>
      <c r="S25" s="111"/>
      <c r="T25" s="111"/>
      <c r="U25" s="111"/>
      <c r="V25" s="111"/>
      <c r="W25" s="111"/>
      <c r="X25" s="111"/>
      <c r="Y25" s="111"/>
      <c r="Z25" s="111"/>
      <c r="AA25" s="111"/>
      <c r="AB25" s="111"/>
    </row>
    <row r="26" spans="1:28" x14ac:dyDescent="0.25">
      <c r="A26" s="111"/>
      <c r="B26" s="111"/>
      <c r="C26" s="111"/>
      <c r="D26" s="111"/>
      <c r="E26" s="111"/>
      <c r="F26" s="111"/>
      <c r="G26" s="111"/>
      <c r="H26" s="119"/>
      <c r="I26" s="111"/>
      <c r="J26" s="119"/>
      <c r="K26" s="111"/>
      <c r="L26" s="111"/>
      <c r="M26" s="119"/>
      <c r="N26" s="111"/>
      <c r="O26" s="111"/>
      <c r="P26" s="111"/>
      <c r="Q26" s="111"/>
      <c r="R26" s="111"/>
      <c r="S26" s="111"/>
      <c r="T26" s="111"/>
      <c r="U26" s="111"/>
      <c r="V26" s="111"/>
      <c r="W26" s="111"/>
      <c r="X26" s="111"/>
      <c r="Y26" s="111"/>
      <c r="Z26" s="111"/>
      <c r="AA26" s="111"/>
      <c r="AB26" s="111"/>
    </row>
    <row r="27" spans="1:28" x14ac:dyDescent="0.25">
      <c r="A27" s="111"/>
      <c r="B27" s="111"/>
      <c r="C27" s="111"/>
      <c r="D27" s="111"/>
      <c r="E27" s="111"/>
      <c r="F27" s="111"/>
      <c r="G27" s="111"/>
      <c r="H27" s="119"/>
      <c r="I27" s="111"/>
      <c r="J27" s="119"/>
      <c r="K27" s="111"/>
      <c r="L27" s="111"/>
      <c r="M27" s="119"/>
      <c r="N27" s="111"/>
      <c r="O27" s="111"/>
      <c r="P27" s="111"/>
      <c r="Q27" s="111"/>
      <c r="R27" s="111"/>
      <c r="S27" s="111"/>
      <c r="T27" s="111"/>
      <c r="U27" s="111"/>
      <c r="V27" s="111"/>
      <c r="W27" s="111"/>
      <c r="X27" s="111"/>
      <c r="Y27" s="111"/>
      <c r="Z27" s="111"/>
      <c r="AA27" s="111"/>
      <c r="AB27" s="111"/>
    </row>
    <row r="28" spans="1:28" x14ac:dyDescent="0.25">
      <c r="A28" s="111"/>
      <c r="B28" s="111"/>
      <c r="C28" s="111"/>
      <c r="D28" s="111"/>
      <c r="E28" s="111"/>
      <c r="F28" s="111"/>
      <c r="G28" s="111"/>
      <c r="H28" s="119"/>
      <c r="I28" s="111"/>
      <c r="J28" s="119"/>
      <c r="K28" s="111"/>
      <c r="L28" s="111"/>
      <c r="M28" s="119"/>
      <c r="N28" s="111"/>
      <c r="O28" s="111"/>
      <c r="P28" s="111"/>
      <c r="Q28" s="111"/>
      <c r="R28" s="111"/>
      <c r="S28" s="111"/>
      <c r="T28" s="111"/>
      <c r="U28" s="111"/>
      <c r="V28" s="111"/>
      <c r="W28" s="111"/>
      <c r="X28" s="111"/>
      <c r="Y28" s="111"/>
      <c r="Z28" s="111"/>
      <c r="AA28" s="111"/>
      <c r="AB28" s="111"/>
    </row>
    <row r="29" spans="1:28" x14ac:dyDescent="0.25">
      <c r="A29" s="111"/>
      <c r="B29" s="111"/>
      <c r="C29" s="111"/>
      <c r="D29" s="111"/>
      <c r="E29" s="111"/>
      <c r="F29" s="111"/>
      <c r="G29" s="111"/>
      <c r="H29" s="119"/>
      <c r="I29" s="111"/>
      <c r="J29" s="119"/>
      <c r="K29" s="111"/>
      <c r="L29" s="111"/>
      <c r="M29" s="119"/>
      <c r="N29" s="111"/>
      <c r="O29" s="111"/>
      <c r="P29" s="111"/>
      <c r="Q29" s="111"/>
      <c r="R29" s="111"/>
      <c r="S29" s="111"/>
      <c r="T29" s="111"/>
      <c r="U29" s="111"/>
      <c r="V29" s="111"/>
      <c r="W29" s="111"/>
      <c r="X29" s="111"/>
      <c r="Y29" s="111"/>
      <c r="Z29" s="111"/>
      <c r="AA29" s="111"/>
      <c r="AB29" s="111"/>
    </row>
    <row r="30" spans="1:28" x14ac:dyDescent="0.25">
      <c r="A30" s="111"/>
      <c r="B30" s="111"/>
      <c r="C30" s="111"/>
      <c r="D30" s="111"/>
      <c r="E30" s="111"/>
      <c r="F30" s="111"/>
      <c r="G30" s="111"/>
      <c r="H30" s="119"/>
      <c r="I30" s="111"/>
      <c r="J30" s="119"/>
      <c r="K30" s="111"/>
      <c r="L30" s="111"/>
      <c r="M30" s="119"/>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19"/>
      <c r="I31" s="111"/>
      <c r="J31" s="119"/>
      <c r="K31" s="111"/>
      <c r="L31" s="111"/>
      <c r="M31" s="119"/>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19"/>
      <c r="I32" s="111"/>
      <c r="J32" s="119"/>
      <c r="K32" s="111"/>
      <c r="L32" s="111"/>
      <c r="M32" s="119"/>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9"/>
      <c r="I33" s="111"/>
      <c r="J33" s="119"/>
      <c r="K33" s="111"/>
      <c r="L33" s="111"/>
      <c r="M33" s="119"/>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9"/>
      <c r="I34" s="111"/>
      <c r="J34" s="119"/>
      <c r="K34" s="111"/>
      <c r="L34" s="111"/>
      <c r="M34" s="119"/>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9"/>
      <c r="I35" s="111"/>
      <c r="J35" s="119"/>
      <c r="K35" s="111"/>
      <c r="L35" s="111"/>
      <c r="M35" s="119"/>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19"/>
      <c r="I36" s="111"/>
      <c r="J36" s="119"/>
      <c r="K36" s="111"/>
      <c r="L36" s="111"/>
      <c r="M36" s="119"/>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19"/>
      <c r="I37" s="111"/>
      <c r="J37" s="119"/>
      <c r="K37" s="111"/>
      <c r="L37" s="111"/>
      <c r="M37" s="119"/>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19"/>
      <c r="I38" s="111"/>
      <c r="J38" s="119"/>
      <c r="K38" s="111"/>
      <c r="L38" s="111"/>
      <c r="M38" s="119"/>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19"/>
      <c r="I39" s="111"/>
      <c r="J39" s="119"/>
      <c r="K39" s="111"/>
      <c r="L39" s="111"/>
      <c r="M39" s="119"/>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19"/>
      <c r="I40" s="111"/>
      <c r="J40" s="119"/>
      <c r="K40" s="111"/>
      <c r="L40" s="111"/>
      <c r="M40" s="119"/>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19"/>
      <c r="I41" s="111"/>
      <c r="J41" s="119"/>
      <c r="K41" s="111"/>
      <c r="L41" s="111"/>
      <c r="M41" s="119"/>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19"/>
      <c r="I42" s="111"/>
      <c r="J42" s="119"/>
      <c r="K42" s="111"/>
      <c r="L42" s="111"/>
      <c r="M42" s="119"/>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19"/>
      <c r="I43" s="111"/>
      <c r="J43" s="119"/>
      <c r="K43" s="111"/>
      <c r="L43" s="111"/>
      <c r="M43" s="119"/>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19"/>
      <c r="I44" s="111"/>
      <c r="J44" s="119"/>
      <c r="K44" s="111"/>
      <c r="L44" s="111"/>
      <c r="M44" s="119"/>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19"/>
      <c r="I45" s="111"/>
      <c r="J45" s="119"/>
      <c r="K45" s="111"/>
      <c r="L45" s="111"/>
      <c r="M45" s="119"/>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19"/>
      <c r="I46" s="111"/>
      <c r="J46" s="119"/>
      <c r="K46" s="111"/>
      <c r="L46" s="111"/>
      <c r="M46" s="119"/>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19"/>
      <c r="I47" s="111"/>
      <c r="J47" s="119"/>
      <c r="K47" s="111"/>
      <c r="L47" s="111"/>
      <c r="M47" s="119"/>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19"/>
      <c r="I48" s="111"/>
      <c r="J48" s="119"/>
      <c r="K48" s="111"/>
      <c r="L48" s="111"/>
      <c r="M48" s="119"/>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19"/>
      <c r="I49" s="111"/>
      <c r="J49" s="119"/>
      <c r="K49" s="111"/>
      <c r="L49" s="111"/>
      <c r="M49" s="119"/>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19"/>
      <c r="I50" s="111"/>
      <c r="J50" s="119"/>
      <c r="K50" s="111"/>
      <c r="L50" s="111"/>
      <c r="M50" s="119"/>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19"/>
      <c r="I51" s="111"/>
      <c r="J51" s="119"/>
      <c r="K51" s="111"/>
      <c r="L51" s="111"/>
      <c r="M51" s="119"/>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19"/>
      <c r="I52" s="111"/>
      <c r="J52" s="119"/>
      <c r="K52" s="111"/>
      <c r="L52" s="111"/>
      <c r="M52" s="119"/>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19"/>
      <c r="I53" s="111"/>
      <c r="J53" s="119"/>
      <c r="K53" s="111"/>
      <c r="L53" s="111"/>
      <c r="M53" s="119"/>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19"/>
      <c r="I54" s="111"/>
      <c r="J54" s="119"/>
      <c r="K54" s="111"/>
      <c r="L54" s="111"/>
      <c r="M54" s="119"/>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19"/>
      <c r="I55" s="111"/>
      <c r="J55" s="119"/>
      <c r="K55" s="111"/>
      <c r="L55" s="111"/>
      <c r="M55" s="119"/>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19"/>
      <c r="I56" s="111"/>
      <c r="J56" s="119"/>
      <c r="K56" s="111"/>
      <c r="L56" s="111"/>
      <c r="M56" s="119"/>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19"/>
      <c r="I57" s="111"/>
      <c r="J57" s="119"/>
      <c r="K57" s="111"/>
      <c r="L57" s="111"/>
      <c r="M57" s="119"/>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19"/>
      <c r="I58" s="111"/>
      <c r="J58" s="119"/>
      <c r="K58" s="111"/>
      <c r="L58" s="111"/>
      <c r="M58" s="119"/>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19"/>
      <c r="I59" s="111"/>
      <c r="J59" s="119"/>
      <c r="K59" s="111"/>
      <c r="L59" s="111"/>
      <c r="M59" s="119"/>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19"/>
      <c r="I60" s="111"/>
      <c r="J60" s="119"/>
      <c r="K60" s="111"/>
      <c r="L60" s="111"/>
      <c r="M60" s="119"/>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19"/>
      <c r="I61" s="111"/>
      <c r="J61" s="119"/>
      <c r="K61" s="111"/>
      <c r="L61" s="111"/>
      <c r="M61" s="119"/>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19"/>
      <c r="I62" s="111"/>
      <c r="J62" s="119"/>
      <c r="K62" s="111"/>
      <c r="L62" s="111"/>
      <c r="M62" s="119"/>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19"/>
      <c r="I63" s="111"/>
      <c r="J63" s="119"/>
      <c r="K63" s="111"/>
      <c r="L63" s="111"/>
      <c r="M63" s="119"/>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19"/>
      <c r="I64" s="111"/>
      <c r="J64" s="119"/>
      <c r="K64" s="111"/>
      <c r="L64" s="111"/>
      <c r="M64" s="119"/>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19"/>
      <c r="I65" s="111"/>
      <c r="J65" s="119"/>
      <c r="K65" s="111"/>
      <c r="L65" s="111"/>
      <c r="M65" s="119"/>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19"/>
      <c r="I66" s="111"/>
      <c r="J66" s="119"/>
      <c r="K66" s="111"/>
      <c r="L66" s="111"/>
      <c r="M66" s="119"/>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19"/>
      <c r="I67" s="111"/>
      <c r="J67" s="119"/>
      <c r="K67" s="111"/>
      <c r="L67" s="111"/>
      <c r="M67" s="119"/>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19"/>
      <c r="I68" s="111"/>
      <c r="J68" s="119"/>
      <c r="K68" s="111"/>
      <c r="L68" s="111"/>
      <c r="M68" s="119"/>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19"/>
      <c r="I69" s="111"/>
      <c r="J69" s="119"/>
      <c r="K69" s="111"/>
      <c r="L69" s="111"/>
      <c r="M69" s="119"/>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19"/>
      <c r="I70" s="111"/>
      <c r="J70" s="119"/>
      <c r="K70" s="111"/>
      <c r="L70" s="111"/>
      <c r="M70" s="119"/>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19"/>
      <c r="I71" s="111"/>
      <c r="J71" s="119"/>
      <c r="K71" s="111"/>
      <c r="L71" s="111"/>
      <c r="M71" s="119"/>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19"/>
      <c r="I72" s="111"/>
      <c r="J72" s="119"/>
      <c r="K72" s="111"/>
      <c r="L72" s="111"/>
      <c r="M72" s="119"/>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19"/>
      <c r="I73" s="111"/>
      <c r="J73" s="119"/>
      <c r="K73" s="111"/>
      <c r="L73" s="111"/>
      <c r="M73" s="119"/>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19"/>
      <c r="I74" s="111"/>
      <c r="J74" s="119"/>
      <c r="K74" s="111"/>
      <c r="L74" s="111"/>
      <c r="M74" s="119"/>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19"/>
      <c r="I75" s="111"/>
      <c r="J75" s="119"/>
      <c r="K75" s="111"/>
      <c r="L75" s="111"/>
      <c r="M75" s="119"/>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19"/>
      <c r="I76" s="111"/>
      <c r="J76" s="119"/>
      <c r="K76" s="111"/>
      <c r="L76" s="111"/>
      <c r="M76" s="119"/>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19"/>
      <c r="I77" s="111"/>
      <c r="J77" s="119"/>
      <c r="K77" s="111"/>
      <c r="L77" s="111"/>
      <c r="M77" s="119"/>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19"/>
      <c r="I78" s="111"/>
      <c r="J78" s="119"/>
      <c r="K78" s="111"/>
      <c r="L78" s="111"/>
      <c r="M78" s="119"/>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19"/>
      <c r="I79" s="111"/>
      <c r="J79" s="119"/>
      <c r="K79" s="111"/>
      <c r="L79" s="111"/>
      <c r="M79" s="119"/>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19"/>
      <c r="I80" s="111"/>
      <c r="J80" s="119"/>
      <c r="K80" s="111"/>
      <c r="L80" s="111"/>
      <c r="M80" s="119"/>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19"/>
      <c r="I81" s="111"/>
      <c r="J81" s="119"/>
      <c r="K81" s="111"/>
      <c r="L81" s="111"/>
      <c r="M81" s="119"/>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19"/>
      <c r="I82" s="111"/>
      <c r="J82" s="119"/>
      <c r="K82" s="111"/>
      <c r="L82" s="111"/>
      <c r="M82" s="119"/>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19"/>
      <c r="I83" s="111"/>
      <c r="J83" s="119"/>
      <c r="K83" s="111"/>
      <c r="L83" s="111"/>
      <c r="M83" s="119"/>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19"/>
      <c r="I84" s="111"/>
      <c r="J84" s="119"/>
      <c r="K84" s="111"/>
      <c r="L84" s="111"/>
      <c r="M84" s="119"/>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19"/>
      <c r="I85" s="111"/>
      <c r="J85" s="119"/>
      <c r="K85" s="111"/>
      <c r="L85" s="111"/>
      <c r="M85" s="119"/>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19"/>
      <c r="I86" s="111"/>
      <c r="J86" s="119"/>
      <c r="K86" s="111"/>
      <c r="L86" s="111"/>
      <c r="M86" s="119"/>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19"/>
      <c r="I87" s="111"/>
      <c r="J87" s="119"/>
      <c r="K87" s="111"/>
      <c r="L87" s="111"/>
      <c r="M87" s="119"/>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19"/>
      <c r="I88" s="111"/>
      <c r="J88" s="119"/>
      <c r="K88" s="111"/>
      <c r="L88" s="111"/>
      <c r="M88" s="119"/>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19"/>
      <c r="I89" s="111"/>
      <c r="J89" s="119"/>
      <c r="K89" s="111"/>
      <c r="L89" s="111"/>
      <c r="M89" s="119"/>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19"/>
      <c r="I90" s="111"/>
      <c r="J90" s="119"/>
      <c r="K90" s="111"/>
      <c r="L90" s="111"/>
      <c r="M90" s="119"/>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19"/>
      <c r="I91" s="111"/>
      <c r="J91" s="119"/>
      <c r="K91" s="111"/>
      <c r="L91" s="111"/>
      <c r="M91" s="119"/>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19"/>
      <c r="I92" s="111"/>
      <c r="J92" s="119"/>
      <c r="K92" s="111"/>
      <c r="L92" s="111"/>
      <c r="M92" s="119"/>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19"/>
      <c r="I93" s="111"/>
      <c r="J93" s="119"/>
      <c r="K93" s="111"/>
      <c r="L93" s="111"/>
      <c r="M93" s="119"/>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19"/>
      <c r="I94" s="111"/>
      <c r="J94" s="119"/>
      <c r="K94" s="111"/>
      <c r="L94" s="111"/>
      <c r="M94" s="119"/>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19"/>
      <c r="I95" s="111"/>
      <c r="J95" s="119"/>
      <c r="K95" s="111"/>
      <c r="L95" s="111"/>
      <c r="M95" s="119"/>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19"/>
      <c r="I96" s="111"/>
      <c r="J96" s="119"/>
      <c r="K96" s="111"/>
      <c r="L96" s="111"/>
      <c r="M96" s="119"/>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19"/>
      <c r="I97" s="111"/>
      <c r="J97" s="119"/>
      <c r="K97" s="111"/>
      <c r="L97" s="111"/>
      <c r="M97" s="119"/>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19"/>
      <c r="I98" s="111"/>
      <c r="J98" s="119"/>
      <c r="K98" s="111"/>
      <c r="L98" s="111"/>
      <c r="M98" s="119"/>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19"/>
      <c r="I99" s="111"/>
      <c r="J99" s="119"/>
      <c r="K99" s="111"/>
      <c r="L99" s="111"/>
      <c r="M99" s="119"/>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19"/>
      <c r="I100" s="111"/>
      <c r="J100" s="119"/>
      <c r="K100" s="111"/>
      <c r="L100" s="111"/>
      <c r="M100" s="119"/>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19"/>
      <c r="I101" s="111"/>
      <c r="J101" s="119"/>
      <c r="K101" s="111"/>
      <c r="L101" s="111"/>
      <c r="M101" s="119"/>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19"/>
      <c r="I102" s="111"/>
      <c r="J102" s="119"/>
      <c r="K102" s="111"/>
      <c r="L102" s="111"/>
      <c r="M102" s="119"/>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19"/>
      <c r="I103" s="111"/>
      <c r="J103" s="119"/>
      <c r="K103" s="111"/>
      <c r="L103" s="111"/>
      <c r="M103" s="119"/>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19"/>
      <c r="I104" s="111"/>
      <c r="J104" s="119"/>
      <c r="K104" s="111"/>
      <c r="L104" s="111"/>
      <c r="M104" s="119"/>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19"/>
      <c r="I105" s="111"/>
      <c r="J105" s="119"/>
      <c r="K105" s="111"/>
      <c r="L105" s="111"/>
      <c r="M105" s="119"/>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19"/>
      <c r="I106" s="111"/>
      <c r="J106" s="119"/>
      <c r="K106" s="111"/>
      <c r="L106" s="111"/>
      <c r="M106" s="119"/>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19"/>
      <c r="I107" s="111"/>
      <c r="J107" s="119"/>
      <c r="K107" s="111"/>
      <c r="L107" s="111"/>
      <c r="M107" s="119"/>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19"/>
      <c r="I108" s="111"/>
      <c r="J108" s="119"/>
      <c r="K108" s="111"/>
      <c r="L108" s="111"/>
      <c r="M108" s="119"/>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19"/>
      <c r="I109" s="111"/>
      <c r="J109" s="119"/>
      <c r="K109" s="111"/>
      <c r="L109" s="111"/>
      <c r="M109" s="119"/>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19"/>
      <c r="I110" s="111"/>
      <c r="J110" s="119"/>
      <c r="K110" s="111"/>
      <c r="L110" s="111"/>
      <c r="M110" s="119"/>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19"/>
      <c r="I111" s="111"/>
      <c r="J111" s="119"/>
      <c r="K111" s="111"/>
      <c r="L111" s="111"/>
      <c r="M111" s="119"/>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19"/>
      <c r="I112" s="111"/>
      <c r="J112" s="119"/>
      <c r="K112" s="111"/>
      <c r="L112" s="111"/>
      <c r="M112" s="119"/>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19"/>
      <c r="I113" s="111"/>
      <c r="J113" s="119"/>
      <c r="K113" s="111"/>
      <c r="L113" s="111"/>
      <c r="M113" s="119"/>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19"/>
      <c r="I114" s="111"/>
      <c r="J114" s="119"/>
      <c r="K114" s="111"/>
      <c r="L114" s="111"/>
      <c r="M114" s="119"/>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19"/>
      <c r="I115" s="111"/>
      <c r="J115" s="119"/>
      <c r="K115" s="111"/>
      <c r="L115" s="111"/>
      <c r="M115" s="119"/>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19"/>
      <c r="I116" s="111"/>
      <c r="J116" s="119"/>
      <c r="K116" s="111"/>
      <c r="L116" s="111"/>
      <c r="M116" s="119"/>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19"/>
      <c r="I117" s="111"/>
      <c r="J117" s="119"/>
      <c r="K117" s="111"/>
      <c r="L117" s="111"/>
      <c r="M117" s="119"/>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19"/>
      <c r="I118" s="111"/>
      <c r="J118" s="119"/>
      <c r="K118" s="111"/>
      <c r="L118" s="111"/>
      <c r="M118" s="119"/>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19"/>
      <c r="I119" s="111"/>
      <c r="J119" s="119"/>
      <c r="K119" s="111"/>
      <c r="L119" s="111"/>
      <c r="M119" s="119"/>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19"/>
      <c r="I120" s="111"/>
      <c r="J120" s="119"/>
      <c r="K120" s="111"/>
      <c r="L120" s="111"/>
      <c r="M120" s="119"/>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19"/>
      <c r="I121" s="111"/>
      <c r="J121" s="119"/>
      <c r="K121" s="111"/>
      <c r="L121" s="111"/>
      <c r="M121" s="119"/>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19"/>
      <c r="I122" s="111"/>
      <c r="J122" s="119"/>
      <c r="K122" s="111"/>
      <c r="L122" s="111"/>
      <c r="M122" s="119"/>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19"/>
      <c r="I123" s="111"/>
      <c r="J123" s="119"/>
      <c r="K123" s="111"/>
      <c r="L123" s="111"/>
      <c r="M123" s="119"/>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19"/>
      <c r="I124" s="111"/>
      <c r="J124" s="119"/>
      <c r="K124" s="111"/>
      <c r="L124" s="111"/>
      <c r="M124" s="119"/>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19"/>
      <c r="I125" s="111"/>
      <c r="J125" s="119"/>
      <c r="K125" s="111"/>
      <c r="L125" s="111"/>
      <c r="M125" s="119"/>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19"/>
      <c r="I126" s="111"/>
      <c r="J126" s="119"/>
      <c r="K126" s="111"/>
      <c r="L126" s="111"/>
      <c r="M126" s="119"/>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19"/>
      <c r="I127" s="111"/>
      <c r="J127" s="119"/>
      <c r="K127" s="111"/>
      <c r="L127" s="111"/>
      <c r="M127" s="119"/>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19"/>
      <c r="I128" s="111"/>
      <c r="J128" s="119"/>
      <c r="K128" s="111"/>
      <c r="L128" s="111"/>
      <c r="M128" s="119"/>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19"/>
      <c r="I129" s="111"/>
      <c r="J129" s="119"/>
      <c r="K129" s="111"/>
      <c r="L129" s="111"/>
      <c r="M129" s="119"/>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19"/>
      <c r="I130" s="111"/>
      <c r="J130" s="119"/>
      <c r="K130" s="111"/>
      <c r="L130" s="111"/>
      <c r="M130" s="119"/>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19"/>
      <c r="I131" s="111"/>
      <c r="J131" s="119"/>
      <c r="K131" s="111"/>
      <c r="L131" s="111"/>
      <c r="M131" s="119"/>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19"/>
      <c r="I132" s="111"/>
      <c r="J132" s="119"/>
      <c r="K132" s="111"/>
      <c r="L132" s="111"/>
      <c r="M132" s="119"/>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19"/>
      <c r="I133" s="111"/>
      <c r="J133" s="119"/>
      <c r="K133" s="111"/>
      <c r="L133" s="111"/>
      <c r="M133" s="119"/>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19"/>
      <c r="I134" s="111"/>
      <c r="J134" s="119"/>
      <c r="K134" s="111"/>
      <c r="L134" s="111"/>
      <c r="M134" s="119"/>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19"/>
      <c r="I135" s="111"/>
      <c r="J135" s="119"/>
      <c r="K135" s="111"/>
      <c r="L135" s="111"/>
      <c r="M135" s="119"/>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19"/>
      <c r="I136" s="111"/>
      <c r="J136" s="119"/>
      <c r="K136" s="111"/>
      <c r="L136" s="111"/>
      <c r="M136" s="119"/>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19"/>
      <c r="I137" s="111"/>
      <c r="J137" s="119"/>
      <c r="K137" s="111"/>
      <c r="L137" s="111"/>
      <c r="M137" s="119"/>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19"/>
      <c r="I138" s="111"/>
      <c r="J138" s="119"/>
      <c r="K138" s="111"/>
      <c r="L138" s="111"/>
      <c r="M138" s="119"/>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19"/>
      <c r="I139" s="111"/>
      <c r="J139" s="119"/>
      <c r="K139" s="111"/>
      <c r="L139" s="111"/>
      <c r="M139" s="119"/>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19"/>
      <c r="I140" s="111"/>
      <c r="J140" s="119"/>
      <c r="K140" s="111"/>
      <c r="L140" s="111"/>
      <c r="M140" s="119"/>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19"/>
      <c r="I141" s="111"/>
      <c r="J141" s="119"/>
      <c r="K141" s="111"/>
      <c r="L141" s="111"/>
      <c r="M141" s="119"/>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19"/>
      <c r="I142" s="111"/>
      <c r="J142" s="119"/>
      <c r="K142" s="111"/>
      <c r="L142" s="111"/>
      <c r="M142" s="119"/>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19"/>
      <c r="I143" s="111"/>
      <c r="J143" s="119"/>
      <c r="K143" s="111"/>
      <c r="L143" s="111"/>
      <c r="M143" s="119"/>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19"/>
      <c r="I144" s="111"/>
      <c r="J144" s="119"/>
      <c r="K144" s="111"/>
      <c r="L144" s="111"/>
      <c r="M144" s="119"/>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19"/>
      <c r="I145" s="111"/>
      <c r="J145" s="119"/>
      <c r="K145" s="111"/>
      <c r="L145" s="111"/>
      <c r="M145" s="119"/>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19"/>
      <c r="I146" s="111"/>
      <c r="J146" s="119"/>
      <c r="K146" s="111"/>
      <c r="L146" s="111"/>
      <c r="M146" s="119"/>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19"/>
      <c r="I147" s="111"/>
      <c r="J147" s="119"/>
      <c r="K147" s="111"/>
      <c r="L147" s="111"/>
      <c r="M147" s="119"/>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19"/>
      <c r="I148" s="111"/>
      <c r="J148" s="119"/>
      <c r="K148" s="111"/>
      <c r="L148" s="111"/>
      <c r="M148" s="119"/>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19"/>
      <c r="I149" s="111"/>
      <c r="J149" s="119"/>
      <c r="K149" s="111"/>
      <c r="L149" s="111"/>
      <c r="M149" s="119"/>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19"/>
      <c r="I150" s="111"/>
      <c r="J150" s="119"/>
      <c r="K150" s="111"/>
      <c r="L150" s="111"/>
      <c r="M150" s="119"/>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19"/>
      <c r="I151" s="111"/>
      <c r="J151" s="119"/>
      <c r="K151" s="111"/>
      <c r="L151" s="111"/>
      <c r="M151" s="119"/>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19"/>
      <c r="I152" s="111"/>
      <c r="J152" s="119"/>
      <c r="K152" s="111"/>
      <c r="L152" s="111"/>
      <c r="M152" s="119"/>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19"/>
      <c r="I153" s="111"/>
      <c r="J153" s="119"/>
      <c r="K153" s="111"/>
      <c r="L153" s="111"/>
      <c r="M153" s="119"/>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19"/>
      <c r="I154" s="111"/>
      <c r="J154" s="119"/>
      <c r="K154" s="111"/>
      <c r="L154" s="111"/>
      <c r="M154" s="119"/>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19"/>
      <c r="I155" s="111"/>
      <c r="J155" s="119"/>
      <c r="K155" s="111"/>
      <c r="L155" s="111"/>
      <c r="M155" s="119"/>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19"/>
      <c r="I156" s="111"/>
      <c r="J156" s="119"/>
      <c r="K156" s="111"/>
      <c r="L156" s="111"/>
      <c r="M156" s="119"/>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19"/>
      <c r="I157" s="111"/>
      <c r="J157" s="119"/>
      <c r="K157" s="111"/>
      <c r="L157" s="111"/>
      <c r="M157" s="119"/>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19"/>
      <c r="I158" s="111"/>
      <c r="J158" s="119"/>
      <c r="K158" s="111"/>
      <c r="L158" s="111"/>
      <c r="M158" s="119"/>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19"/>
      <c r="I159" s="111"/>
      <c r="J159" s="119"/>
      <c r="K159" s="111"/>
      <c r="L159" s="111"/>
      <c r="M159" s="119"/>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19"/>
      <c r="I160" s="111"/>
      <c r="J160" s="119"/>
      <c r="K160" s="111"/>
      <c r="L160" s="111"/>
      <c r="M160" s="119"/>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19"/>
      <c r="I161" s="111"/>
      <c r="J161" s="119"/>
      <c r="K161" s="111"/>
      <c r="L161" s="111"/>
      <c r="M161" s="119"/>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19"/>
      <c r="I162" s="111"/>
      <c r="J162" s="119"/>
      <c r="K162" s="111"/>
      <c r="L162" s="111"/>
      <c r="M162" s="119"/>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19"/>
      <c r="I163" s="111"/>
      <c r="J163" s="119"/>
      <c r="K163" s="111"/>
      <c r="L163" s="111"/>
      <c r="M163" s="119"/>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19"/>
      <c r="I164" s="111"/>
      <c r="J164" s="119"/>
      <c r="K164" s="111"/>
      <c r="L164" s="111"/>
      <c r="M164" s="119"/>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19"/>
      <c r="I165" s="111"/>
      <c r="J165" s="119"/>
      <c r="K165" s="111"/>
      <c r="L165" s="111"/>
      <c r="M165" s="119"/>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19"/>
      <c r="I166" s="111"/>
      <c r="J166" s="119"/>
      <c r="K166" s="111"/>
      <c r="L166" s="111"/>
      <c r="M166" s="119"/>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19"/>
      <c r="I167" s="111"/>
      <c r="J167" s="119"/>
      <c r="K167" s="111"/>
      <c r="L167" s="111"/>
      <c r="M167" s="119"/>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19"/>
      <c r="I168" s="111"/>
      <c r="J168" s="119"/>
      <c r="K168" s="111"/>
      <c r="L168" s="111"/>
      <c r="M168" s="119"/>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19"/>
      <c r="I169" s="111"/>
      <c r="J169" s="119"/>
      <c r="K169" s="111"/>
      <c r="L169" s="111"/>
      <c r="M169" s="119"/>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19"/>
      <c r="I170" s="111"/>
      <c r="J170" s="119"/>
      <c r="K170" s="111"/>
      <c r="L170" s="111"/>
      <c r="M170" s="119"/>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19"/>
      <c r="I171" s="111"/>
      <c r="J171" s="119"/>
      <c r="K171" s="111"/>
      <c r="L171" s="111"/>
      <c r="M171" s="119"/>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19"/>
      <c r="I172" s="111"/>
      <c r="J172" s="119"/>
      <c r="K172" s="111"/>
      <c r="L172" s="111"/>
      <c r="M172" s="119"/>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19"/>
      <c r="I173" s="111"/>
      <c r="J173" s="119"/>
      <c r="K173" s="111"/>
      <c r="L173" s="111"/>
      <c r="M173" s="119"/>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19"/>
      <c r="I174" s="111"/>
      <c r="J174" s="119"/>
      <c r="K174" s="111"/>
      <c r="L174" s="111"/>
      <c r="M174" s="119"/>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19"/>
      <c r="I175" s="111"/>
      <c r="J175" s="119"/>
      <c r="K175" s="111"/>
      <c r="L175" s="111"/>
      <c r="M175" s="119"/>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19"/>
      <c r="I176" s="111"/>
      <c r="J176" s="119"/>
      <c r="K176" s="111"/>
      <c r="L176" s="111"/>
      <c r="M176" s="119"/>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19"/>
      <c r="I177" s="111"/>
      <c r="J177" s="119"/>
      <c r="K177" s="111"/>
      <c r="L177" s="111"/>
      <c r="M177" s="119"/>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19"/>
      <c r="I178" s="111"/>
      <c r="J178" s="119"/>
      <c r="K178" s="111"/>
      <c r="L178" s="111"/>
      <c r="M178" s="119"/>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19"/>
      <c r="I179" s="111"/>
      <c r="J179" s="119"/>
      <c r="K179" s="111"/>
      <c r="L179" s="111"/>
      <c r="M179" s="119"/>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19"/>
      <c r="I180" s="111"/>
      <c r="J180" s="119"/>
      <c r="K180" s="111"/>
      <c r="L180" s="111"/>
      <c r="M180" s="119"/>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19"/>
      <c r="I181" s="111"/>
      <c r="J181" s="119"/>
      <c r="K181" s="111"/>
      <c r="L181" s="111"/>
      <c r="M181" s="119"/>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19"/>
      <c r="I182" s="111"/>
      <c r="J182" s="119"/>
      <c r="K182" s="111"/>
      <c r="L182" s="111"/>
      <c r="M182" s="119"/>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19"/>
      <c r="I183" s="111"/>
      <c r="J183" s="119"/>
      <c r="K183" s="111"/>
      <c r="L183" s="111"/>
      <c r="M183" s="119"/>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19"/>
      <c r="I184" s="111"/>
      <c r="J184" s="119"/>
      <c r="K184" s="111"/>
      <c r="L184" s="111"/>
      <c r="M184" s="119"/>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19"/>
      <c r="I185" s="111"/>
      <c r="J185" s="119"/>
      <c r="K185" s="111"/>
      <c r="L185" s="111"/>
      <c r="M185" s="119"/>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19"/>
      <c r="I186" s="111"/>
      <c r="J186" s="119"/>
      <c r="K186" s="111"/>
      <c r="L186" s="111"/>
      <c r="M186" s="119"/>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19"/>
      <c r="I187" s="111"/>
      <c r="J187" s="119"/>
      <c r="K187" s="111"/>
      <c r="L187" s="111"/>
      <c r="M187" s="119"/>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19"/>
      <c r="I188" s="111"/>
      <c r="J188" s="119"/>
      <c r="K188" s="111"/>
      <c r="L188" s="111"/>
      <c r="M188" s="119"/>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19"/>
      <c r="I189" s="111"/>
      <c r="J189" s="119"/>
      <c r="K189" s="111"/>
      <c r="L189" s="111"/>
      <c r="M189" s="119"/>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19"/>
      <c r="I190" s="111"/>
      <c r="J190" s="119"/>
      <c r="K190" s="111"/>
      <c r="L190" s="111"/>
      <c r="M190" s="119"/>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19"/>
      <c r="I191" s="111"/>
      <c r="J191" s="119"/>
      <c r="K191" s="111"/>
      <c r="L191" s="111"/>
      <c r="M191" s="119"/>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19"/>
      <c r="I192" s="111"/>
      <c r="J192" s="119"/>
      <c r="K192" s="111"/>
      <c r="L192" s="111"/>
      <c r="M192" s="119"/>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19"/>
      <c r="I193" s="111"/>
      <c r="J193" s="119"/>
      <c r="K193" s="111"/>
      <c r="L193" s="111"/>
      <c r="M193" s="119"/>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19"/>
      <c r="I194" s="111"/>
      <c r="J194" s="119"/>
      <c r="K194" s="111"/>
      <c r="L194" s="111"/>
      <c r="M194" s="119"/>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19"/>
      <c r="I195" s="111"/>
      <c r="J195" s="119"/>
      <c r="K195" s="111"/>
      <c r="L195" s="111"/>
      <c r="M195" s="119"/>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19"/>
      <c r="I196" s="111"/>
      <c r="J196" s="119"/>
      <c r="K196" s="111"/>
      <c r="L196" s="111"/>
      <c r="M196" s="119"/>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19"/>
      <c r="I197" s="111"/>
      <c r="J197" s="119"/>
      <c r="K197" s="111"/>
      <c r="L197" s="111"/>
      <c r="M197" s="119"/>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19"/>
      <c r="I198" s="111"/>
      <c r="J198" s="119"/>
      <c r="K198" s="111"/>
      <c r="L198" s="111"/>
      <c r="M198" s="119"/>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19"/>
      <c r="I199" s="111"/>
      <c r="J199" s="119"/>
      <c r="K199" s="111"/>
      <c r="L199" s="111"/>
      <c r="M199" s="119"/>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19"/>
      <c r="I200" s="111"/>
      <c r="J200" s="119"/>
      <c r="K200" s="111"/>
      <c r="L200" s="111"/>
      <c r="M200" s="119"/>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19"/>
      <c r="I201" s="111"/>
      <c r="J201" s="119"/>
      <c r="K201" s="111"/>
      <c r="L201" s="111"/>
      <c r="M201" s="119"/>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19"/>
      <c r="I202" s="111"/>
      <c r="J202" s="119"/>
      <c r="K202" s="111"/>
      <c r="L202" s="111"/>
      <c r="M202" s="119"/>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19"/>
      <c r="I203" s="111"/>
      <c r="J203" s="119"/>
      <c r="K203" s="111"/>
      <c r="L203" s="111"/>
      <c r="M203" s="119"/>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19"/>
      <c r="I204" s="111"/>
      <c r="J204" s="119"/>
      <c r="K204" s="111"/>
      <c r="L204" s="111"/>
      <c r="M204" s="119"/>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19"/>
      <c r="I205" s="111"/>
      <c r="J205" s="119"/>
      <c r="K205" s="111"/>
      <c r="L205" s="111"/>
      <c r="M205" s="119"/>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19"/>
      <c r="I206" s="111"/>
      <c r="J206" s="119"/>
      <c r="K206" s="111"/>
      <c r="L206" s="111"/>
      <c r="M206" s="119"/>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19"/>
      <c r="I207" s="111"/>
      <c r="J207" s="119"/>
      <c r="K207" s="111"/>
      <c r="L207" s="111"/>
      <c r="M207" s="119"/>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19"/>
      <c r="I208" s="111"/>
      <c r="J208" s="119"/>
      <c r="K208" s="111"/>
      <c r="L208" s="111"/>
      <c r="M208" s="119"/>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19"/>
      <c r="I209" s="111"/>
      <c r="J209" s="119"/>
      <c r="K209" s="111"/>
      <c r="L209" s="111"/>
      <c r="M209" s="119"/>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19"/>
      <c r="I210" s="111"/>
      <c r="J210" s="119"/>
      <c r="K210" s="111"/>
      <c r="L210" s="111"/>
      <c r="M210" s="119"/>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19"/>
      <c r="I211" s="111"/>
      <c r="J211" s="119"/>
      <c r="K211" s="111"/>
      <c r="L211" s="111"/>
      <c r="M211" s="119"/>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19"/>
      <c r="I212" s="111"/>
      <c r="J212" s="119"/>
      <c r="K212" s="111"/>
      <c r="L212" s="111"/>
      <c r="M212" s="119"/>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19"/>
      <c r="I213" s="111"/>
      <c r="J213" s="119"/>
      <c r="K213" s="111"/>
      <c r="L213" s="111"/>
      <c r="M213" s="119"/>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19"/>
      <c r="I214" s="111"/>
      <c r="J214" s="119"/>
      <c r="K214" s="111"/>
      <c r="L214" s="111"/>
      <c r="M214" s="119"/>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19"/>
      <c r="I215" s="111"/>
      <c r="J215" s="119"/>
      <c r="K215" s="111"/>
      <c r="L215" s="111"/>
      <c r="M215" s="119"/>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19"/>
      <c r="I216" s="111"/>
      <c r="J216" s="119"/>
      <c r="K216" s="111"/>
      <c r="L216" s="111"/>
      <c r="M216" s="119"/>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19"/>
      <c r="I217" s="111"/>
      <c r="J217" s="119"/>
      <c r="K217" s="111"/>
      <c r="L217" s="111"/>
      <c r="M217" s="119"/>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19"/>
      <c r="I218" s="111"/>
      <c r="J218" s="119"/>
      <c r="K218" s="111"/>
      <c r="L218" s="111"/>
      <c r="M218" s="119"/>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19"/>
      <c r="I219" s="111"/>
      <c r="J219" s="119"/>
      <c r="K219" s="111"/>
      <c r="L219" s="111"/>
      <c r="M219" s="119"/>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19"/>
      <c r="I220" s="111"/>
      <c r="J220" s="119"/>
      <c r="K220" s="111"/>
      <c r="L220" s="111"/>
      <c r="M220" s="119"/>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19"/>
      <c r="I221" s="111"/>
      <c r="J221" s="119"/>
      <c r="K221" s="111"/>
      <c r="L221" s="111"/>
      <c r="M221" s="119"/>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19"/>
      <c r="I222" s="111"/>
      <c r="J222" s="119"/>
      <c r="K222" s="111"/>
      <c r="L222" s="111"/>
      <c r="M222" s="119"/>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19"/>
      <c r="I223" s="111"/>
      <c r="J223" s="119"/>
      <c r="K223" s="111"/>
      <c r="L223" s="111"/>
      <c r="M223" s="119"/>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19"/>
      <c r="I224" s="111"/>
      <c r="J224" s="119"/>
      <c r="K224" s="111"/>
      <c r="L224" s="111"/>
      <c r="M224" s="119"/>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19"/>
      <c r="I225" s="111"/>
      <c r="J225" s="119"/>
      <c r="K225" s="111"/>
      <c r="L225" s="111"/>
      <c r="M225" s="119"/>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19"/>
      <c r="I226" s="111"/>
      <c r="J226" s="119"/>
      <c r="K226" s="111"/>
      <c r="L226" s="111"/>
      <c r="M226" s="119"/>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19"/>
      <c r="I227" s="111"/>
      <c r="J227" s="119"/>
      <c r="K227" s="111"/>
      <c r="L227" s="111"/>
      <c r="M227" s="119"/>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19"/>
      <c r="I228" s="111"/>
      <c r="J228" s="119"/>
      <c r="K228" s="111"/>
      <c r="L228" s="111"/>
      <c r="M228" s="119"/>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19"/>
      <c r="I229" s="111"/>
      <c r="J229" s="119"/>
      <c r="K229" s="111"/>
      <c r="L229" s="111"/>
      <c r="M229" s="119"/>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19"/>
      <c r="I230" s="111"/>
      <c r="J230" s="119"/>
      <c r="K230" s="111"/>
      <c r="L230" s="111"/>
      <c r="M230" s="119"/>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19"/>
      <c r="I231" s="111"/>
      <c r="J231" s="119"/>
      <c r="K231" s="111"/>
      <c r="L231" s="111"/>
      <c r="M231" s="119"/>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19"/>
      <c r="I232" s="111"/>
      <c r="J232" s="119"/>
      <c r="K232" s="111"/>
      <c r="L232" s="111"/>
      <c r="M232" s="119"/>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19"/>
      <c r="I233" s="111"/>
      <c r="J233" s="119"/>
      <c r="K233" s="111"/>
      <c r="L233" s="111"/>
      <c r="M233" s="119"/>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19"/>
      <c r="I234" s="111"/>
      <c r="J234" s="119"/>
      <c r="K234" s="111"/>
      <c r="L234" s="111"/>
      <c r="M234" s="119"/>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19"/>
      <c r="I235" s="111"/>
      <c r="J235" s="119"/>
      <c r="K235" s="111"/>
      <c r="L235" s="111"/>
      <c r="M235" s="119"/>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19"/>
      <c r="I236" s="111"/>
      <c r="J236" s="119"/>
      <c r="K236" s="111"/>
      <c r="L236" s="111"/>
      <c r="M236" s="119"/>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19"/>
      <c r="I237" s="111"/>
      <c r="J237" s="119"/>
      <c r="K237" s="111"/>
      <c r="L237" s="111"/>
      <c r="M237" s="119"/>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19"/>
      <c r="I238" s="111"/>
      <c r="J238" s="119"/>
      <c r="K238" s="111"/>
      <c r="L238" s="111"/>
      <c r="M238" s="119"/>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19"/>
      <c r="I239" s="111"/>
      <c r="J239" s="119"/>
      <c r="K239" s="111"/>
      <c r="L239" s="111"/>
      <c r="M239" s="119"/>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19"/>
      <c r="I240" s="111"/>
      <c r="J240" s="119"/>
      <c r="K240" s="111"/>
      <c r="L240" s="111"/>
      <c r="M240" s="119"/>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19"/>
      <c r="I241" s="111"/>
      <c r="J241" s="119"/>
      <c r="K241" s="111"/>
      <c r="L241" s="111"/>
      <c r="M241" s="119"/>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19"/>
      <c r="I242" s="111"/>
      <c r="J242" s="119"/>
      <c r="K242" s="111"/>
      <c r="L242" s="111"/>
      <c r="M242" s="119"/>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19"/>
      <c r="I243" s="111"/>
      <c r="J243" s="119"/>
      <c r="K243" s="111"/>
      <c r="L243" s="111"/>
      <c r="M243" s="119"/>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19"/>
      <c r="I244" s="111"/>
      <c r="J244" s="119"/>
      <c r="K244" s="111"/>
      <c r="L244" s="111"/>
      <c r="M244" s="119"/>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19"/>
      <c r="I245" s="111"/>
      <c r="J245" s="119"/>
      <c r="K245" s="111"/>
      <c r="L245" s="111"/>
      <c r="M245" s="119"/>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19"/>
      <c r="I246" s="111"/>
      <c r="J246" s="119"/>
      <c r="K246" s="111"/>
      <c r="L246" s="111"/>
      <c r="M246" s="119"/>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19"/>
      <c r="I247" s="111"/>
      <c r="J247" s="119"/>
      <c r="K247" s="111"/>
      <c r="L247" s="111"/>
      <c r="M247" s="119"/>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19"/>
      <c r="I248" s="111"/>
      <c r="J248" s="119"/>
      <c r="K248" s="111"/>
      <c r="L248" s="111"/>
      <c r="M248" s="119"/>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19"/>
      <c r="I249" s="111"/>
      <c r="J249" s="119"/>
      <c r="K249" s="111"/>
      <c r="L249" s="111"/>
      <c r="M249" s="119"/>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19"/>
      <c r="I250" s="111"/>
      <c r="J250" s="119"/>
      <c r="K250" s="111"/>
      <c r="L250" s="111"/>
      <c r="M250" s="119"/>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19"/>
      <c r="I251" s="111"/>
      <c r="J251" s="119"/>
      <c r="K251" s="111"/>
      <c r="L251" s="111"/>
      <c r="M251" s="119"/>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19"/>
      <c r="I252" s="111"/>
      <c r="J252" s="119"/>
      <c r="K252" s="111"/>
      <c r="L252" s="111"/>
      <c r="M252" s="119"/>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19"/>
      <c r="I253" s="111"/>
      <c r="J253" s="119"/>
      <c r="K253" s="111"/>
      <c r="L253" s="111"/>
      <c r="M253" s="119"/>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19"/>
      <c r="I254" s="111"/>
      <c r="J254" s="119"/>
      <c r="K254" s="111"/>
      <c r="L254" s="111"/>
      <c r="M254" s="119"/>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19"/>
      <c r="I255" s="111"/>
      <c r="J255" s="119"/>
      <c r="K255" s="111"/>
      <c r="L255" s="111"/>
      <c r="M255" s="119"/>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19"/>
      <c r="I256" s="111"/>
      <c r="J256" s="119"/>
      <c r="K256" s="111"/>
      <c r="L256" s="111"/>
      <c r="M256" s="119"/>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19"/>
      <c r="I257" s="111"/>
      <c r="J257" s="119"/>
      <c r="K257" s="111"/>
      <c r="L257" s="111"/>
      <c r="M257" s="119"/>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19"/>
      <c r="I258" s="111"/>
      <c r="J258" s="119"/>
      <c r="K258" s="111"/>
      <c r="L258" s="111"/>
      <c r="M258" s="119"/>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19"/>
      <c r="I259" s="111"/>
      <c r="J259" s="119"/>
      <c r="K259" s="111"/>
      <c r="L259" s="111"/>
      <c r="M259" s="119"/>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19"/>
      <c r="I260" s="111"/>
      <c r="J260" s="119"/>
      <c r="K260" s="111"/>
      <c r="L260" s="111"/>
      <c r="M260" s="119"/>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19"/>
      <c r="I261" s="111"/>
      <c r="J261" s="119"/>
      <c r="K261" s="111"/>
      <c r="L261" s="111"/>
      <c r="M261" s="119"/>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19"/>
      <c r="I262" s="111"/>
      <c r="J262" s="119"/>
      <c r="K262" s="111"/>
      <c r="L262" s="111"/>
      <c r="M262" s="119"/>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19"/>
      <c r="I263" s="111"/>
      <c r="J263" s="119"/>
      <c r="K263" s="111"/>
      <c r="L263" s="111"/>
      <c r="M263" s="119"/>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19"/>
      <c r="I264" s="111"/>
      <c r="J264" s="119"/>
      <c r="K264" s="111"/>
      <c r="L264" s="111"/>
      <c r="M264" s="119"/>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19"/>
      <c r="I265" s="111"/>
      <c r="J265" s="119"/>
      <c r="K265" s="111"/>
      <c r="L265" s="111"/>
      <c r="M265" s="119"/>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19"/>
      <c r="I266" s="111"/>
      <c r="J266" s="119"/>
      <c r="K266" s="111"/>
      <c r="L266" s="111"/>
      <c r="M266" s="119"/>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19"/>
      <c r="I267" s="111"/>
      <c r="J267" s="119"/>
      <c r="K267" s="111"/>
      <c r="L267" s="111"/>
      <c r="M267" s="119"/>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19"/>
      <c r="I268" s="111"/>
      <c r="J268" s="119"/>
      <c r="K268" s="111"/>
      <c r="L268" s="111"/>
      <c r="M268" s="119"/>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19"/>
      <c r="I269" s="111"/>
      <c r="J269" s="119"/>
      <c r="K269" s="111"/>
      <c r="L269" s="111"/>
      <c r="M269" s="119"/>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19"/>
      <c r="I270" s="111"/>
      <c r="J270" s="119"/>
      <c r="K270" s="111"/>
      <c r="L270" s="111"/>
      <c r="M270" s="119"/>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19"/>
      <c r="I271" s="111"/>
      <c r="J271" s="119"/>
      <c r="K271" s="111"/>
      <c r="L271" s="111"/>
      <c r="M271" s="119"/>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19"/>
      <c r="I272" s="111"/>
      <c r="J272" s="119"/>
      <c r="K272" s="111"/>
      <c r="L272" s="111"/>
      <c r="M272" s="119"/>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19"/>
      <c r="I273" s="111"/>
      <c r="J273" s="119"/>
      <c r="K273" s="111"/>
      <c r="L273" s="111"/>
      <c r="M273" s="119"/>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19"/>
      <c r="I274" s="111"/>
      <c r="J274" s="119"/>
      <c r="K274" s="111"/>
      <c r="L274" s="111"/>
      <c r="M274" s="119"/>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19"/>
      <c r="I275" s="111"/>
      <c r="J275" s="119"/>
      <c r="K275" s="111"/>
      <c r="L275" s="111"/>
      <c r="M275" s="119"/>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19"/>
      <c r="I276" s="111"/>
      <c r="J276" s="119"/>
      <c r="K276" s="111"/>
      <c r="L276" s="111"/>
      <c r="M276" s="119"/>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19"/>
      <c r="I277" s="111"/>
      <c r="J277" s="119"/>
      <c r="K277" s="111"/>
      <c r="L277" s="111"/>
      <c r="M277" s="119"/>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19"/>
      <c r="I278" s="111"/>
      <c r="J278" s="119"/>
      <c r="K278" s="111"/>
      <c r="L278" s="111"/>
      <c r="M278" s="119"/>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19"/>
      <c r="I279" s="111"/>
      <c r="J279" s="119"/>
      <c r="K279" s="111"/>
      <c r="L279" s="111"/>
      <c r="M279" s="119"/>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19"/>
      <c r="I280" s="111"/>
      <c r="J280" s="119"/>
      <c r="K280" s="111"/>
      <c r="L280" s="111"/>
      <c r="M280" s="119"/>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19"/>
      <c r="I281" s="111"/>
      <c r="J281" s="119"/>
      <c r="K281" s="111"/>
      <c r="L281" s="111"/>
      <c r="M281" s="119"/>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19"/>
      <c r="I282" s="111"/>
      <c r="J282" s="119"/>
      <c r="K282" s="111"/>
      <c r="L282" s="111"/>
      <c r="M282" s="119"/>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19"/>
      <c r="I283" s="111"/>
      <c r="J283" s="119"/>
      <c r="K283" s="111"/>
      <c r="L283" s="111"/>
      <c r="M283" s="119"/>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19"/>
      <c r="I284" s="111"/>
      <c r="J284" s="119"/>
      <c r="K284" s="111"/>
      <c r="L284" s="111"/>
      <c r="M284" s="119"/>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19"/>
      <c r="I285" s="111"/>
      <c r="J285" s="119"/>
      <c r="K285" s="111"/>
      <c r="L285" s="111"/>
      <c r="M285" s="119"/>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19"/>
      <c r="I286" s="111"/>
      <c r="J286" s="119"/>
      <c r="K286" s="111"/>
      <c r="L286" s="111"/>
      <c r="M286" s="119"/>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19"/>
      <c r="I287" s="111"/>
      <c r="J287" s="119"/>
      <c r="K287" s="111"/>
      <c r="L287" s="111"/>
      <c r="M287" s="119"/>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19"/>
      <c r="I288" s="111"/>
      <c r="J288" s="119"/>
      <c r="K288" s="111"/>
      <c r="L288" s="111"/>
      <c r="M288" s="119"/>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19"/>
      <c r="I289" s="111"/>
      <c r="J289" s="119"/>
      <c r="K289" s="111"/>
      <c r="L289" s="111"/>
      <c r="M289" s="119"/>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19"/>
      <c r="I290" s="111"/>
      <c r="J290" s="119"/>
      <c r="K290" s="111"/>
      <c r="L290" s="111"/>
      <c r="M290" s="119"/>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19"/>
      <c r="I291" s="111"/>
      <c r="J291" s="119"/>
      <c r="K291" s="111"/>
      <c r="L291" s="111"/>
      <c r="M291" s="119"/>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19"/>
      <c r="I292" s="111"/>
      <c r="J292" s="119"/>
      <c r="K292" s="111"/>
      <c r="L292" s="111"/>
      <c r="M292" s="119"/>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19"/>
      <c r="I293" s="111"/>
      <c r="J293" s="119"/>
      <c r="K293" s="111"/>
      <c r="L293" s="111"/>
      <c r="M293" s="119"/>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19"/>
      <c r="I294" s="111"/>
      <c r="J294" s="119"/>
      <c r="K294" s="111"/>
      <c r="L294" s="111"/>
      <c r="M294" s="119"/>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19"/>
      <c r="I295" s="111"/>
      <c r="J295" s="119"/>
      <c r="K295" s="111"/>
      <c r="L295" s="111"/>
      <c r="M295" s="119"/>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19"/>
      <c r="I296" s="111"/>
      <c r="J296" s="119"/>
      <c r="K296" s="111"/>
      <c r="L296" s="111"/>
      <c r="M296" s="119"/>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19"/>
      <c r="I297" s="111"/>
      <c r="J297" s="119"/>
      <c r="K297" s="111"/>
      <c r="L297" s="111"/>
      <c r="M297" s="119"/>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19"/>
      <c r="I298" s="111"/>
      <c r="J298" s="119"/>
      <c r="K298" s="111"/>
      <c r="L298" s="111"/>
      <c r="M298" s="119"/>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19"/>
      <c r="I299" s="111"/>
      <c r="J299" s="119"/>
      <c r="K299" s="111"/>
      <c r="L299" s="111"/>
      <c r="M299" s="119"/>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19"/>
      <c r="I300" s="111"/>
      <c r="J300" s="119"/>
      <c r="K300" s="111"/>
      <c r="L300" s="111"/>
      <c r="M300" s="119"/>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19"/>
      <c r="I301" s="111"/>
      <c r="J301" s="119"/>
      <c r="K301" s="111"/>
      <c r="L301" s="111"/>
      <c r="M301" s="119"/>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19"/>
      <c r="I302" s="111"/>
      <c r="J302" s="119"/>
      <c r="K302" s="111"/>
      <c r="L302" s="111"/>
      <c r="M302" s="119"/>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19"/>
      <c r="I303" s="111"/>
      <c r="J303" s="119"/>
      <c r="K303" s="111"/>
      <c r="L303" s="111"/>
      <c r="M303" s="119"/>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19"/>
      <c r="I304" s="111"/>
      <c r="J304" s="119"/>
      <c r="K304" s="111"/>
      <c r="L304" s="111"/>
      <c r="M304" s="119"/>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19"/>
      <c r="I305" s="111"/>
      <c r="J305" s="119"/>
      <c r="K305" s="111"/>
      <c r="L305" s="111"/>
      <c r="M305" s="119"/>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19"/>
      <c r="I306" s="111"/>
      <c r="J306" s="119"/>
      <c r="K306" s="111"/>
      <c r="L306" s="111"/>
      <c r="M306" s="119"/>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19"/>
      <c r="I307" s="111"/>
      <c r="J307" s="119"/>
      <c r="K307" s="111"/>
      <c r="L307" s="111"/>
      <c r="M307" s="119"/>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19"/>
      <c r="I308" s="111"/>
      <c r="J308" s="119"/>
      <c r="K308" s="111"/>
      <c r="L308" s="111"/>
      <c r="M308" s="119"/>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19"/>
      <c r="I309" s="111"/>
      <c r="J309" s="119"/>
      <c r="K309" s="111"/>
      <c r="L309" s="111"/>
      <c r="M309" s="119"/>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19"/>
      <c r="I310" s="111"/>
      <c r="J310" s="119"/>
      <c r="K310" s="111"/>
      <c r="L310" s="111"/>
      <c r="M310" s="119"/>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19"/>
      <c r="I311" s="111"/>
      <c r="J311" s="119"/>
      <c r="K311" s="111"/>
      <c r="L311" s="111"/>
      <c r="M311" s="119"/>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19"/>
      <c r="I312" s="111"/>
      <c r="J312" s="119"/>
      <c r="K312" s="111"/>
      <c r="L312" s="111"/>
      <c r="M312" s="119"/>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19"/>
      <c r="I313" s="111"/>
      <c r="J313" s="119"/>
      <c r="K313" s="111"/>
      <c r="L313" s="111"/>
      <c r="M313" s="119"/>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19"/>
      <c r="I314" s="111"/>
      <c r="J314" s="119"/>
      <c r="K314" s="111"/>
      <c r="L314" s="111"/>
      <c r="M314" s="119"/>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19"/>
      <c r="I315" s="111"/>
      <c r="J315" s="119"/>
      <c r="K315" s="111"/>
      <c r="L315" s="111"/>
      <c r="M315" s="119"/>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19"/>
      <c r="I316" s="111"/>
      <c r="J316" s="119"/>
      <c r="K316" s="111"/>
      <c r="L316" s="111"/>
      <c r="M316" s="119"/>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19"/>
      <c r="I317" s="111"/>
      <c r="J317" s="119"/>
      <c r="K317" s="111"/>
      <c r="L317" s="111"/>
      <c r="M317" s="119"/>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19"/>
      <c r="I318" s="111"/>
      <c r="J318" s="119"/>
      <c r="K318" s="111"/>
      <c r="L318" s="111"/>
      <c r="M318" s="119"/>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19"/>
      <c r="I319" s="111"/>
      <c r="J319" s="119"/>
      <c r="K319" s="111"/>
      <c r="L319" s="111"/>
      <c r="M319" s="119"/>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19"/>
      <c r="I320" s="111"/>
      <c r="J320" s="119"/>
      <c r="K320" s="111"/>
      <c r="L320" s="111"/>
      <c r="M320" s="119"/>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19"/>
      <c r="I321" s="111"/>
      <c r="J321" s="119"/>
      <c r="K321" s="111"/>
      <c r="L321" s="111"/>
      <c r="M321" s="119"/>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19"/>
      <c r="I322" s="111"/>
      <c r="J322" s="119"/>
      <c r="K322" s="111"/>
      <c r="L322" s="111"/>
      <c r="M322" s="119"/>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19"/>
      <c r="I323" s="111"/>
      <c r="J323" s="119"/>
      <c r="K323" s="111"/>
      <c r="L323" s="111"/>
      <c r="M323" s="119"/>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19"/>
      <c r="I324" s="111"/>
      <c r="J324" s="119"/>
      <c r="K324" s="111"/>
      <c r="L324" s="111"/>
      <c r="M324" s="119"/>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19"/>
      <c r="I325" s="111"/>
      <c r="J325" s="119"/>
      <c r="K325" s="111"/>
      <c r="L325" s="111"/>
      <c r="M325" s="119"/>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19"/>
      <c r="I326" s="111"/>
      <c r="J326" s="119"/>
      <c r="K326" s="111"/>
      <c r="L326" s="111"/>
      <c r="M326" s="119"/>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19"/>
      <c r="I327" s="111"/>
      <c r="J327" s="119"/>
      <c r="K327" s="111"/>
      <c r="L327" s="111"/>
      <c r="M327" s="119"/>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19"/>
      <c r="I328" s="111"/>
      <c r="J328" s="119"/>
      <c r="K328" s="111"/>
      <c r="L328" s="111"/>
      <c r="M328" s="119"/>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19"/>
      <c r="I329" s="111"/>
      <c r="J329" s="119"/>
      <c r="K329" s="111"/>
      <c r="L329" s="111"/>
      <c r="M329" s="119"/>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19"/>
      <c r="I330" s="111"/>
      <c r="J330" s="119"/>
      <c r="K330" s="111"/>
      <c r="L330" s="111"/>
      <c r="M330" s="119"/>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19"/>
      <c r="I331" s="111"/>
      <c r="J331" s="119"/>
      <c r="K331" s="111"/>
      <c r="L331" s="111"/>
      <c r="M331" s="119"/>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19"/>
      <c r="I332" s="111"/>
      <c r="J332" s="119"/>
      <c r="K332" s="111"/>
      <c r="L332" s="111"/>
      <c r="M332" s="119"/>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19"/>
      <c r="I333" s="111"/>
      <c r="J333" s="119"/>
      <c r="K333" s="111"/>
      <c r="L333" s="111"/>
      <c r="M333" s="119"/>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19"/>
      <c r="I334" s="111"/>
      <c r="J334" s="119"/>
      <c r="K334" s="111"/>
      <c r="L334" s="111"/>
      <c r="M334" s="119"/>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19"/>
      <c r="I335" s="111"/>
      <c r="J335" s="119"/>
      <c r="K335" s="111"/>
      <c r="L335" s="111"/>
      <c r="M335" s="119"/>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19"/>
      <c r="I336" s="111"/>
      <c r="J336" s="119"/>
      <c r="K336" s="111"/>
      <c r="L336" s="111"/>
      <c r="M336" s="119"/>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19"/>
      <c r="I337" s="111"/>
      <c r="J337" s="119"/>
      <c r="K337" s="111"/>
      <c r="L337" s="111"/>
      <c r="M337" s="119"/>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19"/>
      <c r="I338" s="111"/>
      <c r="J338" s="119"/>
      <c r="K338" s="111"/>
      <c r="L338" s="111"/>
      <c r="M338" s="119"/>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19"/>
      <c r="I339" s="111"/>
      <c r="J339" s="119"/>
      <c r="K339" s="111"/>
      <c r="L339" s="111"/>
      <c r="M339" s="119"/>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19"/>
      <c r="I340" s="111"/>
      <c r="J340" s="119"/>
      <c r="K340" s="111"/>
      <c r="L340" s="111"/>
      <c r="M340" s="119"/>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19"/>
      <c r="I341" s="111"/>
      <c r="J341" s="119"/>
      <c r="K341" s="111"/>
      <c r="L341" s="111"/>
      <c r="M341" s="119"/>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19"/>
      <c r="I342" s="111"/>
      <c r="J342" s="119"/>
      <c r="K342" s="111"/>
      <c r="L342" s="111"/>
      <c r="M342" s="119"/>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19"/>
      <c r="I343" s="111"/>
      <c r="J343" s="119"/>
      <c r="K343" s="111"/>
      <c r="L343" s="111"/>
      <c r="M343" s="119"/>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19"/>
      <c r="I344" s="111"/>
      <c r="J344" s="119"/>
      <c r="K344" s="111"/>
      <c r="L344" s="111"/>
      <c r="M344" s="119"/>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19"/>
      <c r="I345" s="111"/>
      <c r="J345" s="119"/>
      <c r="K345" s="111"/>
      <c r="L345" s="111"/>
      <c r="M345" s="119"/>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19"/>
      <c r="I346" s="111"/>
      <c r="J346" s="119"/>
      <c r="K346" s="111"/>
      <c r="L346" s="111"/>
      <c r="M346" s="119"/>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19"/>
      <c r="I347" s="111"/>
      <c r="J347" s="119"/>
      <c r="K347" s="111"/>
      <c r="L347" s="111"/>
      <c r="M347" s="119"/>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19"/>
      <c r="I348" s="111"/>
      <c r="J348" s="119"/>
      <c r="K348" s="111"/>
      <c r="L348" s="111"/>
      <c r="M348" s="119"/>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19"/>
      <c r="I349" s="111"/>
      <c r="J349" s="119"/>
      <c r="K349" s="111"/>
      <c r="L349" s="111"/>
      <c r="M349" s="119"/>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19"/>
      <c r="I350" s="111"/>
      <c r="J350" s="119"/>
      <c r="K350" s="111"/>
      <c r="L350" s="111"/>
      <c r="M350" s="119"/>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19"/>
      <c r="I351" s="111"/>
      <c r="J351" s="119"/>
      <c r="K351" s="111"/>
      <c r="L351" s="111"/>
      <c r="M351" s="119"/>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19"/>
      <c r="I352" s="111"/>
      <c r="J352" s="119"/>
      <c r="K352" s="111"/>
      <c r="L352" s="111"/>
      <c r="M352" s="119"/>
      <c r="N352" s="111"/>
      <c r="O352" s="111"/>
      <c r="P352" s="111"/>
      <c r="Q352" s="111"/>
      <c r="R352" s="111"/>
      <c r="S352" s="111"/>
      <c r="T352" s="111"/>
      <c r="U352" s="111"/>
      <c r="V352" s="111"/>
      <c r="W352" s="111"/>
      <c r="X352" s="111"/>
      <c r="Y352" s="111"/>
      <c r="Z352" s="111"/>
      <c r="AA352" s="111"/>
      <c r="AB352" s="11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5" t="s">
        <v>66</v>
      </c>
    </row>
    <row r="3" spans="1:20" s="82" customFormat="1" ht="18.75" customHeight="1" x14ac:dyDescent="0.3">
      <c r="A3" s="94"/>
      <c r="T3" s="96" t="s">
        <v>9</v>
      </c>
    </row>
    <row r="4" spans="1:20" s="82" customFormat="1" ht="18.75" customHeight="1" x14ac:dyDescent="0.3">
      <c r="A4" s="94"/>
      <c r="T4" s="96" t="str">
        <f>'1. паспорт местоположение'!C3</f>
        <v>от «05» мая 2016 г. №380</v>
      </c>
    </row>
    <row r="5" spans="1:20" s="82" customFormat="1" ht="18.75" customHeight="1" x14ac:dyDescent="0.3">
      <c r="A5" s="94"/>
      <c r="T5" s="96"/>
    </row>
    <row r="6" spans="1:20" s="82" customFormat="1" x14ac:dyDescent="0.2">
      <c r="A6" s="378" t="str">
        <f>'1. паспорт местоположение'!A5:C5</f>
        <v>Год раскрытия информации: 2025 год</v>
      </c>
      <c r="B6" s="378"/>
      <c r="C6" s="378"/>
      <c r="D6" s="378"/>
      <c r="E6" s="378"/>
      <c r="F6" s="378"/>
      <c r="G6" s="378"/>
      <c r="H6" s="378"/>
      <c r="I6" s="378"/>
      <c r="J6" s="378"/>
      <c r="K6" s="378"/>
      <c r="L6" s="378"/>
      <c r="M6" s="378"/>
      <c r="N6" s="378"/>
      <c r="O6" s="378"/>
      <c r="P6" s="378"/>
      <c r="Q6" s="378"/>
      <c r="R6" s="378"/>
      <c r="S6" s="378"/>
      <c r="T6" s="378"/>
    </row>
    <row r="7" spans="1:20" s="82" customFormat="1" x14ac:dyDescent="0.2">
      <c r="A7" s="97"/>
    </row>
    <row r="8" spans="1:20" s="82" customFormat="1" ht="18.75" x14ac:dyDescent="0.2">
      <c r="A8" s="379" t="s">
        <v>8</v>
      </c>
      <c r="B8" s="379"/>
      <c r="C8" s="379"/>
      <c r="D8" s="379"/>
      <c r="E8" s="379"/>
      <c r="F8" s="379"/>
      <c r="G8" s="379"/>
      <c r="H8" s="379"/>
      <c r="I8" s="379"/>
      <c r="J8" s="379"/>
      <c r="K8" s="379"/>
      <c r="L8" s="379"/>
      <c r="M8" s="379"/>
      <c r="N8" s="379"/>
      <c r="O8" s="379"/>
      <c r="P8" s="379"/>
      <c r="Q8" s="379"/>
      <c r="R8" s="379"/>
      <c r="S8" s="379"/>
      <c r="T8" s="379"/>
    </row>
    <row r="9" spans="1:20" s="82"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82" customFormat="1" ht="18.75" customHeight="1" x14ac:dyDescent="0.2">
      <c r="A10" s="398" t="str">
        <f>'1. паспорт местоположение'!A9:C9</f>
        <v>АО "Россети Тюмень"</v>
      </c>
      <c r="B10" s="398"/>
      <c r="C10" s="398"/>
      <c r="D10" s="398"/>
      <c r="E10" s="398"/>
      <c r="F10" s="398"/>
      <c r="G10" s="398"/>
      <c r="H10" s="398"/>
      <c r="I10" s="398"/>
      <c r="J10" s="398"/>
      <c r="K10" s="398"/>
      <c r="L10" s="398"/>
      <c r="M10" s="398"/>
      <c r="N10" s="398"/>
      <c r="O10" s="398"/>
      <c r="P10" s="398"/>
      <c r="Q10" s="398"/>
      <c r="R10" s="398"/>
      <c r="S10" s="398"/>
      <c r="T10" s="398"/>
    </row>
    <row r="11" spans="1:20" s="82" customFormat="1" ht="18.75" customHeight="1" x14ac:dyDescent="0.2">
      <c r="A11" s="381" t="s">
        <v>7</v>
      </c>
      <c r="B11" s="381"/>
      <c r="C11" s="381"/>
      <c r="D11" s="381"/>
      <c r="E11" s="381"/>
      <c r="F11" s="381"/>
      <c r="G11" s="381"/>
      <c r="H11" s="381"/>
      <c r="I11" s="381"/>
      <c r="J11" s="381"/>
      <c r="K11" s="381"/>
      <c r="L11" s="381"/>
      <c r="M11" s="381"/>
      <c r="N11" s="381"/>
      <c r="O11" s="381"/>
      <c r="P11" s="381"/>
      <c r="Q11" s="381"/>
      <c r="R11" s="381"/>
      <c r="S11" s="381"/>
      <c r="T11" s="381"/>
    </row>
    <row r="12" spans="1:20" s="82"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82" customFormat="1" ht="18.75" customHeight="1" x14ac:dyDescent="0.2">
      <c r="A13" s="398" t="str">
        <f>'1. паспорт местоположение'!A12:C12</f>
        <v>O_TP3300.VL.0118</v>
      </c>
      <c r="B13" s="398"/>
      <c r="C13" s="398"/>
      <c r="D13" s="398"/>
      <c r="E13" s="398"/>
      <c r="F13" s="398"/>
      <c r="G13" s="398"/>
      <c r="H13" s="398"/>
      <c r="I13" s="398"/>
      <c r="J13" s="398"/>
      <c r="K13" s="398"/>
      <c r="L13" s="398"/>
      <c r="M13" s="398"/>
      <c r="N13" s="398"/>
      <c r="O13" s="398"/>
      <c r="P13" s="398"/>
      <c r="Q13" s="398"/>
      <c r="R13" s="398"/>
      <c r="S13" s="398"/>
      <c r="T13" s="398"/>
    </row>
    <row r="14" spans="1:20" s="82" customFormat="1" ht="18.75" customHeight="1" x14ac:dyDescent="0.2">
      <c r="A14" s="381" t="s">
        <v>6</v>
      </c>
      <c r="B14" s="381"/>
      <c r="C14" s="381"/>
      <c r="D14" s="381"/>
      <c r="E14" s="381"/>
      <c r="F14" s="381"/>
      <c r="G14" s="381"/>
      <c r="H14" s="381"/>
      <c r="I14" s="381"/>
      <c r="J14" s="381"/>
      <c r="K14" s="381"/>
      <c r="L14" s="381"/>
      <c r="M14" s="381"/>
      <c r="N14" s="381"/>
      <c r="O14" s="381"/>
      <c r="P14" s="381"/>
      <c r="Q14" s="381"/>
      <c r="R14" s="381"/>
      <c r="S14" s="381"/>
      <c r="T14" s="381"/>
    </row>
    <row r="15" spans="1:20" s="101"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102" customFormat="1" ht="43.5" customHeight="1" x14ac:dyDescent="0.2">
      <c r="A16" s="399"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6" s="399"/>
      <c r="C16" s="399"/>
      <c r="D16" s="399"/>
      <c r="E16" s="399"/>
      <c r="F16" s="399"/>
      <c r="G16" s="399"/>
      <c r="H16" s="399"/>
      <c r="I16" s="399"/>
      <c r="J16" s="399"/>
      <c r="K16" s="399"/>
      <c r="L16" s="399"/>
      <c r="M16" s="399"/>
      <c r="N16" s="399"/>
      <c r="O16" s="399"/>
      <c r="P16" s="399"/>
      <c r="Q16" s="399"/>
      <c r="R16" s="399"/>
      <c r="S16" s="399"/>
      <c r="T16" s="399"/>
    </row>
    <row r="17" spans="1:113" s="102" customFormat="1" ht="15" customHeight="1" x14ac:dyDescent="0.2">
      <c r="A17" s="381" t="s">
        <v>5</v>
      </c>
      <c r="B17" s="381"/>
      <c r="C17" s="381"/>
      <c r="D17" s="381"/>
      <c r="E17" s="381"/>
      <c r="F17" s="381"/>
      <c r="G17" s="381"/>
      <c r="H17" s="381"/>
      <c r="I17" s="381"/>
      <c r="J17" s="381"/>
      <c r="K17" s="381"/>
      <c r="L17" s="381"/>
      <c r="M17" s="381"/>
      <c r="N17" s="381"/>
      <c r="O17" s="381"/>
      <c r="P17" s="381"/>
      <c r="Q17" s="381"/>
      <c r="R17" s="381"/>
      <c r="S17" s="381"/>
      <c r="T17" s="381"/>
    </row>
    <row r="18" spans="1:113" s="102"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373"/>
    </row>
    <row r="19" spans="1:113" s="102" customFormat="1" ht="15" customHeight="1" x14ac:dyDescent="0.2">
      <c r="A19" s="400" t="s">
        <v>395</v>
      </c>
      <c r="B19" s="400"/>
      <c r="C19" s="400"/>
      <c r="D19" s="400"/>
      <c r="E19" s="400"/>
      <c r="F19" s="400"/>
      <c r="G19" s="400"/>
      <c r="H19" s="400"/>
      <c r="I19" s="400"/>
      <c r="J19" s="400"/>
      <c r="K19" s="400"/>
      <c r="L19" s="400"/>
      <c r="M19" s="400"/>
      <c r="N19" s="400"/>
      <c r="O19" s="400"/>
      <c r="P19" s="400"/>
      <c r="Q19" s="400"/>
      <c r="R19" s="400"/>
      <c r="S19" s="400"/>
      <c r="T19" s="400"/>
    </row>
    <row r="20" spans="1:113" s="121" customFormat="1" ht="21" customHeight="1" x14ac:dyDescent="0.25">
      <c r="A20" s="401"/>
      <c r="B20" s="401"/>
      <c r="C20" s="401"/>
      <c r="D20" s="401"/>
      <c r="E20" s="401"/>
      <c r="F20" s="401"/>
      <c r="G20" s="401"/>
      <c r="H20" s="401"/>
      <c r="I20" s="401"/>
      <c r="J20" s="401"/>
      <c r="K20" s="401"/>
      <c r="L20" s="401"/>
      <c r="M20" s="401"/>
      <c r="N20" s="401"/>
      <c r="O20" s="401"/>
      <c r="P20" s="401"/>
      <c r="Q20" s="401"/>
      <c r="R20" s="401"/>
      <c r="S20" s="401"/>
      <c r="T20" s="401"/>
    </row>
    <row r="21" spans="1:113" ht="46.5" customHeight="1" x14ac:dyDescent="0.25">
      <c r="A21" s="392" t="s">
        <v>4</v>
      </c>
      <c r="B21" s="385" t="s">
        <v>218</v>
      </c>
      <c r="C21" s="386"/>
      <c r="D21" s="389" t="s">
        <v>119</v>
      </c>
      <c r="E21" s="385" t="s">
        <v>422</v>
      </c>
      <c r="F21" s="386"/>
      <c r="G21" s="385" t="s">
        <v>237</v>
      </c>
      <c r="H21" s="386"/>
      <c r="I21" s="385" t="s">
        <v>118</v>
      </c>
      <c r="J21" s="386"/>
      <c r="K21" s="389" t="s">
        <v>117</v>
      </c>
      <c r="L21" s="385" t="s">
        <v>116</v>
      </c>
      <c r="M21" s="386"/>
      <c r="N21" s="385" t="s">
        <v>419</v>
      </c>
      <c r="O21" s="386"/>
      <c r="P21" s="389" t="s">
        <v>115</v>
      </c>
      <c r="Q21" s="395" t="s">
        <v>114</v>
      </c>
      <c r="R21" s="396"/>
      <c r="S21" s="395" t="s">
        <v>113</v>
      </c>
      <c r="T21" s="397"/>
    </row>
    <row r="22" spans="1:113" ht="204.75" customHeight="1" x14ac:dyDescent="0.25">
      <c r="A22" s="393"/>
      <c r="B22" s="387"/>
      <c r="C22" s="388"/>
      <c r="D22" s="391"/>
      <c r="E22" s="387"/>
      <c r="F22" s="388"/>
      <c r="G22" s="387"/>
      <c r="H22" s="388"/>
      <c r="I22" s="387"/>
      <c r="J22" s="388"/>
      <c r="K22" s="390"/>
      <c r="L22" s="387"/>
      <c r="M22" s="388"/>
      <c r="N22" s="387"/>
      <c r="O22" s="388"/>
      <c r="P22" s="390"/>
      <c r="Q22" s="84" t="s">
        <v>112</v>
      </c>
      <c r="R22" s="84" t="s">
        <v>394</v>
      </c>
      <c r="S22" s="84" t="s">
        <v>111</v>
      </c>
      <c r="T22" s="84" t="s">
        <v>110</v>
      </c>
    </row>
    <row r="23" spans="1:113" ht="51.75" customHeight="1" x14ac:dyDescent="0.25">
      <c r="A23" s="394"/>
      <c r="B23" s="84" t="s">
        <v>108</v>
      </c>
      <c r="C23" s="84" t="s">
        <v>109</v>
      </c>
      <c r="D23" s="390"/>
      <c r="E23" s="84" t="s">
        <v>108</v>
      </c>
      <c r="F23" s="84" t="s">
        <v>109</v>
      </c>
      <c r="G23" s="84" t="s">
        <v>108</v>
      </c>
      <c r="H23" s="84" t="s">
        <v>109</v>
      </c>
      <c r="I23" s="84" t="s">
        <v>108</v>
      </c>
      <c r="J23" s="84" t="s">
        <v>109</v>
      </c>
      <c r="K23" s="84" t="s">
        <v>108</v>
      </c>
      <c r="L23" s="84" t="s">
        <v>108</v>
      </c>
      <c r="M23" s="84" t="s">
        <v>109</v>
      </c>
      <c r="N23" s="84" t="s">
        <v>108</v>
      </c>
      <c r="O23" s="84" t="s">
        <v>109</v>
      </c>
      <c r="P23" s="122" t="s">
        <v>108</v>
      </c>
      <c r="Q23" s="84" t="s">
        <v>108</v>
      </c>
      <c r="R23" s="84" t="s">
        <v>108</v>
      </c>
      <c r="S23" s="84" t="s">
        <v>108</v>
      </c>
      <c r="T23" s="84" t="s">
        <v>108</v>
      </c>
    </row>
    <row r="24" spans="1:113"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113" s="121" customFormat="1" x14ac:dyDescent="0.25">
      <c r="A25" s="123">
        <v>1</v>
      </c>
      <c r="B25" s="123"/>
      <c r="C25" s="123"/>
      <c r="D25" s="124"/>
      <c r="E25" s="123"/>
      <c r="F25" s="123"/>
      <c r="G25" s="123"/>
      <c r="H25" s="123"/>
      <c r="I25" s="123"/>
      <c r="J25" s="86"/>
      <c r="K25" s="86"/>
      <c r="L25" s="86"/>
      <c r="M25" s="123"/>
      <c r="N25" s="123"/>
      <c r="O25" s="123"/>
      <c r="P25" s="86"/>
      <c r="Q25" s="86"/>
      <c r="R25" s="123"/>
      <c r="S25" s="86"/>
      <c r="T25" s="123"/>
    </row>
    <row r="26" spans="1:113" s="87" customFormat="1" ht="12.75" x14ac:dyDescent="0.2">
      <c r="B26" s="125"/>
      <c r="C26" s="125"/>
      <c r="K26" s="125"/>
    </row>
    <row r="27" spans="1:113" s="87" customFormat="1" x14ac:dyDescent="0.25">
      <c r="B27" s="88" t="s">
        <v>107</v>
      </c>
      <c r="C27" s="88"/>
      <c r="D27" s="88"/>
      <c r="E27" s="88"/>
      <c r="F27" s="88"/>
      <c r="G27" s="88"/>
      <c r="H27" s="88"/>
      <c r="I27" s="88"/>
      <c r="J27" s="88"/>
      <c r="K27" s="88"/>
      <c r="L27" s="88"/>
      <c r="M27" s="88"/>
      <c r="N27" s="88"/>
      <c r="O27" s="88"/>
      <c r="P27" s="88"/>
      <c r="Q27" s="88"/>
      <c r="R27" s="88"/>
    </row>
    <row r="28" spans="1:113" x14ac:dyDescent="0.25">
      <c r="B28" s="384" t="s">
        <v>428</v>
      </c>
      <c r="C28" s="384"/>
      <c r="D28" s="384"/>
      <c r="E28" s="384"/>
      <c r="F28" s="384"/>
      <c r="G28" s="384"/>
      <c r="H28" s="384"/>
      <c r="I28" s="384"/>
      <c r="J28" s="384"/>
      <c r="K28" s="384"/>
      <c r="L28" s="384"/>
      <c r="M28" s="384"/>
      <c r="N28" s="384"/>
      <c r="O28" s="384"/>
      <c r="P28" s="384"/>
      <c r="Q28" s="384"/>
      <c r="R28" s="384"/>
    </row>
    <row r="29" spans="1:113" x14ac:dyDescent="0.25">
      <c r="B29" s="88"/>
      <c r="C29" s="88"/>
      <c r="D29" s="88"/>
      <c r="E29" s="88"/>
      <c r="F29" s="88"/>
      <c r="G29" s="88"/>
      <c r="H29" s="88"/>
      <c r="I29" s="88"/>
      <c r="J29" s="88"/>
      <c r="K29" s="88"/>
      <c r="L29" s="88"/>
      <c r="M29" s="88"/>
      <c r="N29" s="88"/>
      <c r="O29" s="88"/>
      <c r="P29" s="88"/>
      <c r="Q29" s="88"/>
      <c r="R29" s="88"/>
      <c r="S29" s="88"/>
      <c r="T29" s="88"/>
      <c r="U29" s="88"/>
      <c r="V29" s="88"/>
      <c r="AN29" s="88"/>
      <c r="AO29" s="88"/>
      <c r="AP29" s="88"/>
      <c r="AQ29" s="88"/>
      <c r="AR29" s="88"/>
      <c r="AS29" s="88"/>
      <c r="AT29" s="88"/>
      <c r="AU29" s="88"/>
      <c r="AV29" s="88"/>
      <c r="AW29" s="88"/>
      <c r="AX29" s="88"/>
      <c r="AY29" s="88"/>
      <c r="AZ29" s="88"/>
      <c r="BA29" s="88"/>
      <c r="BB29" s="88"/>
      <c r="BC29" s="88"/>
      <c r="BD29" s="88"/>
      <c r="BE29" s="88"/>
      <c r="BF29" s="88"/>
      <c r="BG29" s="88"/>
      <c r="BH29" s="88"/>
      <c r="BI29" s="88"/>
      <c r="BJ29" s="88"/>
      <c r="BK29" s="88"/>
      <c r="BL29" s="88"/>
      <c r="BM29" s="88"/>
      <c r="BN29" s="88"/>
      <c r="BO29" s="88"/>
      <c r="BP29" s="88"/>
      <c r="BQ29" s="88"/>
      <c r="BR29" s="88"/>
      <c r="BS29" s="88"/>
      <c r="BT29" s="88"/>
      <c r="BU29" s="88"/>
      <c r="BV29" s="88"/>
      <c r="BW29" s="88"/>
      <c r="BX29" s="88"/>
      <c r="BY29" s="88"/>
      <c r="BZ29" s="88"/>
      <c r="CA29" s="88"/>
      <c r="CB29" s="88"/>
      <c r="CC29" s="88"/>
      <c r="CD29" s="88"/>
      <c r="CE29" s="88"/>
      <c r="CF29" s="88"/>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row>
    <row r="30" spans="1:113" x14ac:dyDescent="0.25">
      <c r="B30" s="89" t="s">
        <v>393</v>
      </c>
      <c r="C30" s="89"/>
      <c r="D30" s="89"/>
      <c r="E30" s="89"/>
      <c r="F30" s="90"/>
      <c r="G30" s="90"/>
      <c r="H30" s="89"/>
      <c r="I30" s="89"/>
      <c r="J30" s="89"/>
      <c r="K30" s="89"/>
      <c r="L30" s="89"/>
      <c r="M30" s="89"/>
      <c r="N30" s="89"/>
      <c r="O30" s="89"/>
      <c r="P30" s="89"/>
      <c r="Q30" s="89"/>
      <c r="R30" s="89"/>
      <c r="S30" s="126"/>
      <c r="T30" s="126"/>
      <c r="U30" s="126"/>
      <c r="V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c r="DE30" s="126"/>
      <c r="DF30" s="126"/>
      <c r="DG30" s="126"/>
      <c r="DH30" s="126"/>
      <c r="DI30" s="126"/>
    </row>
    <row r="31" spans="1:113" x14ac:dyDescent="0.25">
      <c r="B31" s="89" t="s">
        <v>106</v>
      </c>
      <c r="C31" s="89"/>
      <c r="D31" s="89"/>
      <c r="E31" s="89"/>
      <c r="F31" s="90"/>
      <c r="G31" s="90"/>
      <c r="H31" s="89"/>
      <c r="I31" s="89"/>
      <c r="J31" s="89"/>
      <c r="K31" s="89"/>
      <c r="L31" s="89"/>
      <c r="M31" s="89"/>
      <c r="N31" s="89"/>
      <c r="O31" s="89"/>
      <c r="P31" s="89"/>
      <c r="Q31" s="89"/>
      <c r="R31" s="89"/>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c r="BM31" s="88"/>
      <c r="BN31" s="88"/>
      <c r="BO31" s="88"/>
      <c r="BP31" s="88"/>
      <c r="BQ31" s="88"/>
      <c r="BR31" s="88"/>
      <c r="BS31" s="88"/>
      <c r="BT31" s="88"/>
      <c r="BU31" s="88"/>
      <c r="BV31" s="88"/>
      <c r="BW31" s="88"/>
      <c r="BX31" s="88"/>
      <c r="BY31" s="88"/>
      <c r="BZ31" s="88"/>
      <c r="CA31" s="88"/>
      <c r="CB31" s="88"/>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row>
    <row r="32" spans="1:113" s="90" customFormat="1" x14ac:dyDescent="0.25">
      <c r="B32" s="89" t="s">
        <v>105</v>
      </c>
      <c r="C32" s="89"/>
      <c r="D32" s="89"/>
      <c r="E32" s="89"/>
      <c r="H32" s="89"/>
      <c r="I32" s="89"/>
      <c r="J32" s="89"/>
      <c r="K32" s="89"/>
      <c r="L32" s="89"/>
      <c r="M32" s="89"/>
      <c r="N32" s="89"/>
      <c r="O32" s="89"/>
      <c r="P32" s="89"/>
      <c r="Q32" s="89"/>
      <c r="R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127"/>
      <c r="BL32" s="127"/>
      <c r="BM32" s="127"/>
      <c r="BN32" s="127"/>
      <c r="BO32" s="127"/>
      <c r="BP32" s="127"/>
      <c r="BQ32" s="127"/>
      <c r="BR32" s="127"/>
      <c r="BS32" s="127"/>
      <c r="BT32" s="127"/>
      <c r="BU32" s="127"/>
      <c r="BV32" s="127"/>
      <c r="BW32" s="127"/>
      <c r="BX32" s="127"/>
      <c r="BY32" s="127"/>
      <c r="BZ32" s="127"/>
      <c r="CA32" s="127"/>
      <c r="CB32" s="127"/>
      <c r="CC32" s="127"/>
      <c r="CD32" s="127"/>
      <c r="CE32" s="127"/>
      <c r="CF32" s="127"/>
      <c r="CG32" s="127"/>
      <c r="CH32" s="127"/>
      <c r="CI32" s="127"/>
      <c r="CJ32" s="127"/>
      <c r="CK32" s="127"/>
      <c r="CL32" s="127"/>
      <c r="CM32" s="127"/>
      <c r="CN32" s="127"/>
      <c r="CO32" s="127"/>
      <c r="CP32" s="127"/>
      <c r="CQ32" s="127"/>
      <c r="CR32" s="127"/>
      <c r="CS32" s="127"/>
      <c r="CT32" s="127"/>
      <c r="CU32" s="127"/>
      <c r="CV32" s="127"/>
      <c r="CW32" s="127"/>
      <c r="CX32" s="127"/>
      <c r="CY32" s="127"/>
      <c r="CZ32" s="127"/>
      <c r="DA32" s="127"/>
      <c r="DB32" s="127"/>
      <c r="DC32" s="127"/>
      <c r="DD32" s="127"/>
      <c r="DE32" s="127"/>
      <c r="DF32" s="127"/>
      <c r="DG32" s="127"/>
      <c r="DH32" s="127"/>
      <c r="DI32" s="127"/>
    </row>
    <row r="33" spans="2:113" s="90" customFormat="1" x14ac:dyDescent="0.25">
      <c r="B33" s="89" t="s">
        <v>104</v>
      </c>
      <c r="C33" s="89"/>
      <c r="D33" s="89"/>
      <c r="E33" s="89"/>
      <c r="H33" s="89"/>
      <c r="I33" s="89"/>
      <c r="J33" s="89"/>
      <c r="K33" s="89"/>
      <c r="L33" s="89"/>
      <c r="M33" s="89"/>
      <c r="N33" s="89"/>
      <c r="O33" s="89"/>
      <c r="P33" s="89"/>
      <c r="Q33" s="89"/>
      <c r="R33" s="89"/>
      <c r="S33" s="89"/>
      <c r="T33" s="89"/>
      <c r="U33" s="89"/>
      <c r="V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row>
    <row r="34" spans="2:113" s="90" customFormat="1" x14ac:dyDescent="0.25">
      <c r="B34" s="89" t="s">
        <v>103</v>
      </c>
      <c r="C34" s="89"/>
      <c r="D34" s="89"/>
      <c r="E34" s="89"/>
      <c r="H34" s="89"/>
      <c r="I34" s="89"/>
      <c r="J34" s="89"/>
      <c r="K34" s="89"/>
      <c r="L34" s="89"/>
      <c r="M34" s="89"/>
      <c r="N34" s="89"/>
      <c r="O34" s="89"/>
      <c r="P34" s="89"/>
      <c r="Q34" s="89"/>
      <c r="R34" s="89"/>
      <c r="S34" s="89"/>
      <c r="T34" s="89"/>
      <c r="U34" s="89"/>
      <c r="V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127"/>
      <c r="BL34" s="127"/>
      <c r="BM34" s="127"/>
      <c r="BN34" s="127"/>
      <c r="BO34" s="127"/>
      <c r="BP34" s="127"/>
      <c r="BQ34" s="127"/>
      <c r="BR34" s="127"/>
      <c r="BS34" s="127"/>
      <c r="BT34" s="127"/>
      <c r="BU34" s="127"/>
      <c r="BV34" s="127"/>
      <c r="BW34" s="127"/>
      <c r="BX34" s="127"/>
      <c r="BY34" s="127"/>
      <c r="BZ34" s="127"/>
      <c r="CA34" s="127"/>
      <c r="CB34" s="127"/>
      <c r="CC34" s="127"/>
      <c r="CD34" s="127"/>
      <c r="CE34" s="127"/>
      <c r="CF34" s="127"/>
      <c r="CG34" s="127"/>
      <c r="CH34" s="127"/>
      <c r="CI34" s="127"/>
      <c r="CJ34" s="127"/>
      <c r="CK34" s="127"/>
      <c r="CL34" s="127"/>
      <c r="CM34" s="127"/>
      <c r="CN34" s="127"/>
      <c r="CO34" s="127"/>
      <c r="CP34" s="127"/>
      <c r="CQ34" s="127"/>
      <c r="CR34" s="127"/>
      <c r="CS34" s="127"/>
      <c r="CT34" s="127"/>
      <c r="CU34" s="127"/>
      <c r="CV34" s="127"/>
      <c r="CW34" s="127"/>
      <c r="CX34" s="127"/>
      <c r="CY34" s="127"/>
      <c r="CZ34" s="127"/>
      <c r="DA34" s="127"/>
      <c r="DB34" s="127"/>
      <c r="DC34" s="127"/>
      <c r="DD34" s="127"/>
      <c r="DE34" s="127"/>
      <c r="DF34" s="127"/>
      <c r="DG34" s="127"/>
      <c r="DH34" s="127"/>
      <c r="DI34" s="127"/>
    </row>
    <row r="35" spans="2:113" s="90" customFormat="1" x14ac:dyDescent="0.25">
      <c r="B35" s="89" t="s">
        <v>102</v>
      </c>
      <c r="C35" s="89"/>
      <c r="D35" s="89"/>
      <c r="E35" s="89"/>
      <c r="H35" s="89"/>
      <c r="I35" s="89"/>
      <c r="J35" s="89"/>
      <c r="K35" s="89"/>
      <c r="L35" s="89"/>
      <c r="M35" s="89"/>
      <c r="N35" s="89"/>
      <c r="O35" s="89"/>
      <c r="P35" s="89"/>
      <c r="Q35" s="89"/>
      <c r="R35" s="89"/>
      <c r="S35" s="89"/>
      <c r="T35" s="89"/>
      <c r="U35" s="89"/>
      <c r="V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row>
    <row r="36" spans="2:113" s="90" customFormat="1" x14ac:dyDescent="0.25">
      <c r="B36" s="89" t="s">
        <v>101</v>
      </c>
      <c r="C36" s="89"/>
      <c r="D36" s="89"/>
      <c r="E36" s="89"/>
      <c r="H36" s="89"/>
      <c r="I36" s="89"/>
      <c r="J36" s="89"/>
      <c r="K36" s="89"/>
      <c r="L36" s="89"/>
      <c r="M36" s="89"/>
      <c r="N36" s="89"/>
      <c r="O36" s="89"/>
      <c r="P36" s="89"/>
      <c r="Q36" s="89"/>
      <c r="R36" s="89"/>
      <c r="S36" s="89"/>
      <c r="T36" s="89"/>
      <c r="U36" s="89"/>
      <c r="V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127"/>
      <c r="BL36" s="127"/>
      <c r="BM36" s="127"/>
      <c r="BN36" s="127"/>
      <c r="BO36" s="127"/>
      <c r="BP36" s="127"/>
      <c r="BQ36" s="127"/>
      <c r="BR36" s="127"/>
      <c r="BS36" s="127"/>
      <c r="BT36" s="127"/>
      <c r="BU36" s="127"/>
      <c r="BV36" s="127"/>
      <c r="BW36" s="127"/>
      <c r="BX36" s="127"/>
      <c r="BY36" s="127"/>
      <c r="BZ36" s="127"/>
      <c r="CA36" s="127"/>
      <c r="CB36" s="127"/>
      <c r="CC36" s="127"/>
      <c r="CD36" s="127"/>
      <c r="CE36" s="127"/>
      <c r="CF36" s="127"/>
      <c r="CG36" s="127"/>
      <c r="CH36" s="127"/>
      <c r="CI36" s="127"/>
      <c r="CJ36" s="127"/>
      <c r="CK36" s="127"/>
      <c r="CL36" s="127"/>
      <c r="CM36" s="127"/>
      <c r="CN36" s="127"/>
      <c r="CO36" s="127"/>
      <c r="CP36" s="127"/>
      <c r="CQ36" s="127"/>
      <c r="CR36" s="127"/>
      <c r="CS36" s="127"/>
      <c r="CT36" s="127"/>
      <c r="CU36" s="127"/>
      <c r="CV36" s="127"/>
      <c r="CW36" s="127"/>
      <c r="CX36" s="127"/>
      <c r="CY36" s="127"/>
      <c r="CZ36" s="127"/>
      <c r="DA36" s="127"/>
      <c r="DB36" s="127"/>
      <c r="DC36" s="127"/>
      <c r="DD36" s="127"/>
      <c r="DE36" s="127"/>
      <c r="DF36" s="127"/>
      <c r="DG36" s="127"/>
      <c r="DH36" s="127"/>
      <c r="DI36" s="127"/>
    </row>
    <row r="37" spans="2:113" s="90" customFormat="1" x14ac:dyDescent="0.25">
      <c r="B37" s="89" t="s">
        <v>100</v>
      </c>
      <c r="C37" s="89"/>
      <c r="D37" s="89"/>
      <c r="E37" s="89"/>
      <c r="H37" s="89"/>
      <c r="I37" s="89"/>
      <c r="J37" s="89"/>
      <c r="K37" s="89"/>
      <c r="L37" s="89"/>
      <c r="M37" s="89"/>
      <c r="N37" s="89"/>
      <c r="O37" s="89"/>
      <c r="P37" s="89"/>
      <c r="Q37" s="89"/>
      <c r="R37" s="89"/>
      <c r="S37" s="89"/>
      <c r="T37" s="89"/>
      <c r="U37" s="89"/>
      <c r="V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row>
    <row r="38" spans="2:113" s="90" customFormat="1" x14ac:dyDescent="0.25">
      <c r="B38" s="89" t="s">
        <v>99</v>
      </c>
      <c r="C38" s="89"/>
      <c r="D38" s="89"/>
      <c r="E38" s="89"/>
      <c r="H38" s="89"/>
      <c r="I38" s="89"/>
      <c r="J38" s="89"/>
      <c r="K38" s="89"/>
      <c r="L38" s="89"/>
      <c r="M38" s="89"/>
      <c r="N38" s="89"/>
      <c r="O38" s="89"/>
      <c r="P38" s="89"/>
      <c r="Q38" s="89"/>
      <c r="R38" s="89"/>
      <c r="S38" s="89"/>
      <c r="T38" s="89"/>
      <c r="U38" s="89"/>
      <c r="V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127"/>
      <c r="BL38" s="127"/>
      <c r="BM38" s="127"/>
      <c r="BN38" s="127"/>
      <c r="BO38" s="127"/>
      <c r="BP38" s="127"/>
      <c r="BQ38" s="127"/>
      <c r="BR38" s="127"/>
      <c r="BS38" s="127"/>
      <c r="BT38" s="127"/>
      <c r="BU38" s="127"/>
      <c r="BV38" s="127"/>
      <c r="BW38" s="127"/>
      <c r="BX38" s="127"/>
      <c r="BY38" s="127"/>
      <c r="BZ38" s="127"/>
      <c r="CA38" s="127"/>
      <c r="CB38" s="127"/>
      <c r="CC38" s="127"/>
      <c r="CD38" s="127"/>
      <c r="CE38" s="127"/>
      <c r="CF38" s="127"/>
      <c r="CG38" s="127"/>
      <c r="CH38" s="127"/>
      <c r="CI38" s="127"/>
      <c r="CJ38" s="127"/>
      <c r="CK38" s="127"/>
      <c r="CL38" s="127"/>
      <c r="CM38" s="127"/>
      <c r="CN38" s="127"/>
      <c r="CO38" s="127"/>
      <c r="CP38" s="127"/>
      <c r="CQ38" s="127"/>
      <c r="CR38" s="127"/>
      <c r="CS38" s="127"/>
      <c r="CT38" s="127"/>
      <c r="CU38" s="127"/>
      <c r="CV38" s="127"/>
      <c r="CW38" s="127"/>
      <c r="CX38" s="127"/>
      <c r="CY38" s="127"/>
      <c r="CZ38" s="127"/>
      <c r="DA38" s="127"/>
      <c r="DB38" s="127"/>
      <c r="DC38" s="127"/>
      <c r="DD38" s="127"/>
      <c r="DE38" s="127"/>
      <c r="DF38" s="127"/>
      <c r="DG38" s="127"/>
      <c r="DH38" s="127"/>
      <c r="DI38" s="127"/>
    </row>
    <row r="39" spans="2:113" s="90" customFormat="1" x14ac:dyDescent="0.25">
      <c r="B39" s="89" t="s">
        <v>98</v>
      </c>
      <c r="C39" s="89"/>
      <c r="D39" s="89"/>
      <c r="E39" s="89"/>
      <c r="H39" s="89"/>
      <c r="I39" s="89"/>
      <c r="J39" s="89"/>
      <c r="K39" s="89"/>
      <c r="L39" s="89"/>
      <c r="M39" s="89"/>
      <c r="N39" s="89"/>
      <c r="O39" s="89"/>
      <c r="P39" s="89"/>
      <c r="Q39" s="89"/>
      <c r="R39" s="89"/>
      <c r="S39" s="89"/>
      <c r="T39" s="89"/>
      <c r="U39" s="89"/>
      <c r="V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c r="DB39" s="127"/>
      <c r="DC39" s="127"/>
      <c r="DD39" s="127"/>
      <c r="DE39" s="127"/>
      <c r="DF39" s="127"/>
      <c r="DG39" s="127"/>
      <c r="DH39" s="127"/>
      <c r="DI39" s="127"/>
    </row>
    <row r="40" spans="2:113" s="90" customFormat="1" x14ac:dyDescent="0.25">
      <c r="Q40" s="89"/>
      <c r="R40" s="89"/>
      <c r="S40" s="89"/>
      <c r="T40" s="89"/>
      <c r="U40" s="89"/>
      <c r="V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127"/>
      <c r="BL40" s="127"/>
      <c r="BM40" s="127"/>
      <c r="BN40" s="127"/>
      <c r="BO40" s="127"/>
      <c r="BP40" s="127"/>
      <c r="BQ40" s="127"/>
      <c r="BR40" s="127"/>
      <c r="BS40" s="127"/>
      <c r="BT40" s="127"/>
      <c r="BU40" s="127"/>
      <c r="BV40" s="127"/>
      <c r="BW40" s="127"/>
      <c r="BX40" s="127"/>
      <c r="BY40" s="127"/>
      <c r="BZ40" s="127"/>
      <c r="CA40" s="127"/>
      <c r="CB40" s="127"/>
      <c r="CC40" s="127"/>
      <c r="CD40" s="127"/>
      <c r="CE40" s="127"/>
      <c r="CF40" s="127"/>
      <c r="CG40" s="127"/>
      <c r="CH40" s="127"/>
      <c r="CI40" s="127"/>
      <c r="CJ40" s="127"/>
      <c r="CK40" s="127"/>
      <c r="CL40" s="127"/>
      <c r="CM40" s="127"/>
      <c r="CN40" s="127"/>
      <c r="CO40" s="127"/>
      <c r="CP40" s="127"/>
      <c r="CQ40" s="127"/>
      <c r="CR40" s="127"/>
      <c r="CS40" s="127"/>
      <c r="CT40" s="127"/>
      <c r="CU40" s="127"/>
      <c r="CV40" s="127"/>
      <c r="CW40" s="127"/>
      <c r="CX40" s="127"/>
      <c r="CY40" s="127"/>
      <c r="CZ40" s="127"/>
      <c r="DA40" s="127"/>
      <c r="DB40" s="127"/>
      <c r="DC40" s="127"/>
      <c r="DD40" s="127"/>
      <c r="DE40" s="127"/>
      <c r="DF40" s="127"/>
      <c r="DG40" s="127"/>
      <c r="DH40" s="127"/>
      <c r="DI40" s="127"/>
    </row>
    <row r="41" spans="2:113" s="90" customFormat="1" x14ac:dyDescent="0.25">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70" zoomScaleSheetLayoutView="70" workbookViewId="0">
      <selection activeCell="A25" sqref="A25:XFD25"/>
    </sheetView>
  </sheetViews>
  <sheetFormatPr defaultColWidth="10.7109375" defaultRowHeight="15.75" x14ac:dyDescent="0.25"/>
  <cols>
    <col min="1" max="3" width="10.7109375" style="83"/>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5" t="s">
        <v>66</v>
      </c>
    </row>
    <row r="2" spans="1:27" s="82" customFormat="1" ht="18.75" customHeight="1" x14ac:dyDescent="0.3">
      <c r="E2" s="94"/>
      <c r="AA2" s="96" t="s">
        <v>9</v>
      </c>
    </row>
    <row r="3" spans="1:27" s="82" customFormat="1" ht="18.75" customHeight="1" x14ac:dyDescent="0.3">
      <c r="E3" s="94"/>
      <c r="AA3" s="96" t="str">
        <f>'1. паспорт местоположение'!C3</f>
        <v>от «05» мая 2016 г. №380</v>
      </c>
    </row>
    <row r="4" spans="1:27" s="82" customFormat="1" x14ac:dyDescent="0.2">
      <c r="E4" s="97"/>
    </row>
    <row r="5" spans="1:27" s="82" customFormat="1" x14ac:dyDescent="0.2">
      <c r="A5" s="378" t="str">
        <f>'1. паспорт местоположение'!A5:C5</f>
        <v>Год раскрытия информации: 2025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row>
    <row r="6" spans="1:27" s="82" customFormat="1" x14ac:dyDescent="0.2">
      <c r="A6" s="113"/>
      <c r="B6" s="113"/>
      <c r="C6" s="113"/>
      <c r="D6" s="113"/>
      <c r="E6" s="113"/>
      <c r="F6" s="113"/>
      <c r="G6" s="113"/>
      <c r="H6" s="113"/>
      <c r="I6" s="113"/>
      <c r="J6" s="113"/>
      <c r="K6" s="113"/>
      <c r="L6" s="113"/>
      <c r="M6" s="113"/>
      <c r="N6" s="113"/>
      <c r="O6" s="113"/>
      <c r="P6" s="113"/>
      <c r="Q6" s="113"/>
      <c r="R6" s="113"/>
      <c r="S6" s="113"/>
      <c r="T6" s="113"/>
    </row>
    <row r="7" spans="1:27" s="82" customFormat="1" ht="18.75" x14ac:dyDescent="0.2">
      <c r="E7" s="379" t="s">
        <v>8</v>
      </c>
      <c r="F7" s="379"/>
      <c r="G7" s="379"/>
      <c r="H7" s="379"/>
      <c r="I7" s="379"/>
      <c r="J7" s="379"/>
      <c r="K7" s="379"/>
      <c r="L7" s="379"/>
      <c r="M7" s="379"/>
      <c r="N7" s="379"/>
      <c r="O7" s="379"/>
      <c r="P7" s="379"/>
      <c r="Q7" s="379"/>
      <c r="R7" s="379"/>
      <c r="S7" s="379"/>
      <c r="T7" s="379"/>
      <c r="U7" s="379"/>
      <c r="V7" s="379"/>
      <c r="W7" s="379"/>
      <c r="X7" s="379"/>
      <c r="Y7" s="379"/>
    </row>
    <row r="8" spans="1:27" s="82" customFormat="1" ht="18.75" x14ac:dyDescent="0.2">
      <c r="E8" s="114"/>
      <c r="F8" s="114"/>
      <c r="G8" s="114"/>
      <c r="H8" s="114"/>
      <c r="I8" s="114"/>
      <c r="J8" s="114"/>
      <c r="K8" s="114"/>
      <c r="L8" s="114"/>
      <c r="M8" s="114"/>
      <c r="N8" s="114"/>
      <c r="O8" s="114"/>
      <c r="P8" s="114"/>
      <c r="Q8" s="114"/>
      <c r="R8" s="114"/>
      <c r="S8" s="81"/>
      <c r="T8" s="81"/>
      <c r="U8" s="81"/>
      <c r="V8" s="81"/>
      <c r="W8" s="81"/>
    </row>
    <row r="9" spans="1:27" s="82" customFormat="1" ht="18.75" customHeight="1" x14ac:dyDescent="0.2">
      <c r="E9" s="398" t="s">
        <v>436</v>
      </c>
      <c r="F9" s="398"/>
      <c r="G9" s="398"/>
      <c r="H9" s="398"/>
      <c r="I9" s="398"/>
      <c r="J9" s="398"/>
      <c r="K9" s="398"/>
      <c r="L9" s="398"/>
      <c r="M9" s="398"/>
      <c r="N9" s="398"/>
      <c r="O9" s="398"/>
      <c r="P9" s="398"/>
      <c r="Q9" s="398"/>
      <c r="R9" s="398"/>
      <c r="S9" s="398"/>
      <c r="T9" s="398"/>
      <c r="U9" s="398"/>
      <c r="V9" s="398"/>
      <c r="W9" s="398"/>
      <c r="X9" s="398"/>
      <c r="Y9" s="398"/>
    </row>
    <row r="10" spans="1:27" s="82" customFormat="1" ht="18.75" customHeight="1" x14ac:dyDescent="0.2">
      <c r="E10" s="381" t="s">
        <v>7</v>
      </c>
      <c r="F10" s="381"/>
      <c r="G10" s="381"/>
      <c r="H10" s="381"/>
      <c r="I10" s="381"/>
      <c r="J10" s="381"/>
      <c r="K10" s="381"/>
      <c r="L10" s="381"/>
      <c r="M10" s="381"/>
      <c r="N10" s="381"/>
      <c r="O10" s="381"/>
      <c r="P10" s="381"/>
      <c r="Q10" s="381"/>
      <c r="R10" s="381"/>
      <c r="S10" s="381"/>
      <c r="T10" s="381"/>
      <c r="U10" s="381"/>
      <c r="V10" s="381"/>
      <c r="W10" s="381"/>
      <c r="X10" s="381"/>
      <c r="Y10" s="381"/>
    </row>
    <row r="11" spans="1:27" s="82" customFormat="1" ht="18.75" x14ac:dyDescent="0.2">
      <c r="E11" s="114"/>
      <c r="F11" s="114"/>
      <c r="G11" s="114"/>
      <c r="H11" s="114"/>
      <c r="I11" s="114"/>
      <c r="J11" s="114"/>
      <c r="K11" s="114"/>
      <c r="L11" s="114"/>
      <c r="M11" s="114"/>
      <c r="N11" s="114"/>
      <c r="O11" s="114"/>
      <c r="P11" s="114"/>
      <c r="Q11" s="114"/>
      <c r="R11" s="114"/>
      <c r="S11" s="81"/>
      <c r="T11" s="81"/>
      <c r="U11" s="81"/>
      <c r="V11" s="81"/>
      <c r="W11" s="81"/>
    </row>
    <row r="12" spans="1:27" s="82" customFormat="1" ht="18.75" customHeight="1" x14ac:dyDescent="0.25">
      <c r="A12" s="403" t="str">
        <f>'1. паспорт местоположение'!A12:C12</f>
        <v>O_TP3300.VL.0118</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row>
    <row r="13" spans="1:27" s="82" customFormat="1" ht="18.75" customHeight="1" x14ac:dyDescent="0.2">
      <c r="E13" s="381" t="s">
        <v>6</v>
      </c>
      <c r="F13" s="381"/>
      <c r="G13" s="381"/>
      <c r="H13" s="381"/>
      <c r="I13" s="381"/>
      <c r="J13" s="381"/>
      <c r="K13" s="381"/>
      <c r="L13" s="381"/>
      <c r="M13" s="381"/>
      <c r="N13" s="381"/>
      <c r="O13" s="381"/>
      <c r="P13" s="381"/>
      <c r="Q13" s="381"/>
      <c r="R13" s="381"/>
      <c r="S13" s="381"/>
      <c r="T13" s="381"/>
      <c r="U13" s="381"/>
      <c r="V13" s="381"/>
      <c r="W13" s="381"/>
      <c r="X13" s="381"/>
      <c r="Y13" s="381"/>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36" customHeight="1" x14ac:dyDescent="0.25">
      <c r="A15" s="402"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7" s="102" customFormat="1" ht="15" customHeight="1" x14ac:dyDescent="0.2">
      <c r="E16" s="381" t="s">
        <v>5</v>
      </c>
      <c r="F16" s="381"/>
      <c r="G16" s="381"/>
      <c r="H16" s="381"/>
      <c r="I16" s="381"/>
      <c r="J16" s="381"/>
      <c r="K16" s="381"/>
      <c r="L16" s="381"/>
      <c r="M16" s="381"/>
      <c r="N16" s="381"/>
      <c r="O16" s="381"/>
      <c r="P16" s="381"/>
      <c r="Q16" s="381"/>
      <c r="R16" s="381"/>
      <c r="S16" s="381"/>
      <c r="T16" s="381"/>
      <c r="U16" s="381"/>
      <c r="V16" s="381"/>
      <c r="W16" s="381"/>
      <c r="X16" s="381"/>
      <c r="Y16" s="381"/>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400"/>
      <c r="F18" s="400"/>
      <c r="G18" s="400"/>
      <c r="H18" s="400"/>
      <c r="I18" s="400"/>
      <c r="J18" s="400"/>
      <c r="K18" s="400"/>
      <c r="L18" s="400"/>
      <c r="M18" s="400"/>
      <c r="N18" s="400"/>
      <c r="O18" s="400"/>
      <c r="P18" s="400"/>
      <c r="Q18" s="400"/>
      <c r="R18" s="400"/>
      <c r="S18" s="400"/>
      <c r="T18" s="400"/>
      <c r="U18" s="400"/>
      <c r="V18" s="400"/>
      <c r="W18" s="400"/>
      <c r="X18" s="400"/>
      <c r="Y18" s="400"/>
    </row>
    <row r="19" spans="1:27" ht="25.5" customHeight="1" x14ac:dyDescent="0.25">
      <c r="A19" s="400" t="s">
        <v>397</v>
      </c>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row>
    <row r="20" spans="1:27" s="121" customFormat="1" ht="21" customHeight="1" x14ac:dyDescent="0.25"/>
    <row r="21" spans="1:27" ht="15.75" customHeight="1" x14ac:dyDescent="0.25">
      <c r="A21" s="389" t="s">
        <v>4</v>
      </c>
      <c r="B21" s="385" t="s">
        <v>403</v>
      </c>
      <c r="C21" s="386"/>
      <c r="D21" s="385" t="s">
        <v>405</v>
      </c>
      <c r="E21" s="386"/>
      <c r="F21" s="395" t="s">
        <v>91</v>
      </c>
      <c r="G21" s="397"/>
      <c r="H21" s="397"/>
      <c r="I21" s="396"/>
      <c r="J21" s="389" t="s">
        <v>406</v>
      </c>
      <c r="K21" s="385" t="s">
        <v>407</v>
      </c>
      <c r="L21" s="386"/>
      <c r="M21" s="385" t="s">
        <v>408</v>
      </c>
      <c r="N21" s="386"/>
      <c r="O21" s="385" t="s">
        <v>396</v>
      </c>
      <c r="P21" s="386"/>
      <c r="Q21" s="385" t="s">
        <v>124</v>
      </c>
      <c r="R21" s="386"/>
      <c r="S21" s="389" t="s">
        <v>123</v>
      </c>
      <c r="T21" s="389" t="s">
        <v>409</v>
      </c>
      <c r="U21" s="389" t="s">
        <v>404</v>
      </c>
      <c r="V21" s="385" t="s">
        <v>122</v>
      </c>
      <c r="W21" s="386"/>
      <c r="X21" s="395" t="s">
        <v>114</v>
      </c>
      <c r="Y21" s="397"/>
      <c r="Z21" s="395" t="s">
        <v>113</v>
      </c>
      <c r="AA21" s="397"/>
    </row>
    <row r="22" spans="1:27" ht="216" customHeight="1" x14ac:dyDescent="0.25">
      <c r="A22" s="391"/>
      <c r="B22" s="387"/>
      <c r="C22" s="388"/>
      <c r="D22" s="387"/>
      <c r="E22" s="388"/>
      <c r="F22" s="395" t="s">
        <v>121</v>
      </c>
      <c r="G22" s="396"/>
      <c r="H22" s="395" t="s">
        <v>120</v>
      </c>
      <c r="I22" s="396"/>
      <c r="J22" s="390"/>
      <c r="K22" s="387"/>
      <c r="L22" s="388"/>
      <c r="M22" s="387"/>
      <c r="N22" s="388"/>
      <c r="O22" s="387"/>
      <c r="P22" s="388"/>
      <c r="Q22" s="387"/>
      <c r="R22" s="388"/>
      <c r="S22" s="390"/>
      <c r="T22" s="390"/>
      <c r="U22" s="390"/>
      <c r="V22" s="387"/>
      <c r="W22" s="388"/>
      <c r="X22" s="84" t="s">
        <v>112</v>
      </c>
      <c r="Y22" s="84" t="s">
        <v>394</v>
      </c>
      <c r="Z22" s="84" t="s">
        <v>111</v>
      </c>
      <c r="AA22" s="84" t="s">
        <v>110</v>
      </c>
    </row>
    <row r="23" spans="1:27" ht="60" customHeight="1" x14ac:dyDescent="0.25">
      <c r="A23" s="390"/>
      <c r="B23" s="122" t="s">
        <v>108</v>
      </c>
      <c r="C23" s="122" t="s">
        <v>109</v>
      </c>
      <c r="D23" s="122" t="s">
        <v>108</v>
      </c>
      <c r="E23" s="122" t="s">
        <v>109</v>
      </c>
      <c r="F23" s="122" t="s">
        <v>108</v>
      </c>
      <c r="G23" s="122" t="s">
        <v>109</v>
      </c>
      <c r="H23" s="122" t="s">
        <v>108</v>
      </c>
      <c r="I23" s="122" t="s">
        <v>109</v>
      </c>
      <c r="J23" s="122" t="s">
        <v>108</v>
      </c>
      <c r="K23" s="122" t="s">
        <v>108</v>
      </c>
      <c r="L23" s="122" t="s">
        <v>109</v>
      </c>
      <c r="M23" s="122" t="s">
        <v>108</v>
      </c>
      <c r="N23" s="122" t="s">
        <v>109</v>
      </c>
      <c r="O23" s="122" t="s">
        <v>108</v>
      </c>
      <c r="P23" s="122" t="s">
        <v>109</v>
      </c>
      <c r="Q23" s="122" t="s">
        <v>108</v>
      </c>
      <c r="R23" s="122" t="s">
        <v>109</v>
      </c>
      <c r="S23" s="122" t="s">
        <v>108</v>
      </c>
      <c r="T23" s="122" t="s">
        <v>108</v>
      </c>
      <c r="U23" s="122" t="s">
        <v>108</v>
      </c>
      <c r="V23" s="122" t="s">
        <v>108</v>
      </c>
      <c r="W23" s="122" t="s">
        <v>109</v>
      </c>
      <c r="X23" s="122" t="s">
        <v>108</v>
      </c>
      <c r="Y23" s="122" t="s">
        <v>108</v>
      </c>
      <c r="Z23" s="84" t="s">
        <v>108</v>
      </c>
      <c r="AA23" s="84" t="s">
        <v>108</v>
      </c>
    </row>
    <row r="24" spans="1:27"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121" customFormat="1" ht="89.25" customHeight="1" x14ac:dyDescent="0.25">
      <c r="A25" s="324">
        <v>1</v>
      </c>
      <c r="B25" s="123" t="s">
        <v>540</v>
      </c>
      <c r="C25" s="123" t="s">
        <v>540</v>
      </c>
      <c r="D25" s="123" t="s">
        <v>540</v>
      </c>
      <c r="E25" s="123" t="s">
        <v>540</v>
      </c>
      <c r="F25" s="123">
        <v>10</v>
      </c>
      <c r="G25" s="324">
        <v>10</v>
      </c>
      <c r="H25" s="123">
        <v>10</v>
      </c>
      <c r="I25" s="324">
        <v>10</v>
      </c>
      <c r="J25" s="325">
        <v>1979</v>
      </c>
      <c r="K25" s="75" t="s">
        <v>541</v>
      </c>
      <c r="L25" s="75" t="s">
        <v>541</v>
      </c>
      <c r="M25" s="326" t="s">
        <v>542</v>
      </c>
      <c r="N25" s="326" t="s">
        <v>542</v>
      </c>
      <c r="O25" s="327" t="s">
        <v>543</v>
      </c>
      <c r="P25" s="327" t="s">
        <v>543</v>
      </c>
      <c r="Q25" s="325">
        <v>18.3</v>
      </c>
      <c r="R25" s="325">
        <v>18.3</v>
      </c>
      <c r="S25" s="328" t="s">
        <v>544</v>
      </c>
      <c r="T25" s="325">
        <v>2003</v>
      </c>
      <c r="U25" s="325">
        <v>4</v>
      </c>
      <c r="V25" s="329" t="s">
        <v>545</v>
      </c>
      <c r="W25" s="329" t="s">
        <v>545</v>
      </c>
      <c r="X25" s="330" t="s">
        <v>546</v>
      </c>
      <c r="Y25" s="330" t="s">
        <v>547</v>
      </c>
      <c r="Z25" s="325" t="s">
        <v>537</v>
      </c>
      <c r="AA25" s="325" t="s">
        <v>537</v>
      </c>
    </row>
    <row r="26" spans="1:27" ht="3" customHeight="1" x14ac:dyDescent="0.25">
      <c r="X26" s="129"/>
      <c r="Y26" s="130"/>
      <c r="Z26" s="90"/>
      <c r="AA26" s="90"/>
    </row>
    <row r="27" spans="1:27" s="87" customFormat="1" ht="12.75" x14ac:dyDescent="0.2">
      <c r="A27" s="125"/>
      <c r="B27" s="125"/>
      <c r="C27" s="125"/>
      <c r="E27" s="125"/>
      <c r="X27" s="131"/>
      <c r="Y27" s="131"/>
      <c r="Z27" s="131"/>
      <c r="AA27" s="131"/>
    </row>
    <row r="28" spans="1:27" s="87" customFormat="1" ht="12.75" x14ac:dyDescent="0.2">
      <c r="A28" s="125"/>
      <c r="B28" s="125"/>
      <c r="C28" s="125"/>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29" sqref="C29"/>
    </sheetView>
  </sheetViews>
  <sheetFormatPr defaultRowHeight="15" x14ac:dyDescent="0.25"/>
  <cols>
    <col min="1" max="1" width="6.140625" style="112" customWidth="1"/>
    <col min="2" max="2" width="53.5703125" style="112" customWidth="1"/>
    <col min="3" max="3" width="98.28515625" style="112"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82" customFormat="1" ht="18.75" customHeight="1" x14ac:dyDescent="0.2">
      <c r="A1" s="94"/>
      <c r="C1" s="95" t="s">
        <v>66</v>
      </c>
    </row>
    <row r="2" spans="1:29" s="82" customFormat="1" ht="18.75" customHeight="1" x14ac:dyDescent="0.3">
      <c r="A2" s="94"/>
      <c r="C2" s="96" t="s">
        <v>9</v>
      </c>
    </row>
    <row r="3" spans="1:29" s="82" customFormat="1" ht="18.75" x14ac:dyDescent="0.3">
      <c r="A3" s="97"/>
      <c r="C3" s="96" t="str">
        <f>'1. паспорт местоположение'!C3</f>
        <v>от «05» мая 2016 г. №380</v>
      </c>
    </row>
    <row r="4" spans="1:29" s="82" customFormat="1" ht="18.75" x14ac:dyDescent="0.3">
      <c r="A4" s="97"/>
      <c r="C4" s="96"/>
    </row>
    <row r="5" spans="1:29" s="82" customFormat="1" ht="15.75" x14ac:dyDescent="0.2">
      <c r="A5" s="378" t="str">
        <f>'1. паспорт местоположение'!A5:C5</f>
        <v>Год раскрытия информации: 2025 год</v>
      </c>
      <c r="B5" s="378"/>
      <c r="C5" s="378"/>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2" customFormat="1" ht="18.75" x14ac:dyDescent="0.3">
      <c r="A6" s="97"/>
      <c r="G6" s="96"/>
    </row>
    <row r="7" spans="1:29" s="82" customFormat="1" ht="18.75" x14ac:dyDescent="0.2">
      <c r="A7" s="379" t="s">
        <v>8</v>
      </c>
      <c r="B7" s="379"/>
      <c r="C7" s="379"/>
      <c r="D7" s="81"/>
      <c r="E7" s="81"/>
      <c r="F7" s="81"/>
      <c r="G7" s="81"/>
      <c r="H7" s="81"/>
      <c r="I7" s="81"/>
      <c r="J7" s="81"/>
      <c r="K7" s="81"/>
      <c r="L7" s="81"/>
      <c r="M7" s="81"/>
      <c r="N7" s="81"/>
      <c r="O7" s="81"/>
      <c r="P7" s="81"/>
      <c r="Q7" s="81"/>
      <c r="R7" s="81"/>
      <c r="S7" s="81"/>
      <c r="T7" s="81"/>
      <c r="U7" s="81"/>
    </row>
    <row r="8" spans="1:29" s="82" customFormat="1" ht="18.75" x14ac:dyDescent="0.2">
      <c r="A8" s="379"/>
      <c r="B8" s="379"/>
      <c r="C8" s="379"/>
      <c r="D8" s="114"/>
      <c r="E8" s="114"/>
      <c r="F8" s="114"/>
      <c r="G8" s="114"/>
      <c r="H8" s="81"/>
      <c r="I8" s="81"/>
      <c r="J8" s="81"/>
      <c r="K8" s="81"/>
      <c r="L8" s="81"/>
      <c r="M8" s="81"/>
      <c r="N8" s="81"/>
      <c r="O8" s="81"/>
      <c r="P8" s="81"/>
      <c r="Q8" s="81"/>
      <c r="R8" s="81"/>
      <c r="S8" s="81"/>
      <c r="T8" s="81"/>
      <c r="U8" s="81"/>
    </row>
    <row r="9" spans="1:29" s="82" customFormat="1" ht="18.75" x14ac:dyDescent="0.2">
      <c r="A9" s="398" t="str">
        <f>'1. паспорт местоположение'!A9:C9</f>
        <v>АО "Россети Тюмень"</v>
      </c>
      <c r="B9" s="398"/>
      <c r="C9" s="398"/>
      <c r="D9" s="80"/>
      <c r="E9" s="80"/>
      <c r="F9" s="80"/>
      <c r="G9" s="80"/>
      <c r="H9" s="81"/>
      <c r="I9" s="81"/>
      <c r="J9" s="81"/>
      <c r="K9" s="81"/>
      <c r="L9" s="81"/>
      <c r="M9" s="81"/>
      <c r="N9" s="81"/>
      <c r="O9" s="81"/>
      <c r="P9" s="81"/>
      <c r="Q9" s="81"/>
      <c r="R9" s="81"/>
      <c r="S9" s="81"/>
      <c r="T9" s="81"/>
      <c r="U9" s="81"/>
    </row>
    <row r="10" spans="1:29" s="82" customFormat="1" ht="18.75" x14ac:dyDescent="0.2">
      <c r="A10" s="381" t="s">
        <v>7</v>
      </c>
      <c r="B10" s="381"/>
      <c r="C10" s="381"/>
      <c r="D10" s="99"/>
      <c r="E10" s="99"/>
      <c r="F10" s="99"/>
      <c r="G10" s="99"/>
      <c r="H10" s="81"/>
      <c r="I10" s="81"/>
      <c r="J10" s="81"/>
      <c r="K10" s="81"/>
      <c r="L10" s="81"/>
      <c r="M10" s="81"/>
      <c r="N10" s="81"/>
      <c r="O10" s="81"/>
      <c r="P10" s="81"/>
      <c r="Q10" s="81"/>
      <c r="R10" s="81"/>
      <c r="S10" s="81"/>
      <c r="T10" s="81"/>
      <c r="U10" s="81"/>
    </row>
    <row r="11" spans="1:29" s="82" customFormat="1" ht="18.75" x14ac:dyDescent="0.2">
      <c r="A11" s="379"/>
      <c r="B11" s="379"/>
      <c r="C11" s="379"/>
      <c r="D11" s="114"/>
      <c r="E11" s="114"/>
      <c r="F11" s="114"/>
      <c r="G11" s="114"/>
      <c r="H11" s="81"/>
      <c r="I11" s="81"/>
      <c r="J11" s="81"/>
      <c r="K11" s="81"/>
      <c r="L11" s="81"/>
      <c r="M11" s="81"/>
      <c r="N11" s="81"/>
      <c r="O11" s="81"/>
      <c r="P11" s="81"/>
      <c r="Q11" s="81"/>
      <c r="R11" s="81"/>
      <c r="S11" s="81"/>
      <c r="T11" s="81"/>
      <c r="U11" s="81"/>
    </row>
    <row r="12" spans="1:29" s="82" customFormat="1" ht="18.75" x14ac:dyDescent="0.2">
      <c r="A12" s="398" t="str">
        <f>'1. паспорт местоположение'!A12:C12</f>
        <v>O_TP3300.VL.0118</v>
      </c>
      <c r="B12" s="398"/>
      <c r="C12" s="398"/>
      <c r="D12" s="80"/>
      <c r="E12" s="80"/>
      <c r="F12" s="80"/>
      <c r="G12" s="80"/>
      <c r="H12" s="81"/>
      <c r="I12" s="81"/>
      <c r="J12" s="81"/>
      <c r="K12" s="81"/>
      <c r="L12" s="81"/>
      <c r="M12" s="81"/>
      <c r="N12" s="81"/>
      <c r="O12" s="81"/>
      <c r="P12" s="81"/>
      <c r="Q12" s="81"/>
      <c r="R12" s="81"/>
      <c r="S12" s="81"/>
      <c r="T12" s="81"/>
      <c r="U12" s="81"/>
    </row>
    <row r="13" spans="1:29" s="82" customFormat="1" ht="10.5" customHeight="1" x14ac:dyDescent="0.2">
      <c r="A13" s="381" t="s">
        <v>6</v>
      </c>
      <c r="B13" s="381"/>
      <c r="C13" s="381"/>
      <c r="D13" s="99"/>
      <c r="E13" s="99"/>
      <c r="F13" s="99"/>
      <c r="G13" s="99"/>
      <c r="H13" s="81"/>
      <c r="I13" s="81"/>
      <c r="J13" s="81"/>
      <c r="K13" s="81"/>
      <c r="L13" s="81"/>
      <c r="M13" s="81"/>
      <c r="N13" s="81"/>
      <c r="O13" s="81"/>
      <c r="P13" s="81"/>
      <c r="Q13" s="81"/>
      <c r="R13" s="81"/>
      <c r="S13" s="81"/>
      <c r="T13" s="81"/>
      <c r="U13" s="81"/>
    </row>
    <row r="14" spans="1:29" s="101" customFormat="1" ht="15.75" customHeight="1" x14ac:dyDescent="0.2">
      <c r="A14" s="383"/>
      <c r="B14" s="383"/>
      <c r="C14" s="383"/>
      <c r="D14" s="100"/>
      <c r="E14" s="100"/>
      <c r="F14" s="100"/>
      <c r="G14" s="100"/>
      <c r="H14" s="100"/>
      <c r="I14" s="100"/>
      <c r="J14" s="100"/>
      <c r="K14" s="100"/>
      <c r="L14" s="100"/>
      <c r="M14" s="100"/>
      <c r="N14" s="100"/>
      <c r="O14" s="100"/>
      <c r="P14" s="100"/>
      <c r="Q14" s="100"/>
      <c r="R14" s="100"/>
      <c r="S14" s="100"/>
      <c r="T14" s="100"/>
      <c r="U14" s="100"/>
    </row>
    <row r="15" spans="1:29" s="102" customFormat="1" ht="45" customHeight="1" x14ac:dyDescent="0.2">
      <c r="A15" s="399"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399"/>
      <c r="C15" s="399"/>
      <c r="D15" s="80"/>
      <c r="E15" s="80"/>
      <c r="F15" s="80"/>
      <c r="G15" s="80"/>
      <c r="H15" s="80"/>
      <c r="I15" s="80"/>
      <c r="J15" s="80"/>
      <c r="K15" s="80"/>
      <c r="L15" s="80"/>
      <c r="M15" s="80"/>
      <c r="N15" s="80"/>
      <c r="O15" s="80"/>
      <c r="P15" s="80"/>
      <c r="Q15" s="80"/>
      <c r="R15" s="80"/>
      <c r="S15" s="80"/>
      <c r="T15" s="80"/>
      <c r="U15" s="80"/>
    </row>
    <row r="16" spans="1:29" s="102" customFormat="1" ht="15" customHeight="1" x14ac:dyDescent="0.2">
      <c r="A16" s="381" t="s">
        <v>5</v>
      </c>
      <c r="B16" s="381"/>
      <c r="C16" s="381"/>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73"/>
      <c r="B17" s="373"/>
      <c r="C17" s="373"/>
      <c r="D17" s="103"/>
      <c r="E17" s="103"/>
      <c r="F17" s="103"/>
      <c r="G17" s="103"/>
      <c r="H17" s="103"/>
      <c r="I17" s="103"/>
      <c r="J17" s="103"/>
      <c r="K17" s="103"/>
      <c r="L17" s="103"/>
      <c r="M17" s="103"/>
      <c r="N17" s="103"/>
      <c r="O17" s="103"/>
      <c r="P17" s="103"/>
      <c r="Q17" s="103"/>
      <c r="R17" s="103"/>
    </row>
    <row r="18" spans="1:21" s="102" customFormat="1" ht="27.75" customHeight="1" x14ac:dyDescent="0.2">
      <c r="A18" s="374" t="s">
        <v>389</v>
      </c>
      <c r="B18" s="374"/>
      <c r="C18" s="374"/>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105" t="s">
        <v>4</v>
      </c>
      <c r="B20" s="106" t="s">
        <v>65</v>
      </c>
      <c r="C20" s="107" t="s">
        <v>64</v>
      </c>
      <c r="D20" s="108"/>
      <c r="E20" s="108"/>
      <c r="F20" s="108"/>
      <c r="G20" s="108"/>
      <c r="H20" s="100"/>
      <c r="I20" s="100"/>
      <c r="J20" s="100"/>
      <c r="K20" s="100"/>
      <c r="L20" s="100"/>
      <c r="M20" s="100"/>
      <c r="N20" s="100"/>
      <c r="O20" s="100"/>
      <c r="P20" s="100"/>
      <c r="Q20" s="100"/>
      <c r="R20" s="100"/>
      <c r="S20" s="109"/>
      <c r="T20" s="109"/>
      <c r="U20" s="109"/>
    </row>
    <row r="21" spans="1:21" s="102" customFormat="1" ht="16.5" customHeight="1" x14ac:dyDescent="0.2">
      <c r="A21" s="107">
        <v>1</v>
      </c>
      <c r="B21" s="106">
        <v>2</v>
      </c>
      <c r="C21" s="107">
        <v>3</v>
      </c>
      <c r="D21" s="108"/>
      <c r="E21" s="108"/>
      <c r="F21" s="108"/>
      <c r="G21" s="108"/>
      <c r="H21" s="100"/>
      <c r="I21" s="100"/>
      <c r="J21" s="100"/>
      <c r="K21" s="100"/>
      <c r="L21" s="100"/>
      <c r="M21" s="100"/>
      <c r="N21" s="100"/>
      <c r="O21" s="100"/>
      <c r="P21" s="100"/>
      <c r="Q21" s="100"/>
      <c r="R21" s="100"/>
      <c r="S21" s="109"/>
      <c r="T21" s="109"/>
      <c r="U21" s="109"/>
    </row>
    <row r="22" spans="1:21" s="102" customFormat="1" ht="47.25" x14ac:dyDescent="0.2">
      <c r="A22" s="110" t="s">
        <v>63</v>
      </c>
      <c r="B22" s="178" t="s">
        <v>401</v>
      </c>
      <c r="C22" s="175" t="s">
        <v>532</v>
      </c>
      <c r="D22" s="108"/>
      <c r="E22" s="108"/>
      <c r="F22" s="100"/>
      <c r="G22" s="100"/>
      <c r="H22" s="100"/>
      <c r="I22" s="100"/>
      <c r="J22" s="100"/>
      <c r="K22" s="100"/>
      <c r="L22" s="100"/>
      <c r="M22" s="100"/>
      <c r="N22" s="100"/>
      <c r="O22" s="100"/>
      <c r="P22" s="100"/>
      <c r="Q22" s="109"/>
      <c r="R22" s="109"/>
      <c r="S22" s="109"/>
      <c r="T22" s="109"/>
      <c r="U22" s="109"/>
    </row>
    <row r="23" spans="1:21" ht="31.5" x14ac:dyDescent="0.25">
      <c r="A23" s="110" t="s">
        <v>62</v>
      </c>
      <c r="B23" s="174" t="s">
        <v>59</v>
      </c>
      <c r="C23" s="186" t="s">
        <v>539</v>
      </c>
      <c r="D23" s="108"/>
      <c r="E23" s="111"/>
      <c r="F23" s="111"/>
      <c r="G23" s="111"/>
      <c r="H23" s="111"/>
      <c r="I23" s="111"/>
      <c r="J23" s="111"/>
      <c r="K23" s="111"/>
      <c r="L23" s="111"/>
      <c r="M23" s="111"/>
      <c r="N23" s="111"/>
      <c r="O23" s="111"/>
      <c r="P23" s="111"/>
      <c r="Q23" s="111"/>
      <c r="R23" s="111"/>
      <c r="S23" s="111"/>
      <c r="T23" s="111"/>
      <c r="U23" s="111"/>
    </row>
    <row r="24" spans="1:21" ht="47.25" x14ac:dyDescent="0.25">
      <c r="A24" s="110" t="s">
        <v>61</v>
      </c>
      <c r="B24" s="174" t="s">
        <v>533</v>
      </c>
      <c r="C24" s="186" t="s">
        <v>529</v>
      </c>
      <c r="D24" s="111"/>
      <c r="E24" s="111"/>
      <c r="F24" s="111"/>
      <c r="G24" s="111"/>
      <c r="H24" s="111"/>
      <c r="I24" s="111"/>
      <c r="J24" s="111"/>
      <c r="K24" s="111"/>
      <c r="L24" s="111"/>
      <c r="M24" s="111"/>
      <c r="N24" s="111"/>
      <c r="O24" s="111"/>
      <c r="P24" s="111"/>
      <c r="Q24" s="111"/>
      <c r="R24" s="111"/>
      <c r="S24" s="111"/>
      <c r="T24" s="111"/>
      <c r="U24" s="111"/>
    </row>
    <row r="25" spans="1:21" ht="31.5" x14ac:dyDescent="0.25">
      <c r="A25" s="110" t="s">
        <v>60</v>
      </c>
      <c r="B25" s="174" t="s">
        <v>421</v>
      </c>
      <c r="C25" s="186" t="s">
        <v>527</v>
      </c>
      <c r="D25" s="111"/>
      <c r="E25" s="111"/>
      <c r="F25" s="111"/>
      <c r="G25" s="111"/>
      <c r="H25" s="111"/>
      <c r="I25" s="111"/>
      <c r="J25" s="111"/>
      <c r="K25" s="111"/>
      <c r="L25" s="111"/>
      <c r="M25" s="111"/>
      <c r="N25" s="111"/>
      <c r="O25" s="111"/>
      <c r="P25" s="111"/>
      <c r="Q25" s="111"/>
      <c r="R25" s="111"/>
      <c r="S25" s="111"/>
      <c r="T25" s="111"/>
      <c r="U25" s="111"/>
    </row>
    <row r="26" spans="1:21" ht="31.5" x14ac:dyDescent="0.25">
      <c r="A26" s="110" t="s">
        <v>58</v>
      </c>
      <c r="B26" s="174" t="s">
        <v>225</v>
      </c>
      <c r="C26" s="105" t="s">
        <v>437</v>
      </c>
      <c r="D26" s="111"/>
      <c r="E26" s="111"/>
      <c r="F26" s="111"/>
      <c r="G26" s="111"/>
      <c r="H26" s="111"/>
      <c r="I26" s="111"/>
      <c r="J26" s="111"/>
      <c r="K26" s="111"/>
      <c r="L26" s="111"/>
      <c r="M26" s="111"/>
      <c r="N26" s="111"/>
      <c r="O26" s="111"/>
      <c r="P26" s="111"/>
      <c r="Q26" s="111"/>
      <c r="R26" s="111"/>
      <c r="S26" s="111"/>
      <c r="T26" s="111"/>
      <c r="U26" s="111"/>
    </row>
    <row r="27" spans="1:21" ht="33" x14ac:dyDescent="0.25">
      <c r="A27" s="110" t="s">
        <v>57</v>
      </c>
      <c r="B27" s="174" t="s">
        <v>402</v>
      </c>
      <c r="C27" s="218" t="s">
        <v>530</v>
      </c>
      <c r="D27" s="108"/>
      <c r="E27" s="111"/>
      <c r="F27" s="111"/>
      <c r="G27" s="111"/>
      <c r="H27" s="111"/>
      <c r="I27" s="111"/>
      <c r="J27" s="111"/>
      <c r="K27" s="111"/>
      <c r="L27" s="111"/>
      <c r="M27" s="111"/>
      <c r="N27" s="111"/>
      <c r="O27" s="111"/>
      <c r="P27" s="111"/>
      <c r="Q27" s="111"/>
      <c r="R27" s="111"/>
      <c r="S27" s="111"/>
      <c r="T27" s="111"/>
      <c r="U27" s="111"/>
    </row>
    <row r="28" spans="1:21" ht="15.75" x14ac:dyDescent="0.25">
      <c r="A28" s="110" t="s">
        <v>55</v>
      </c>
      <c r="B28" s="174" t="s">
        <v>56</v>
      </c>
      <c r="C28" s="187">
        <v>2026</v>
      </c>
      <c r="D28" s="111"/>
      <c r="E28" s="111"/>
      <c r="F28" s="111"/>
      <c r="G28" s="111"/>
      <c r="H28" s="111"/>
      <c r="I28" s="111"/>
      <c r="J28" s="111"/>
      <c r="K28" s="111"/>
      <c r="L28" s="111"/>
      <c r="M28" s="111"/>
      <c r="N28" s="111"/>
      <c r="O28" s="111"/>
      <c r="P28" s="111"/>
      <c r="Q28" s="111"/>
      <c r="R28" s="111"/>
      <c r="S28" s="111"/>
      <c r="T28" s="111"/>
      <c r="U28" s="111"/>
    </row>
    <row r="29" spans="1:21" ht="31.5" x14ac:dyDescent="0.25">
      <c r="A29" s="110" t="s">
        <v>53</v>
      </c>
      <c r="B29" s="175" t="s">
        <v>54</v>
      </c>
      <c r="C29" s="188">
        <v>2026</v>
      </c>
      <c r="D29" s="111"/>
      <c r="E29" s="111"/>
      <c r="F29" s="111"/>
      <c r="G29" s="111"/>
      <c r="H29" s="111"/>
      <c r="I29" s="111"/>
      <c r="J29" s="111"/>
      <c r="K29" s="111"/>
      <c r="L29" s="111"/>
      <c r="M29" s="111"/>
      <c r="N29" s="111"/>
      <c r="O29" s="111"/>
      <c r="P29" s="111"/>
      <c r="Q29" s="111"/>
      <c r="R29" s="111"/>
      <c r="S29" s="111"/>
      <c r="T29" s="111"/>
      <c r="U29" s="111"/>
    </row>
    <row r="30" spans="1:21" ht="31.5" x14ac:dyDescent="0.25">
      <c r="A30" s="110" t="s">
        <v>70</v>
      </c>
      <c r="B30" s="175" t="s">
        <v>52</v>
      </c>
      <c r="C30" s="105" t="s">
        <v>523</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111"/>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111"/>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111"/>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111"/>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111"/>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111"/>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111"/>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111"/>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111"/>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111"/>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111"/>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111"/>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111"/>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111"/>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111"/>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111"/>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111"/>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111"/>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95" t="s">
        <v>66</v>
      </c>
    </row>
    <row r="2" spans="1:28" ht="18.75" x14ac:dyDescent="0.3">
      <c r="Z2" s="96" t="s">
        <v>9</v>
      </c>
    </row>
    <row r="3" spans="1:28" ht="18.75" x14ac:dyDescent="0.3">
      <c r="Z3" s="96" t="str">
        <f>'1. паспорт местоположение'!C3</f>
        <v>от «05» мая 2016 г. №380</v>
      </c>
    </row>
    <row r="4" spans="1:28" ht="18.75" customHeight="1" x14ac:dyDescent="0.25">
      <c r="A4" s="378" t="str">
        <f>'1. паспорт местоположение'!A5:C5</f>
        <v>Год раскрытия информации: 2025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row>
    <row r="6" spans="1:28"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81"/>
      <c r="AB6" s="81"/>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81"/>
      <c r="AB7" s="81"/>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80"/>
      <c r="AB8" s="80"/>
    </row>
    <row r="9" spans="1:28" ht="15.75"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99"/>
      <c r="AB9" s="99"/>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81"/>
      <c r="AB10" s="81"/>
    </row>
    <row r="11" spans="1:28" x14ac:dyDescent="0.25">
      <c r="A11" s="398" t="str">
        <f>'1. паспорт местоположение'!A12:C12</f>
        <v>O_TP3300.VL.0118</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80"/>
      <c r="AB11" s="80"/>
    </row>
    <row r="12" spans="1:28" ht="15.75"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99"/>
      <c r="AB12" s="99"/>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34"/>
      <c r="AB13" s="134"/>
    </row>
    <row r="14" spans="1:28" x14ac:dyDescent="0.25">
      <c r="A14" s="398"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80"/>
      <c r="AB14" s="80"/>
    </row>
    <row r="15" spans="1:28" ht="15.75"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99"/>
      <c r="AB15" s="99"/>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35"/>
      <c r="AB16" s="135"/>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35"/>
      <c r="AB17" s="135"/>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35"/>
      <c r="AB18" s="135"/>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35"/>
      <c r="AB19" s="135"/>
    </row>
    <row r="20" spans="1:28" x14ac:dyDescent="0.25">
      <c r="A20" s="404"/>
      <c r="B20" s="404"/>
      <c r="C20" s="404"/>
      <c r="D20" s="404"/>
      <c r="E20" s="404"/>
      <c r="F20" s="404"/>
      <c r="G20" s="404"/>
      <c r="H20" s="404"/>
      <c r="I20" s="404"/>
      <c r="J20" s="404"/>
      <c r="K20" s="404"/>
      <c r="L20" s="404"/>
      <c r="M20" s="404"/>
      <c r="N20" s="404"/>
      <c r="O20" s="404"/>
      <c r="P20" s="404"/>
      <c r="Q20" s="404"/>
      <c r="R20" s="404"/>
      <c r="S20" s="404"/>
      <c r="T20" s="404"/>
      <c r="U20" s="404"/>
      <c r="V20" s="404"/>
      <c r="W20" s="404"/>
      <c r="X20" s="404"/>
      <c r="Y20" s="404"/>
      <c r="Z20" s="404"/>
      <c r="AA20" s="135"/>
      <c r="AB20" s="135"/>
    </row>
    <row r="21" spans="1:28" x14ac:dyDescent="0.25">
      <c r="A21" s="404"/>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135"/>
      <c r="AB21" s="135"/>
    </row>
    <row r="22" spans="1:28" x14ac:dyDescent="0.25">
      <c r="A22" s="405" t="s">
        <v>420</v>
      </c>
      <c r="B22" s="405"/>
      <c r="C22" s="405"/>
      <c r="D22" s="405"/>
      <c r="E22" s="405"/>
      <c r="F22" s="405"/>
      <c r="G22" s="405"/>
      <c r="H22" s="405"/>
      <c r="I22" s="405"/>
      <c r="J22" s="405"/>
      <c r="K22" s="405"/>
      <c r="L22" s="405"/>
      <c r="M22" s="405"/>
      <c r="N22" s="405"/>
      <c r="O22" s="405"/>
      <c r="P22" s="405"/>
      <c r="Q22" s="405"/>
      <c r="R22" s="405"/>
      <c r="S22" s="405"/>
      <c r="T22" s="405"/>
      <c r="U22" s="405"/>
      <c r="V22" s="405"/>
      <c r="W22" s="405"/>
      <c r="X22" s="405"/>
      <c r="Y22" s="405"/>
      <c r="Z22" s="405"/>
      <c r="AA22" s="136"/>
      <c r="AB22" s="136"/>
    </row>
    <row r="23" spans="1:28" ht="32.25" customHeight="1" x14ac:dyDescent="0.25">
      <c r="A23" s="407" t="s">
        <v>280</v>
      </c>
      <c r="B23" s="408"/>
      <c r="C23" s="408"/>
      <c r="D23" s="408"/>
      <c r="E23" s="408"/>
      <c r="F23" s="408"/>
      <c r="G23" s="408"/>
      <c r="H23" s="408"/>
      <c r="I23" s="408"/>
      <c r="J23" s="408"/>
      <c r="K23" s="408"/>
      <c r="L23" s="409"/>
      <c r="M23" s="406" t="s">
        <v>281</v>
      </c>
      <c r="N23" s="406"/>
      <c r="O23" s="406"/>
      <c r="P23" s="406"/>
      <c r="Q23" s="406"/>
      <c r="R23" s="406"/>
      <c r="S23" s="406"/>
      <c r="T23" s="406"/>
      <c r="U23" s="406"/>
      <c r="V23" s="406"/>
      <c r="W23" s="406"/>
      <c r="X23" s="406"/>
      <c r="Y23" s="406"/>
      <c r="Z23" s="406"/>
    </row>
    <row r="24" spans="1:28" ht="151.5" customHeight="1" x14ac:dyDescent="0.25">
      <c r="A24" s="137" t="s">
        <v>228</v>
      </c>
      <c r="B24" s="138" t="s">
        <v>235</v>
      </c>
      <c r="C24" s="137" t="s">
        <v>274</v>
      </c>
      <c r="D24" s="137" t="s">
        <v>229</v>
      </c>
      <c r="E24" s="137" t="s">
        <v>275</v>
      </c>
      <c r="F24" s="137" t="s">
        <v>277</v>
      </c>
      <c r="G24" s="137" t="s">
        <v>276</v>
      </c>
      <c r="H24" s="137" t="s">
        <v>230</v>
      </c>
      <c r="I24" s="137" t="s">
        <v>278</v>
      </c>
      <c r="J24" s="137" t="s">
        <v>236</v>
      </c>
      <c r="K24" s="138" t="s">
        <v>234</v>
      </c>
      <c r="L24" s="138" t="s">
        <v>231</v>
      </c>
      <c r="M24" s="139" t="s">
        <v>243</v>
      </c>
      <c r="N24" s="138" t="s">
        <v>430</v>
      </c>
      <c r="O24" s="137" t="s">
        <v>241</v>
      </c>
      <c r="P24" s="137" t="s">
        <v>242</v>
      </c>
      <c r="Q24" s="137" t="s">
        <v>240</v>
      </c>
      <c r="R24" s="137" t="s">
        <v>230</v>
      </c>
      <c r="S24" s="137" t="s">
        <v>239</v>
      </c>
      <c r="T24" s="137" t="s">
        <v>238</v>
      </c>
      <c r="U24" s="137" t="s">
        <v>273</v>
      </c>
      <c r="V24" s="137" t="s">
        <v>240</v>
      </c>
      <c r="W24" s="140" t="s">
        <v>233</v>
      </c>
      <c r="X24" s="140" t="s">
        <v>245</v>
      </c>
      <c r="Y24" s="140" t="s">
        <v>246</v>
      </c>
      <c r="Z24" s="141" t="s">
        <v>244</v>
      </c>
    </row>
    <row r="25" spans="1:28" ht="16.5" customHeight="1" x14ac:dyDescent="0.25">
      <c r="A25" s="137">
        <v>1</v>
      </c>
      <c r="B25" s="138">
        <v>2</v>
      </c>
      <c r="C25" s="137">
        <v>3</v>
      </c>
      <c r="D25" s="138">
        <v>4</v>
      </c>
      <c r="E25" s="137">
        <v>5</v>
      </c>
      <c r="F25" s="138">
        <v>6</v>
      </c>
      <c r="G25" s="137">
        <v>7</v>
      </c>
      <c r="H25" s="138">
        <v>8</v>
      </c>
      <c r="I25" s="137">
        <v>9</v>
      </c>
      <c r="J25" s="138">
        <v>10</v>
      </c>
      <c r="K25" s="137">
        <v>11</v>
      </c>
      <c r="L25" s="138">
        <v>12</v>
      </c>
      <c r="M25" s="137">
        <v>13</v>
      </c>
      <c r="N25" s="138">
        <v>14</v>
      </c>
      <c r="O25" s="137">
        <v>15</v>
      </c>
      <c r="P25" s="138">
        <v>16</v>
      </c>
      <c r="Q25" s="137">
        <v>17</v>
      </c>
      <c r="R25" s="138">
        <v>18</v>
      </c>
      <c r="S25" s="137">
        <v>19</v>
      </c>
      <c r="T25" s="138">
        <v>20</v>
      </c>
      <c r="U25" s="137">
        <v>21</v>
      </c>
      <c r="V25" s="138">
        <v>22</v>
      </c>
      <c r="W25" s="137">
        <v>23</v>
      </c>
      <c r="X25" s="138">
        <v>24</v>
      </c>
      <c r="Y25" s="137">
        <v>25</v>
      </c>
      <c r="Z25" s="138">
        <v>26</v>
      </c>
    </row>
    <row r="26" spans="1:28" ht="45.75" customHeight="1" x14ac:dyDescent="0.25">
      <c r="A26" s="142"/>
      <c r="B26" s="142"/>
      <c r="C26" s="143"/>
      <c r="D26" s="143"/>
      <c r="E26" s="143"/>
      <c r="F26" s="143"/>
      <c r="G26" s="143"/>
      <c r="H26" s="143"/>
      <c r="I26" s="143"/>
      <c r="J26" s="143"/>
      <c r="K26" s="144"/>
      <c r="L26" s="143"/>
      <c r="M26" s="145"/>
      <c r="N26" s="144"/>
      <c r="O26" s="144"/>
      <c r="P26" s="144"/>
      <c r="Q26" s="144"/>
      <c r="R26" s="144"/>
      <c r="S26" s="144"/>
      <c r="T26" s="144"/>
      <c r="U26" s="144"/>
      <c r="V26" s="144"/>
      <c r="W26" s="144"/>
      <c r="X26" s="144"/>
      <c r="Y26" s="144"/>
      <c r="Z26" s="146"/>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7"/>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7"/>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7"/>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7"/>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2" t="str">
        <f>'1. паспорт местоположение'!A5:C5</f>
        <v>Год раскрытия информации: 2025 год</v>
      </c>
      <c r="B5" s="362"/>
      <c r="C5" s="362"/>
      <c r="D5" s="362"/>
      <c r="E5" s="362"/>
      <c r="F5" s="362"/>
      <c r="G5" s="362"/>
      <c r="H5" s="362"/>
      <c r="I5" s="362"/>
      <c r="J5" s="362"/>
      <c r="K5" s="362"/>
      <c r="L5" s="362"/>
      <c r="M5" s="362"/>
      <c r="N5" s="362"/>
      <c r="O5" s="36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8" t="s">
        <v>8</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12"/>
      <c r="Q9" s="12"/>
      <c r="R9" s="12"/>
      <c r="S9" s="12"/>
      <c r="T9" s="12"/>
      <c r="U9" s="12"/>
      <c r="V9" s="12"/>
      <c r="W9" s="12"/>
      <c r="X9" s="12"/>
      <c r="Y9" s="12"/>
      <c r="Z9" s="12"/>
    </row>
    <row r="10" spans="1:28" s="11" customFormat="1" ht="18.75" x14ac:dyDescent="0.2">
      <c r="A10" s="411" t="s">
        <v>7</v>
      </c>
      <c r="B10" s="411"/>
      <c r="C10" s="411"/>
      <c r="D10" s="411"/>
      <c r="E10" s="411"/>
      <c r="F10" s="411"/>
      <c r="G10" s="411"/>
      <c r="H10" s="411"/>
      <c r="I10" s="411"/>
      <c r="J10" s="411"/>
      <c r="K10" s="411"/>
      <c r="L10" s="411"/>
      <c r="M10" s="411"/>
      <c r="N10" s="411"/>
      <c r="O10" s="411"/>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10" t="str">
        <f>'3.4. Паспорт надежность'!A11:Z11</f>
        <v>O_TP3300.VL.0118</v>
      </c>
      <c r="B12" s="410"/>
      <c r="C12" s="410"/>
      <c r="D12" s="410"/>
      <c r="E12" s="410"/>
      <c r="F12" s="410"/>
      <c r="G12" s="410"/>
      <c r="H12" s="410"/>
      <c r="I12" s="410"/>
      <c r="J12" s="410"/>
      <c r="K12" s="410"/>
      <c r="L12" s="410"/>
      <c r="M12" s="410"/>
      <c r="N12" s="410"/>
      <c r="O12" s="410"/>
      <c r="P12" s="12"/>
      <c r="Q12" s="12"/>
      <c r="R12" s="12"/>
      <c r="S12" s="12"/>
      <c r="T12" s="12"/>
      <c r="U12" s="12"/>
      <c r="V12" s="12"/>
      <c r="W12" s="12"/>
      <c r="X12" s="12"/>
      <c r="Y12" s="12"/>
      <c r="Z12" s="12"/>
    </row>
    <row r="13" spans="1:28" s="11" customFormat="1" ht="18.75" x14ac:dyDescent="0.2">
      <c r="A13" s="411" t="s">
        <v>6</v>
      </c>
      <c r="B13" s="411"/>
      <c r="C13" s="411"/>
      <c r="D13" s="411"/>
      <c r="E13" s="411"/>
      <c r="F13" s="411"/>
      <c r="G13" s="411"/>
      <c r="H13" s="411"/>
      <c r="I13" s="411"/>
      <c r="J13" s="411"/>
      <c r="K13" s="411"/>
      <c r="L13" s="411"/>
      <c r="M13" s="411"/>
      <c r="N13" s="411"/>
      <c r="O13" s="411"/>
      <c r="P13" s="12"/>
      <c r="Q13" s="12"/>
      <c r="R13" s="12"/>
      <c r="S13" s="12"/>
      <c r="T13" s="12"/>
      <c r="U13" s="12"/>
      <c r="V13" s="12"/>
      <c r="W13" s="12"/>
      <c r="X13" s="12"/>
      <c r="Y13" s="12"/>
      <c r="Z13" s="12"/>
    </row>
    <row r="14" spans="1:28" s="8" customFormat="1" ht="15.75" customHeight="1" x14ac:dyDescent="0.2">
      <c r="A14" s="419"/>
      <c r="B14" s="419"/>
      <c r="C14" s="419"/>
      <c r="D14" s="419"/>
      <c r="E14" s="419"/>
      <c r="F14" s="419"/>
      <c r="G14" s="419"/>
      <c r="H14" s="419"/>
      <c r="I14" s="419"/>
      <c r="J14" s="419"/>
      <c r="K14" s="419"/>
      <c r="L14" s="419"/>
      <c r="M14" s="419"/>
      <c r="N14" s="419"/>
      <c r="O14" s="419"/>
      <c r="P14" s="9"/>
      <c r="Q14" s="9"/>
      <c r="R14" s="9"/>
      <c r="S14" s="9"/>
      <c r="T14" s="9"/>
      <c r="U14" s="9"/>
      <c r="V14" s="9"/>
      <c r="W14" s="9"/>
      <c r="X14" s="9"/>
      <c r="Y14" s="9"/>
      <c r="Z14" s="9"/>
    </row>
    <row r="15" spans="1:28" s="2" customFormat="1" ht="25.5" customHeight="1" x14ac:dyDescent="0.2">
      <c r="A15" s="410" t="str">
        <f>'3.4. Паспорт надежность'!A14:Z14</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10"/>
      <c r="C15" s="410"/>
      <c r="D15" s="410"/>
      <c r="E15" s="410"/>
      <c r="F15" s="410"/>
      <c r="G15" s="410"/>
      <c r="H15" s="410"/>
      <c r="I15" s="410"/>
      <c r="J15" s="410"/>
      <c r="K15" s="410"/>
      <c r="L15" s="410"/>
      <c r="M15" s="410"/>
      <c r="N15" s="410"/>
      <c r="O15" s="410"/>
      <c r="P15" s="7"/>
      <c r="Q15" s="7"/>
      <c r="R15" s="7"/>
      <c r="S15" s="7"/>
      <c r="T15" s="7"/>
      <c r="U15" s="7"/>
      <c r="V15" s="7"/>
      <c r="W15" s="7"/>
      <c r="X15" s="7"/>
      <c r="Y15" s="7"/>
      <c r="Z15" s="7"/>
    </row>
    <row r="16" spans="1:28" s="2" customFormat="1" ht="15" customHeight="1" x14ac:dyDescent="0.2">
      <c r="A16" s="411" t="s">
        <v>5</v>
      </c>
      <c r="B16" s="411"/>
      <c r="C16" s="411"/>
      <c r="D16" s="411"/>
      <c r="E16" s="411"/>
      <c r="F16" s="411"/>
      <c r="G16" s="411"/>
      <c r="H16" s="411"/>
      <c r="I16" s="411"/>
      <c r="J16" s="411"/>
      <c r="K16" s="411"/>
      <c r="L16" s="411"/>
      <c r="M16" s="411"/>
      <c r="N16" s="411"/>
      <c r="O16" s="411"/>
      <c r="P16" s="5"/>
      <c r="Q16" s="5"/>
      <c r="R16" s="5"/>
      <c r="S16" s="5"/>
      <c r="T16" s="5"/>
      <c r="U16" s="5"/>
      <c r="V16" s="5"/>
      <c r="W16" s="5"/>
      <c r="X16" s="5"/>
      <c r="Y16" s="5"/>
      <c r="Z16" s="5"/>
    </row>
    <row r="17" spans="1:26" s="2" customFormat="1" ht="15" customHeight="1" x14ac:dyDescent="0.2">
      <c r="A17" s="412"/>
      <c r="B17" s="412"/>
      <c r="C17" s="412"/>
      <c r="D17" s="412"/>
      <c r="E17" s="412"/>
      <c r="F17" s="412"/>
      <c r="G17" s="412"/>
      <c r="H17" s="412"/>
      <c r="I17" s="412"/>
      <c r="J17" s="412"/>
      <c r="K17" s="412"/>
      <c r="L17" s="412"/>
      <c r="M17" s="412"/>
      <c r="N17" s="412"/>
      <c r="O17" s="412"/>
      <c r="P17" s="3"/>
      <c r="Q17" s="3"/>
      <c r="R17" s="3"/>
      <c r="S17" s="3"/>
      <c r="T17" s="3"/>
      <c r="U17" s="3"/>
      <c r="V17" s="3"/>
      <c r="W17" s="3"/>
    </row>
    <row r="18" spans="1:26" s="2" customFormat="1" ht="91.5" customHeight="1" x14ac:dyDescent="0.2">
      <c r="A18" s="413" t="s">
        <v>398</v>
      </c>
      <c r="B18" s="413"/>
      <c r="C18" s="413"/>
      <c r="D18" s="413"/>
      <c r="E18" s="413"/>
      <c r="F18" s="413"/>
      <c r="G18" s="413"/>
      <c r="H18" s="413"/>
      <c r="I18" s="413"/>
      <c r="J18" s="413"/>
      <c r="K18" s="413"/>
      <c r="L18" s="413"/>
      <c r="M18" s="413"/>
      <c r="N18" s="413"/>
      <c r="O18" s="413"/>
      <c r="P18" s="6"/>
      <c r="Q18" s="6"/>
      <c r="R18" s="6"/>
      <c r="S18" s="6"/>
      <c r="T18" s="6"/>
      <c r="U18" s="6"/>
      <c r="V18" s="6"/>
      <c r="W18" s="6"/>
      <c r="X18" s="6"/>
      <c r="Y18" s="6"/>
      <c r="Z18" s="6"/>
    </row>
    <row r="19" spans="1:26" s="2" customFormat="1" ht="78" customHeight="1" x14ac:dyDescent="0.2">
      <c r="A19" s="414" t="s">
        <v>4</v>
      </c>
      <c r="B19" s="414" t="s">
        <v>85</v>
      </c>
      <c r="C19" s="414" t="s">
        <v>84</v>
      </c>
      <c r="D19" s="414" t="s">
        <v>73</v>
      </c>
      <c r="E19" s="415" t="s">
        <v>83</v>
      </c>
      <c r="F19" s="416"/>
      <c r="G19" s="416"/>
      <c r="H19" s="416"/>
      <c r="I19" s="417"/>
      <c r="J19" s="414" t="s">
        <v>82</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9"/>
  <sheetViews>
    <sheetView zoomScale="70" zoomScaleNormal="70" workbookViewId="0">
      <selection activeCell="B21" sqref="B21"/>
    </sheetView>
  </sheetViews>
  <sheetFormatPr defaultRowHeight="15.75" outlineLevelRow="1" x14ac:dyDescent="0.25"/>
  <cols>
    <col min="1" max="1" width="61.7109375" style="231" customWidth="1"/>
    <col min="2" max="2" width="23.42578125" style="231" customWidth="1"/>
    <col min="3" max="3" width="16.7109375" style="231" customWidth="1"/>
    <col min="4" max="4" width="22.140625" style="231" customWidth="1"/>
    <col min="5" max="5" width="20.28515625" style="231" customWidth="1"/>
    <col min="6" max="19" width="16.7109375" style="231" customWidth="1"/>
    <col min="20" max="20" width="18.85546875" style="231" customWidth="1"/>
    <col min="21" max="21" width="20.5703125" style="231" customWidth="1"/>
    <col min="22" max="23" width="16.7109375" style="231" customWidth="1"/>
    <col min="24" max="24" width="26.28515625" style="231" customWidth="1"/>
    <col min="25" max="43" width="16.7109375" style="231" customWidth="1"/>
    <col min="44" max="59" width="17.85546875" style="231" customWidth="1"/>
    <col min="60" max="89" width="16.7109375" style="231" customWidth="1"/>
    <col min="90" max="16384" width="9.140625" style="231"/>
  </cols>
  <sheetData>
    <row r="1" spans="1:44" ht="18.75" x14ac:dyDescent="0.25">
      <c r="AA1" s="231" t="s">
        <v>66</v>
      </c>
      <c r="AR1" s="25" t="s">
        <v>66</v>
      </c>
    </row>
    <row r="2" spans="1:44" ht="18.75" x14ac:dyDescent="0.3">
      <c r="AA2" s="231" t="s">
        <v>9</v>
      </c>
      <c r="AR2" s="13" t="s">
        <v>9</v>
      </c>
    </row>
    <row r="3" spans="1:44" ht="18.75" x14ac:dyDescent="0.3">
      <c r="AA3" s="231" t="s">
        <v>524</v>
      </c>
      <c r="AR3" s="13" t="s">
        <v>525</v>
      </c>
    </row>
    <row r="4" spans="1:44" x14ac:dyDescent="0.2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c r="AK4" s="312"/>
    </row>
    <row r="5" spans="1:44" s="11" customFormat="1" ht="18.75" customHeight="1" x14ac:dyDescent="0.2">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row>
    <row r="6" spans="1:44" s="11" customFormat="1" ht="18.75" x14ac:dyDescent="0.3">
      <c r="A6" s="313"/>
      <c r="B6" s="314"/>
      <c r="C6" s="314"/>
      <c r="D6" s="314"/>
      <c r="E6" s="314"/>
      <c r="F6" s="314"/>
      <c r="G6" s="314"/>
      <c r="H6" s="314"/>
      <c r="I6" s="315"/>
      <c r="J6" s="315"/>
      <c r="K6" s="316"/>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M6" s="314"/>
      <c r="AN6" s="314"/>
      <c r="AO6" s="314"/>
      <c r="AP6" s="314"/>
      <c r="AQ6" s="314"/>
      <c r="AR6" s="314"/>
    </row>
    <row r="7" spans="1:44" s="11" customFormat="1" ht="18.75" x14ac:dyDescent="0.2">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s="11" customFormat="1" ht="18.75" x14ac:dyDescent="0.2">
      <c r="A8" s="317"/>
      <c r="B8" s="317"/>
      <c r="C8" s="317"/>
      <c r="D8" s="317"/>
      <c r="E8" s="317"/>
      <c r="F8" s="317"/>
      <c r="G8" s="317"/>
      <c r="H8" s="317"/>
      <c r="I8" s="317"/>
      <c r="J8" s="317"/>
      <c r="K8" s="317"/>
      <c r="L8" s="318"/>
      <c r="M8" s="318"/>
      <c r="N8" s="318"/>
      <c r="O8" s="318"/>
      <c r="P8" s="318"/>
      <c r="Q8" s="318"/>
      <c r="R8" s="318"/>
      <c r="S8" s="318"/>
      <c r="T8" s="318"/>
      <c r="U8" s="318"/>
      <c r="V8" s="318"/>
      <c r="W8" s="318"/>
      <c r="X8" s="318"/>
      <c r="Y8" s="318"/>
      <c r="Z8" s="314"/>
      <c r="AA8" s="314"/>
      <c r="AB8" s="314"/>
      <c r="AC8" s="314"/>
      <c r="AD8" s="314"/>
      <c r="AE8" s="314"/>
      <c r="AF8" s="314"/>
      <c r="AG8" s="314"/>
      <c r="AH8" s="314"/>
      <c r="AI8" s="314"/>
      <c r="AJ8" s="314"/>
      <c r="AK8" s="314"/>
      <c r="AL8" s="314"/>
      <c r="AM8" s="314"/>
      <c r="AN8" s="314"/>
      <c r="AO8" s="314"/>
      <c r="AP8" s="314"/>
      <c r="AQ8" s="314"/>
      <c r="AR8" s="314"/>
    </row>
    <row r="9" spans="1:44" s="11" customFormat="1" ht="18.75" customHeight="1"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44" s="11" customFormat="1" ht="18.75" customHeight="1" x14ac:dyDescent="0.2">
      <c r="A10" s="425" t="s">
        <v>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row>
    <row r="11" spans="1:44" s="11" customFormat="1" ht="18.75" x14ac:dyDescent="0.2">
      <c r="A11" s="317"/>
      <c r="B11" s="317"/>
      <c r="C11" s="317"/>
      <c r="D11" s="317"/>
      <c r="E11" s="317"/>
      <c r="F11" s="317"/>
      <c r="G11" s="317"/>
      <c r="H11" s="317"/>
      <c r="I11" s="317"/>
      <c r="J11" s="317"/>
      <c r="K11" s="317"/>
      <c r="L11" s="318"/>
      <c r="M11" s="318"/>
      <c r="N11" s="318"/>
      <c r="O11" s="318"/>
      <c r="P11" s="318"/>
      <c r="Q11" s="318"/>
      <c r="R11" s="318"/>
      <c r="S11" s="318"/>
      <c r="T11" s="318"/>
      <c r="U11" s="318"/>
      <c r="V11" s="318"/>
      <c r="W11" s="318"/>
      <c r="X11" s="318"/>
      <c r="Y11" s="318"/>
      <c r="Z11" s="314"/>
      <c r="AA11" s="314"/>
      <c r="AB11" s="314"/>
      <c r="AC11" s="314"/>
      <c r="AD11" s="314"/>
      <c r="AE11" s="314"/>
      <c r="AF11" s="314"/>
      <c r="AG11" s="314"/>
      <c r="AH11" s="314"/>
      <c r="AI11" s="314"/>
      <c r="AJ11" s="314"/>
      <c r="AK11" s="314"/>
      <c r="AL11" s="314"/>
      <c r="AM11" s="314"/>
      <c r="AN11" s="314"/>
      <c r="AO11" s="314"/>
      <c r="AP11" s="314"/>
      <c r="AQ11" s="314"/>
      <c r="AR11" s="314"/>
    </row>
    <row r="12" spans="1:44" s="11" customFormat="1" ht="18.75" customHeight="1" x14ac:dyDescent="0.2">
      <c r="A12" s="424" t="str">
        <f>'1. паспорт местоположение'!A12:C12</f>
        <v>O_TP3300.VL.0118</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11" customFormat="1" ht="18.75" customHeight="1" x14ac:dyDescent="0.2">
      <c r="A13" s="425" t="s">
        <v>6</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row>
    <row r="14" spans="1:44" s="8" customFormat="1" ht="15.75" customHeight="1" x14ac:dyDescent="0.2">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20"/>
      <c r="AA14" s="320"/>
      <c r="AB14" s="320"/>
      <c r="AC14" s="320"/>
      <c r="AD14" s="320"/>
      <c r="AE14" s="320"/>
      <c r="AF14" s="320"/>
      <c r="AG14" s="320"/>
      <c r="AH14" s="320"/>
      <c r="AI14" s="320"/>
      <c r="AJ14" s="320"/>
      <c r="AK14" s="320"/>
      <c r="AL14" s="320"/>
      <c r="AM14" s="320"/>
      <c r="AN14" s="320"/>
      <c r="AO14" s="320"/>
      <c r="AP14" s="320"/>
      <c r="AQ14" s="320"/>
      <c r="AR14" s="320"/>
    </row>
    <row r="15" spans="1:44" s="2" customFormat="1" ht="12" x14ac:dyDescent="0.2">
      <c r="A15" s="424"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row>
    <row r="16" spans="1:44" s="2" customFormat="1" ht="15" customHeight="1" x14ac:dyDescent="0.2">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44" s="2" customFormat="1" ht="15" customHeight="1" x14ac:dyDescent="0.2">
      <c r="A17" s="311"/>
      <c r="B17" s="311"/>
      <c r="C17" s="311"/>
      <c r="D17" s="311"/>
      <c r="E17" s="311"/>
      <c r="F17" s="311"/>
      <c r="G17" s="311"/>
      <c r="H17" s="311"/>
      <c r="I17" s="311"/>
      <c r="J17" s="311"/>
      <c r="K17" s="311"/>
      <c r="L17" s="311"/>
      <c r="M17" s="311"/>
      <c r="N17" s="311"/>
      <c r="O17" s="311"/>
      <c r="P17" s="311"/>
      <c r="Q17" s="311"/>
      <c r="R17" s="311"/>
      <c r="S17" s="311"/>
      <c r="T17" s="311"/>
      <c r="U17" s="311"/>
      <c r="V17" s="311"/>
    </row>
    <row r="18" spans="1:44" s="2" customFormat="1" ht="15" customHeight="1" x14ac:dyDescent="0.2">
      <c r="A18" s="420" t="s">
        <v>526</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44" s="2" customFormat="1" ht="15" customHeight="1" thickBot="1"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c r="AB19" s="420"/>
      <c r="AC19" s="420"/>
      <c r="AD19" s="420"/>
      <c r="AE19" s="420"/>
      <c r="AF19" s="420"/>
      <c r="AG19" s="420"/>
      <c r="AH19" s="420"/>
      <c r="AI19" s="420"/>
      <c r="AJ19" s="420"/>
      <c r="AK19" s="420"/>
      <c r="AL19" s="420"/>
      <c r="AM19" s="420"/>
      <c r="AN19" s="420"/>
      <c r="AO19" s="420"/>
      <c r="AP19" s="420"/>
      <c r="AQ19" s="420"/>
      <c r="AR19" s="420"/>
    </row>
    <row r="20" spans="1:44" x14ac:dyDescent="0.25">
      <c r="A20" s="239" t="s">
        <v>460</v>
      </c>
      <c r="B20" s="321">
        <f>'6.2. Паспорт фин осв ввод'!AC30*1000000</f>
        <v>9231903.7648478597</v>
      </c>
      <c r="D20" s="233" t="s">
        <v>270</v>
      </c>
      <c r="E20" s="240"/>
      <c r="F20" s="240"/>
    </row>
    <row r="21" spans="1:44" x14ac:dyDescent="0.25">
      <c r="A21" s="241" t="s">
        <v>269</v>
      </c>
      <c r="B21" s="242"/>
      <c r="D21" s="426" t="s">
        <v>268</v>
      </c>
      <c r="E21" s="427"/>
      <c r="F21" s="243">
        <v>0</v>
      </c>
    </row>
    <row r="22" spans="1:44" x14ac:dyDescent="0.25">
      <c r="A22" s="241" t="s">
        <v>267</v>
      </c>
      <c r="B22" s="242">
        <v>50</v>
      </c>
      <c r="D22" s="426" t="s">
        <v>266</v>
      </c>
      <c r="E22" s="427"/>
      <c r="F22" s="243" t="s">
        <v>486</v>
      </c>
    </row>
    <row r="23" spans="1:44" ht="16.5" thickBot="1" x14ac:dyDescent="0.3">
      <c r="A23" s="244" t="s">
        <v>265</v>
      </c>
      <c r="B23" s="245">
        <v>1</v>
      </c>
      <c r="D23" s="426" t="s">
        <v>462</v>
      </c>
      <c r="E23" s="427"/>
      <c r="F23" s="246">
        <v>0</v>
      </c>
      <c r="K23" s="234"/>
      <c r="M23" s="247"/>
      <c r="N23" s="247"/>
    </row>
    <row r="24" spans="1:44" x14ac:dyDescent="0.25">
      <c r="A24" s="239" t="s">
        <v>439</v>
      </c>
      <c r="B24" s="248">
        <v>0</v>
      </c>
      <c r="D24" s="426" t="s">
        <v>463</v>
      </c>
      <c r="E24" s="427"/>
      <c r="F24" s="249" t="s">
        <v>537</v>
      </c>
      <c r="K24" s="234"/>
    </row>
    <row r="25" spans="1:44" x14ac:dyDescent="0.25">
      <c r="A25" s="241" t="s">
        <v>461</v>
      </c>
      <c r="B25" s="250">
        <v>1</v>
      </c>
      <c r="K25" s="234"/>
    </row>
    <row r="26" spans="1:44" x14ac:dyDescent="0.25">
      <c r="A26" s="241" t="s">
        <v>440</v>
      </c>
      <c r="B26" s="250">
        <v>1</v>
      </c>
      <c r="K26" s="234"/>
    </row>
    <row r="27" spans="1:44" x14ac:dyDescent="0.25">
      <c r="A27" s="241" t="s">
        <v>441</v>
      </c>
      <c r="B27" s="250">
        <v>0</v>
      </c>
    </row>
    <row r="28" spans="1:44" x14ac:dyDescent="0.25">
      <c r="A28" s="241" t="s">
        <v>442</v>
      </c>
      <c r="B28" s="250">
        <v>1</v>
      </c>
    </row>
    <row r="29" spans="1:44" x14ac:dyDescent="0.25">
      <c r="A29" s="241" t="s">
        <v>443</v>
      </c>
      <c r="B29" s="250">
        <v>1</v>
      </c>
    </row>
    <row r="30" spans="1:44" x14ac:dyDescent="0.25">
      <c r="A30" s="251" t="s">
        <v>464</v>
      </c>
      <c r="B30" s="252">
        <v>2.1999999999999999E-2</v>
      </c>
    </row>
    <row r="31" spans="1:44" ht="16.5" thickBot="1" x14ac:dyDescent="0.3">
      <c r="A31" s="244" t="s">
        <v>250</v>
      </c>
      <c r="B31" s="253">
        <v>0.2</v>
      </c>
    </row>
    <row r="32" spans="1:44" x14ac:dyDescent="0.25">
      <c r="A32" s="239" t="s">
        <v>465</v>
      </c>
      <c r="B32" s="248">
        <v>0</v>
      </c>
    </row>
    <row r="33" spans="1:59" x14ac:dyDescent="0.25">
      <c r="A33" s="241" t="s">
        <v>444</v>
      </c>
      <c r="B33" s="254"/>
    </row>
    <row r="34" spans="1:59" x14ac:dyDescent="0.25">
      <c r="A34" s="251" t="s">
        <v>445</v>
      </c>
      <c r="B34" s="255">
        <v>0</v>
      </c>
    </row>
    <row r="35" spans="1:59" x14ac:dyDescent="0.25">
      <c r="A35" s="251"/>
      <c r="B35" s="255"/>
    </row>
    <row r="36" spans="1:59" x14ac:dyDescent="0.25">
      <c r="A36" s="251" t="s">
        <v>446</v>
      </c>
      <c r="B36" s="256">
        <v>0</v>
      </c>
    </row>
    <row r="37" spans="1:59" x14ac:dyDescent="0.25">
      <c r="A37" s="257" t="s">
        <v>264</v>
      </c>
      <c r="B37" s="258">
        <v>0</v>
      </c>
    </row>
    <row r="38" spans="1:59" x14ac:dyDescent="0.25">
      <c r="A38" s="257" t="s">
        <v>263</v>
      </c>
      <c r="B38" s="258">
        <v>0</v>
      </c>
      <c r="Z38" s="259"/>
    </row>
    <row r="39" spans="1:59" x14ac:dyDescent="0.25">
      <c r="A39" s="257" t="s">
        <v>262</v>
      </c>
      <c r="B39" s="258">
        <v>0.13500000000000001</v>
      </c>
      <c r="U39" s="260"/>
      <c r="V39" s="260"/>
      <c r="W39" s="260"/>
      <c r="X39" s="260"/>
      <c r="Y39" s="260"/>
      <c r="Z39" s="260"/>
    </row>
    <row r="40" spans="1:59" x14ac:dyDescent="0.25">
      <c r="A40" s="257" t="s">
        <v>261</v>
      </c>
      <c r="B40" s="258">
        <v>1</v>
      </c>
    </row>
    <row r="41" spans="1:59" ht="16.5" thickBot="1" x14ac:dyDescent="0.3">
      <c r="A41" s="261" t="s">
        <v>466</v>
      </c>
      <c r="B41" s="262">
        <v>0.13500000000000001</v>
      </c>
    </row>
    <row r="42" spans="1:59" x14ac:dyDescent="0.25">
      <c r="A42" s="263" t="s">
        <v>260</v>
      </c>
      <c r="B42" s="264">
        <v>2024</v>
      </c>
      <c r="C42" s="265">
        <v>2025</v>
      </c>
      <c r="D42" s="265">
        <v>2026</v>
      </c>
      <c r="E42" s="265">
        <v>2027</v>
      </c>
      <c r="F42" s="265">
        <v>2028</v>
      </c>
      <c r="G42" s="265">
        <v>2029</v>
      </c>
      <c r="H42" s="265">
        <v>2030</v>
      </c>
      <c r="I42" s="265">
        <v>2031</v>
      </c>
      <c r="J42" s="265">
        <v>2032</v>
      </c>
      <c r="K42" s="265">
        <v>2033</v>
      </c>
      <c r="L42" s="265">
        <v>2034</v>
      </c>
      <c r="M42" s="265">
        <v>2035</v>
      </c>
      <c r="N42" s="265">
        <v>2036</v>
      </c>
      <c r="O42" s="265">
        <v>2037</v>
      </c>
      <c r="P42" s="265">
        <v>2038</v>
      </c>
      <c r="Q42" s="265">
        <v>2039</v>
      </c>
      <c r="R42" s="265">
        <v>2040</v>
      </c>
      <c r="S42" s="265">
        <v>2041</v>
      </c>
      <c r="T42" s="265">
        <v>2042</v>
      </c>
      <c r="U42" s="265">
        <v>2043</v>
      </c>
      <c r="V42" s="265">
        <v>2044</v>
      </c>
      <c r="W42" s="265">
        <v>2045</v>
      </c>
      <c r="X42" s="265">
        <v>2046</v>
      </c>
      <c r="Y42" s="265">
        <v>2047</v>
      </c>
      <c r="Z42" s="265">
        <v>2048</v>
      </c>
      <c r="AA42" s="265">
        <v>2049</v>
      </c>
      <c r="AB42" s="265">
        <v>2050</v>
      </c>
      <c r="AC42" s="265">
        <v>2051</v>
      </c>
      <c r="AD42" s="265">
        <v>2052</v>
      </c>
      <c r="AE42" s="265">
        <v>2053</v>
      </c>
      <c r="AF42" s="265">
        <v>2054</v>
      </c>
      <c r="AG42" s="265">
        <v>2055</v>
      </c>
      <c r="AH42" s="265">
        <v>2056</v>
      </c>
      <c r="AI42" s="265">
        <v>2057</v>
      </c>
      <c r="AJ42" s="265">
        <v>2058</v>
      </c>
      <c r="AK42" s="265">
        <v>2059</v>
      </c>
      <c r="AL42" s="265">
        <v>2060</v>
      </c>
      <c r="AM42" s="265">
        <v>2061</v>
      </c>
      <c r="AN42" s="265">
        <v>2062</v>
      </c>
      <c r="AO42" s="265">
        <v>2063</v>
      </c>
      <c r="AP42" s="265">
        <v>2064</v>
      </c>
      <c r="AQ42" s="265">
        <v>2065</v>
      </c>
      <c r="AR42" s="265">
        <v>2066</v>
      </c>
      <c r="AS42" s="265">
        <v>2067</v>
      </c>
      <c r="AT42" s="265">
        <v>2068</v>
      </c>
      <c r="AU42" s="265">
        <v>2069</v>
      </c>
      <c r="AV42" s="265">
        <v>2070</v>
      </c>
      <c r="AW42" s="265">
        <v>2071</v>
      </c>
      <c r="AX42" s="265">
        <v>2072</v>
      </c>
      <c r="AY42" s="265">
        <v>2073</v>
      </c>
      <c r="AZ42" s="265">
        <v>2074</v>
      </c>
      <c r="BA42" s="265" t="s">
        <v>465</v>
      </c>
      <c r="BB42" s="265" t="s">
        <v>465</v>
      </c>
      <c r="BC42" s="265" t="s">
        <v>465</v>
      </c>
      <c r="BD42" s="265" t="s">
        <v>465</v>
      </c>
      <c r="BE42" s="265" t="s">
        <v>465</v>
      </c>
      <c r="BF42" s="265" t="s">
        <v>465</v>
      </c>
      <c r="BG42" s="265" t="s">
        <v>465</v>
      </c>
    </row>
    <row r="43" spans="1:59" outlineLevel="1" x14ac:dyDescent="0.25">
      <c r="A43" s="266" t="s">
        <v>259</v>
      </c>
      <c r="B43" s="267">
        <v>4.7E-2</v>
      </c>
      <c r="C43" s="267">
        <v>0.04</v>
      </c>
      <c r="D43" s="267">
        <v>0.04</v>
      </c>
      <c r="E43" s="267">
        <v>0.04</v>
      </c>
      <c r="F43" s="267">
        <v>0.04</v>
      </c>
      <c r="G43" s="267">
        <v>0.04</v>
      </c>
      <c r="H43" s="267">
        <v>0.04</v>
      </c>
      <c r="I43" s="267">
        <v>0.04</v>
      </c>
      <c r="J43" s="267">
        <v>0.04</v>
      </c>
      <c r="K43" s="267">
        <v>0.04</v>
      </c>
      <c r="L43" s="267">
        <v>0.04</v>
      </c>
      <c r="M43" s="267">
        <v>0.04</v>
      </c>
      <c r="N43" s="267">
        <v>0.04</v>
      </c>
      <c r="O43" s="267">
        <v>0.04</v>
      </c>
      <c r="P43" s="267">
        <v>0.04</v>
      </c>
      <c r="Q43" s="267">
        <v>0.04</v>
      </c>
      <c r="R43" s="267">
        <v>0.04</v>
      </c>
      <c r="S43" s="267">
        <v>0.04</v>
      </c>
      <c r="T43" s="267">
        <v>0.04</v>
      </c>
      <c r="U43" s="267">
        <v>0.04</v>
      </c>
      <c r="V43" s="267">
        <v>0.04</v>
      </c>
      <c r="W43" s="267">
        <v>0.04</v>
      </c>
      <c r="X43" s="267">
        <v>0.04</v>
      </c>
      <c r="Y43" s="267">
        <v>0.04</v>
      </c>
      <c r="Z43" s="267">
        <v>0.04</v>
      </c>
      <c r="AA43" s="267">
        <v>0.04</v>
      </c>
      <c r="AB43" s="267">
        <v>0.04</v>
      </c>
      <c r="AC43" s="267">
        <v>0.04</v>
      </c>
      <c r="AD43" s="267">
        <v>0.04</v>
      </c>
      <c r="AE43" s="267">
        <v>0.04</v>
      </c>
      <c r="AF43" s="267">
        <v>0.04</v>
      </c>
      <c r="AG43" s="267">
        <v>0.04</v>
      </c>
      <c r="AH43" s="267">
        <v>0.04</v>
      </c>
      <c r="AI43" s="267">
        <v>0.04</v>
      </c>
      <c r="AJ43" s="267">
        <v>0.04</v>
      </c>
      <c r="AK43" s="267">
        <v>0.04</v>
      </c>
      <c r="AL43" s="267">
        <v>0.04</v>
      </c>
      <c r="AM43" s="267">
        <v>0.04</v>
      </c>
      <c r="AN43" s="267">
        <v>0.04</v>
      </c>
      <c r="AO43" s="267">
        <v>0.04</v>
      </c>
      <c r="AP43" s="267">
        <v>0.04</v>
      </c>
      <c r="AQ43" s="267">
        <v>0.04</v>
      </c>
      <c r="AR43" s="267">
        <v>0.04</v>
      </c>
      <c r="AS43" s="267">
        <v>0.04</v>
      </c>
      <c r="AT43" s="267">
        <v>0.04</v>
      </c>
      <c r="AU43" s="267">
        <v>0.04</v>
      </c>
      <c r="AV43" s="267">
        <v>0.04</v>
      </c>
      <c r="AW43" s="267">
        <v>0.04</v>
      </c>
      <c r="AX43" s="267">
        <v>0.04</v>
      </c>
      <c r="AY43" s="267">
        <v>0.04</v>
      </c>
      <c r="AZ43" s="267">
        <v>0.04</v>
      </c>
      <c r="BA43" s="267">
        <v>0.04</v>
      </c>
      <c r="BB43" s="267">
        <v>0.04</v>
      </c>
      <c r="BC43" s="267">
        <v>0.04</v>
      </c>
      <c r="BD43" s="267">
        <v>0.04</v>
      </c>
      <c r="BE43" s="267">
        <v>0.04</v>
      </c>
      <c r="BF43" s="267">
        <v>0.04</v>
      </c>
      <c r="BG43" s="267">
        <v>0.04</v>
      </c>
    </row>
    <row r="44" spans="1:59" outlineLevel="1" x14ac:dyDescent="0.25">
      <c r="A44" s="266" t="s">
        <v>258</v>
      </c>
      <c r="B44" s="267">
        <v>4.7E-2</v>
      </c>
      <c r="C44" s="267">
        <v>8.888000000000007E-2</v>
      </c>
      <c r="D44" s="267">
        <v>0.1324352000000002</v>
      </c>
      <c r="E44" s="267">
        <v>0.17773260800000035</v>
      </c>
      <c r="F44" s="267">
        <v>0.2248419123200005</v>
      </c>
      <c r="G44" s="267">
        <v>0.27383558881280057</v>
      </c>
      <c r="H44" s="267">
        <v>0.32478901236531255</v>
      </c>
      <c r="I44" s="267">
        <v>0.37778057285992506</v>
      </c>
      <c r="J44" s="267">
        <v>0.43289179577432213</v>
      </c>
      <c r="K44" s="267">
        <v>0.49020746760529499</v>
      </c>
      <c r="L44" s="267">
        <v>0.5498157663095069</v>
      </c>
      <c r="M44" s="267">
        <v>0.61180839696188727</v>
      </c>
      <c r="N44" s="267">
        <v>0.67628073284036283</v>
      </c>
      <c r="O44" s="267">
        <v>0.74333196215397734</v>
      </c>
      <c r="P44" s="267">
        <v>0.81306524064013641</v>
      </c>
      <c r="Q44" s="267">
        <v>0.88558785026574194</v>
      </c>
      <c r="R44" s="267">
        <v>0.96101136427637179</v>
      </c>
      <c r="S44" s="267">
        <v>1.0394518188474269</v>
      </c>
      <c r="T44" s="267">
        <v>1.1210298916013239</v>
      </c>
      <c r="U44" s="267">
        <v>1.2058710872653768</v>
      </c>
      <c r="V44" s="267">
        <v>1.2941059307559919</v>
      </c>
      <c r="W44" s="267">
        <v>1.3858701679862317</v>
      </c>
      <c r="X44" s="267">
        <v>1.4813049747056812</v>
      </c>
      <c r="Y44" s="267">
        <v>1.5805571736939084</v>
      </c>
      <c r="Z44" s="267">
        <v>1.6837794606416647</v>
      </c>
      <c r="AA44" s="267">
        <v>1.7911306390673314</v>
      </c>
      <c r="AB44" s="267">
        <v>1.9027758646300246</v>
      </c>
      <c r="AC44" s="267">
        <v>2.0188868992152256</v>
      </c>
      <c r="AD44" s="267">
        <v>2.1396423751838345</v>
      </c>
      <c r="AE44" s="267">
        <v>2.265228070191188</v>
      </c>
      <c r="AF44" s="267">
        <v>2.3958371929988358</v>
      </c>
      <c r="AG44" s="267">
        <v>2.5316706807187894</v>
      </c>
      <c r="AH44" s="267">
        <v>2.672937507947541</v>
      </c>
      <c r="AI44" s="267">
        <v>2.819855008265443</v>
      </c>
      <c r="AJ44" s="267">
        <v>2.972649208596061</v>
      </c>
      <c r="AK44" s="267">
        <v>3.1315551769399033</v>
      </c>
      <c r="AL44" s="267">
        <v>3.2968173840174995</v>
      </c>
      <c r="AM44" s="267">
        <v>3.4686900793781996</v>
      </c>
      <c r="AN44" s="267">
        <v>3.6474376825533277</v>
      </c>
      <c r="AO44" s="267">
        <v>3.8333351898554611</v>
      </c>
      <c r="AP44" s="267">
        <v>4.0266685974496799</v>
      </c>
      <c r="AQ44" s="267">
        <v>4.2277353413476675</v>
      </c>
      <c r="AR44" s="267">
        <v>4.4368447550015739</v>
      </c>
      <c r="AS44" s="267">
        <v>4.6543185452016367</v>
      </c>
      <c r="AT44" s="267">
        <v>4.8804912870097024</v>
      </c>
      <c r="AU44" s="267">
        <v>5.115710938490091</v>
      </c>
      <c r="AV44" s="267">
        <v>5.3603393760296951</v>
      </c>
      <c r="AW44" s="267">
        <v>5.6147529510708836</v>
      </c>
      <c r="AX44" s="267">
        <v>5.8793430691137187</v>
      </c>
      <c r="AY44" s="267">
        <v>6.1545167918782679</v>
      </c>
      <c r="AZ44" s="301">
        <v>6.4406974635533993</v>
      </c>
      <c r="BA44" s="301">
        <v>6.7383253620955355</v>
      </c>
      <c r="BB44" s="301">
        <v>7.0478583765793577</v>
      </c>
      <c r="BC44" s="301">
        <v>7.3697727116425327</v>
      </c>
      <c r="BD44" s="301">
        <v>7.7045636201082335</v>
      </c>
      <c r="BE44" s="301">
        <v>8.0527461649125627</v>
      </c>
      <c r="BF44" s="301">
        <v>8.414856011509066</v>
      </c>
      <c r="BG44" s="301">
        <v>8.7914502519694295</v>
      </c>
    </row>
    <row r="45" spans="1:59" s="233" customFormat="1" ht="16.5" thickBot="1" x14ac:dyDescent="0.3">
      <c r="A45" s="268" t="s">
        <v>467</v>
      </c>
      <c r="B45" s="269">
        <v>9231903.7648478597</v>
      </c>
      <c r="C45" s="269">
        <v>0</v>
      </c>
      <c r="D45" s="269">
        <v>0</v>
      </c>
      <c r="E45" s="269">
        <v>0</v>
      </c>
      <c r="F45" s="269">
        <v>0</v>
      </c>
      <c r="G45" s="269">
        <v>0</v>
      </c>
      <c r="H45" s="269">
        <v>0</v>
      </c>
      <c r="I45" s="269">
        <v>0</v>
      </c>
      <c r="J45" s="269">
        <v>0</v>
      </c>
      <c r="K45" s="269">
        <v>0</v>
      </c>
      <c r="L45" s="269">
        <v>0</v>
      </c>
      <c r="M45" s="269">
        <v>0</v>
      </c>
      <c r="N45" s="269">
        <v>0</v>
      </c>
      <c r="O45" s="269">
        <v>0</v>
      </c>
      <c r="P45" s="269">
        <v>0</v>
      </c>
      <c r="Q45" s="269">
        <v>0</v>
      </c>
      <c r="R45" s="269">
        <v>0</v>
      </c>
      <c r="S45" s="269">
        <v>0</v>
      </c>
      <c r="T45" s="269">
        <v>0</v>
      </c>
      <c r="U45" s="269">
        <v>0</v>
      </c>
      <c r="V45" s="269">
        <v>0</v>
      </c>
      <c r="W45" s="269">
        <v>0</v>
      </c>
      <c r="X45" s="269">
        <v>0</v>
      </c>
      <c r="Y45" s="269">
        <v>0</v>
      </c>
      <c r="Z45" s="269">
        <v>0</v>
      </c>
      <c r="AA45" s="269">
        <v>0</v>
      </c>
      <c r="AB45" s="269">
        <v>0</v>
      </c>
      <c r="AC45" s="269">
        <v>0</v>
      </c>
      <c r="AD45" s="269">
        <v>0</v>
      </c>
      <c r="AE45" s="269">
        <v>0</v>
      </c>
      <c r="AF45" s="269">
        <v>0</v>
      </c>
      <c r="AG45" s="269">
        <v>0</v>
      </c>
      <c r="AH45" s="269">
        <v>0</v>
      </c>
      <c r="AI45" s="269">
        <v>0</v>
      </c>
      <c r="AJ45" s="269">
        <v>0</v>
      </c>
      <c r="AK45" s="269">
        <v>0</v>
      </c>
      <c r="AL45" s="269">
        <v>0</v>
      </c>
      <c r="AM45" s="269">
        <v>0</v>
      </c>
      <c r="AN45" s="269">
        <v>0</v>
      </c>
      <c r="AO45" s="269">
        <v>0</v>
      </c>
      <c r="AP45" s="269">
        <v>0</v>
      </c>
      <c r="AQ45" s="269">
        <v>0</v>
      </c>
      <c r="AR45" s="269">
        <v>0</v>
      </c>
      <c r="AS45" s="269">
        <v>0</v>
      </c>
      <c r="AT45" s="269">
        <v>0</v>
      </c>
      <c r="AU45" s="269">
        <v>0</v>
      </c>
      <c r="AV45" s="269">
        <v>0</v>
      </c>
      <c r="AW45" s="269">
        <v>0</v>
      </c>
      <c r="AX45" s="269">
        <v>0</v>
      </c>
      <c r="AY45" s="269">
        <v>0</v>
      </c>
      <c r="AZ45" s="269">
        <v>0</v>
      </c>
      <c r="BA45" s="269" t="s">
        <v>465</v>
      </c>
      <c r="BB45" s="269" t="s">
        <v>465</v>
      </c>
      <c r="BC45" s="269" t="s">
        <v>465</v>
      </c>
      <c r="BD45" s="269" t="s">
        <v>465</v>
      </c>
      <c r="BE45" s="269" t="s">
        <v>465</v>
      </c>
      <c r="BF45" s="269" t="s">
        <v>465</v>
      </c>
      <c r="BG45" s="269" t="s">
        <v>465</v>
      </c>
    </row>
    <row r="46" spans="1:59" x14ac:dyDescent="0.25">
      <c r="A46" s="270" t="s">
        <v>468</v>
      </c>
      <c r="B46" s="271">
        <v>9231.9037648478607</v>
      </c>
      <c r="C46" s="271">
        <v>0</v>
      </c>
      <c r="D46" s="271">
        <v>0</v>
      </c>
      <c r="E46" s="271">
        <v>0</v>
      </c>
      <c r="F46" s="271">
        <v>0</v>
      </c>
      <c r="G46" s="271">
        <v>0</v>
      </c>
      <c r="H46" s="271">
        <v>0</v>
      </c>
      <c r="I46" s="271">
        <v>0</v>
      </c>
      <c r="J46" s="271">
        <v>0</v>
      </c>
      <c r="K46" s="271">
        <v>0</v>
      </c>
      <c r="L46" s="271">
        <v>0</v>
      </c>
      <c r="M46" s="271">
        <v>0</v>
      </c>
      <c r="N46" s="271">
        <v>0</v>
      </c>
      <c r="O46" s="271">
        <v>0</v>
      </c>
      <c r="P46" s="271">
        <v>0</v>
      </c>
      <c r="Q46" s="271">
        <v>0</v>
      </c>
      <c r="R46" s="271">
        <v>0</v>
      </c>
      <c r="S46" s="271">
        <v>0</v>
      </c>
      <c r="T46" s="271">
        <v>0</v>
      </c>
      <c r="U46" s="271">
        <v>0</v>
      </c>
      <c r="V46" s="271">
        <v>0</v>
      </c>
      <c r="W46" s="271">
        <v>0</v>
      </c>
      <c r="X46" s="271">
        <v>0</v>
      </c>
      <c r="Y46" s="271">
        <v>0</v>
      </c>
      <c r="Z46" s="271">
        <v>0</v>
      </c>
      <c r="AA46" s="271">
        <v>0</v>
      </c>
      <c r="AB46" s="271">
        <v>0</v>
      </c>
      <c r="AC46" s="271">
        <v>0</v>
      </c>
      <c r="AD46" s="271">
        <v>0</v>
      </c>
      <c r="AE46" s="271">
        <v>0</v>
      </c>
      <c r="AF46" s="271">
        <v>0</v>
      </c>
      <c r="AG46" s="271">
        <v>0</v>
      </c>
      <c r="AH46" s="271">
        <v>0</v>
      </c>
      <c r="AI46" s="271">
        <v>0</v>
      </c>
      <c r="AJ46" s="271">
        <v>0</v>
      </c>
      <c r="AK46" s="271">
        <v>0</v>
      </c>
      <c r="AL46" s="271">
        <v>0</v>
      </c>
      <c r="AM46" s="271">
        <v>0</v>
      </c>
      <c r="AN46" s="271">
        <v>0</v>
      </c>
      <c r="AO46" s="271">
        <v>0</v>
      </c>
      <c r="AP46" s="271">
        <v>0</v>
      </c>
      <c r="AQ46" s="271">
        <v>0</v>
      </c>
      <c r="AR46" s="271">
        <v>0</v>
      </c>
      <c r="AS46" s="271">
        <v>0</v>
      </c>
      <c r="AT46" s="271">
        <v>0</v>
      </c>
      <c r="AU46" s="271">
        <v>0</v>
      </c>
      <c r="AV46" s="271">
        <v>0</v>
      </c>
      <c r="AW46" s="271">
        <v>0</v>
      </c>
      <c r="AX46" s="271">
        <v>0</v>
      </c>
      <c r="AY46" s="271">
        <v>0</v>
      </c>
      <c r="AZ46" s="271">
        <v>0</v>
      </c>
      <c r="BA46" s="271" t="s">
        <v>465</v>
      </c>
      <c r="BB46" s="271" t="s">
        <v>465</v>
      </c>
      <c r="BC46" s="271" t="s">
        <v>465</v>
      </c>
      <c r="BD46" s="271" t="s">
        <v>465</v>
      </c>
      <c r="BE46" s="271" t="s">
        <v>465</v>
      </c>
      <c r="BF46" s="271" t="s">
        <v>465</v>
      </c>
      <c r="BG46" s="271" t="s">
        <v>465</v>
      </c>
    </row>
    <row r="47" spans="1:59" x14ac:dyDescent="0.25">
      <c r="A47" s="272" t="s">
        <v>469</v>
      </c>
      <c r="B47" s="273"/>
      <c r="C47" s="273">
        <v>0</v>
      </c>
      <c r="D47" s="273">
        <v>0</v>
      </c>
      <c r="E47" s="273">
        <v>0</v>
      </c>
      <c r="F47" s="273">
        <v>0</v>
      </c>
      <c r="G47" s="273">
        <v>0</v>
      </c>
      <c r="H47" s="273">
        <v>0</v>
      </c>
      <c r="I47" s="273">
        <v>0</v>
      </c>
      <c r="J47" s="273">
        <v>0</v>
      </c>
      <c r="K47" s="273">
        <v>0</v>
      </c>
      <c r="L47" s="273">
        <v>0</v>
      </c>
      <c r="M47" s="273">
        <v>0</v>
      </c>
      <c r="N47" s="273">
        <v>0</v>
      </c>
      <c r="O47" s="273">
        <v>0</v>
      </c>
      <c r="P47" s="273">
        <v>0</v>
      </c>
      <c r="Q47" s="273">
        <v>0</v>
      </c>
      <c r="R47" s="273">
        <v>0</v>
      </c>
      <c r="S47" s="273">
        <v>0</v>
      </c>
      <c r="T47" s="273">
        <v>0</v>
      </c>
      <c r="U47" s="273">
        <v>0</v>
      </c>
      <c r="V47" s="273">
        <v>0</v>
      </c>
      <c r="W47" s="273">
        <v>0</v>
      </c>
      <c r="X47" s="273">
        <v>0</v>
      </c>
      <c r="Y47" s="273">
        <v>0</v>
      </c>
      <c r="Z47" s="273">
        <v>0</v>
      </c>
      <c r="AA47" s="273">
        <v>0</v>
      </c>
      <c r="AB47" s="273">
        <v>0</v>
      </c>
      <c r="AC47" s="273">
        <v>0</v>
      </c>
      <c r="AD47" s="273">
        <v>0</v>
      </c>
      <c r="AE47" s="273">
        <v>0</v>
      </c>
      <c r="AF47" s="273">
        <v>0</v>
      </c>
      <c r="AG47" s="273">
        <v>0</v>
      </c>
      <c r="AH47" s="273">
        <v>0</v>
      </c>
      <c r="AI47" s="273">
        <v>0</v>
      </c>
      <c r="AJ47" s="273">
        <v>0</v>
      </c>
      <c r="AK47" s="273">
        <v>0</v>
      </c>
      <c r="AL47" s="273">
        <v>0</v>
      </c>
      <c r="AM47" s="273">
        <v>0</v>
      </c>
      <c r="AN47" s="273">
        <v>0</v>
      </c>
      <c r="AO47" s="273">
        <v>0</v>
      </c>
      <c r="AP47" s="273">
        <v>0</v>
      </c>
      <c r="AQ47" s="273">
        <v>0</v>
      </c>
      <c r="AR47" s="273">
        <v>0</v>
      </c>
      <c r="AS47" s="273">
        <v>0</v>
      </c>
      <c r="AT47" s="273">
        <v>0</v>
      </c>
      <c r="AU47" s="273">
        <v>0</v>
      </c>
      <c r="AV47" s="273">
        <v>0</v>
      </c>
      <c r="AW47" s="273">
        <v>0</v>
      </c>
      <c r="AX47" s="273">
        <v>0</v>
      </c>
      <c r="AY47" s="273">
        <v>0</v>
      </c>
      <c r="AZ47" s="273">
        <v>0</v>
      </c>
      <c r="BA47" s="273" t="s">
        <v>465</v>
      </c>
      <c r="BB47" s="273" t="s">
        <v>465</v>
      </c>
      <c r="BC47" s="273" t="s">
        <v>465</v>
      </c>
      <c r="BD47" s="273" t="s">
        <v>465</v>
      </c>
      <c r="BE47" s="273" t="s">
        <v>465</v>
      </c>
      <c r="BF47" s="273" t="s">
        <v>465</v>
      </c>
      <c r="BG47" s="273" t="s">
        <v>465</v>
      </c>
    </row>
    <row r="48" spans="1:59" x14ac:dyDescent="0.25">
      <c r="A48" s="272" t="s">
        <v>470</v>
      </c>
      <c r="B48" s="274">
        <v>0</v>
      </c>
      <c r="C48" s="274">
        <v>0</v>
      </c>
      <c r="D48" s="274">
        <v>0</v>
      </c>
      <c r="E48" s="274">
        <v>0</v>
      </c>
      <c r="F48" s="274">
        <v>0</v>
      </c>
      <c r="G48" s="274">
        <v>0</v>
      </c>
      <c r="H48" s="274">
        <v>0</v>
      </c>
      <c r="I48" s="274">
        <v>0</v>
      </c>
      <c r="J48" s="274">
        <v>0</v>
      </c>
      <c r="K48" s="274">
        <v>0</v>
      </c>
      <c r="L48" s="274">
        <v>0</v>
      </c>
      <c r="M48" s="274">
        <v>0</v>
      </c>
      <c r="N48" s="274">
        <v>0</v>
      </c>
      <c r="O48" s="274">
        <v>0</v>
      </c>
      <c r="P48" s="274">
        <v>0</v>
      </c>
      <c r="Q48" s="274">
        <v>0</v>
      </c>
      <c r="R48" s="274">
        <v>0</v>
      </c>
      <c r="S48" s="274">
        <v>0</v>
      </c>
      <c r="T48" s="274">
        <v>0</v>
      </c>
      <c r="U48" s="274">
        <v>0</v>
      </c>
      <c r="V48" s="274">
        <v>0</v>
      </c>
      <c r="W48" s="274">
        <v>0</v>
      </c>
      <c r="X48" s="274">
        <v>0</v>
      </c>
      <c r="Y48" s="274">
        <v>0</v>
      </c>
      <c r="Z48" s="274">
        <v>0</v>
      </c>
      <c r="AA48" s="274">
        <v>0</v>
      </c>
      <c r="AB48" s="274">
        <v>0</v>
      </c>
      <c r="AC48" s="274">
        <v>0</v>
      </c>
      <c r="AD48" s="274">
        <v>0</v>
      </c>
      <c r="AE48" s="274">
        <v>0</v>
      </c>
      <c r="AF48" s="274">
        <v>0</v>
      </c>
      <c r="AG48" s="274">
        <v>0</v>
      </c>
      <c r="AH48" s="274">
        <v>0</v>
      </c>
      <c r="AI48" s="274">
        <v>0</v>
      </c>
      <c r="AJ48" s="274">
        <v>0</v>
      </c>
      <c r="AK48" s="274">
        <v>0</v>
      </c>
      <c r="AL48" s="274">
        <v>0</v>
      </c>
      <c r="AM48" s="274">
        <v>0</v>
      </c>
      <c r="AN48" s="274">
        <v>0</v>
      </c>
      <c r="AO48" s="274">
        <v>0</v>
      </c>
      <c r="AP48" s="274">
        <v>0</v>
      </c>
      <c r="AQ48" s="274">
        <v>0</v>
      </c>
      <c r="AR48" s="274">
        <v>0</v>
      </c>
      <c r="AS48" s="274">
        <v>0</v>
      </c>
      <c r="AT48" s="274">
        <v>0</v>
      </c>
      <c r="AU48" s="274">
        <v>0</v>
      </c>
      <c r="AV48" s="274">
        <v>0</v>
      </c>
      <c r="AW48" s="274">
        <v>0</v>
      </c>
      <c r="AX48" s="274">
        <v>0</v>
      </c>
      <c r="AY48" s="274">
        <v>0</v>
      </c>
      <c r="AZ48" s="274">
        <v>0</v>
      </c>
      <c r="BA48" s="274" t="s">
        <v>465</v>
      </c>
      <c r="BB48" s="274" t="s">
        <v>465</v>
      </c>
      <c r="BC48" s="274" t="s">
        <v>465</v>
      </c>
      <c r="BD48" s="274" t="s">
        <v>465</v>
      </c>
      <c r="BE48" s="274" t="s">
        <v>465</v>
      </c>
      <c r="BF48" s="274" t="s">
        <v>465</v>
      </c>
      <c r="BG48" s="274" t="s">
        <v>465</v>
      </c>
    </row>
    <row r="49" spans="1:59" hidden="1" x14ac:dyDescent="0.25">
      <c r="A49" s="272" t="s">
        <v>480</v>
      </c>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2"/>
      <c r="AK49" s="272"/>
      <c r="AL49" s="272"/>
      <c r="AM49" s="272"/>
      <c r="AN49" s="272"/>
      <c r="AO49" s="272"/>
      <c r="AP49" s="272"/>
      <c r="AQ49" s="272"/>
      <c r="AR49" s="272"/>
      <c r="AS49" s="272"/>
      <c r="AT49" s="272"/>
      <c r="AU49" s="272"/>
      <c r="AV49" s="272"/>
      <c r="AW49" s="272"/>
      <c r="AX49" s="272"/>
      <c r="AY49" s="272"/>
      <c r="AZ49" s="272"/>
      <c r="BA49" s="272"/>
      <c r="BB49" s="272"/>
      <c r="BC49" s="272"/>
      <c r="BD49" s="272"/>
      <c r="BE49" s="272"/>
      <c r="BF49" s="272"/>
      <c r="BG49" s="272"/>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275"/>
      <c r="B57" s="276"/>
      <c r="C57" s="276"/>
      <c r="D57" s="276"/>
      <c r="E57" s="276"/>
      <c r="F57" s="276"/>
      <c r="G57" s="276"/>
      <c r="H57" s="276"/>
      <c r="I57" s="276"/>
      <c r="J57" s="276"/>
      <c r="K57" s="276"/>
      <c r="L57" s="277"/>
      <c r="M57" s="277"/>
      <c r="N57" s="277"/>
      <c r="O57" s="277"/>
      <c r="P57" s="277"/>
      <c r="Q57" s="277"/>
      <c r="R57" s="277"/>
      <c r="S57" s="277"/>
      <c r="T57" s="277"/>
      <c r="U57" s="277"/>
      <c r="V57" s="277"/>
    </row>
    <row r="58" spans="1:59" s="234" customFormat="1" x14ac:dyDescent="0.25">
      <c r="A58" s="278" t="s">
        <v>471</v>
      </c>
      <c r="B58" s="264">
        <v>2024</v>
      </c>
      <c r="C58" s="264">
        <v>2025</v>
      </c>
      <c r="D58" s="264">
        <v>2026</v>
      </c>
      <c r="E58" s="264">
        <v>2027</v>
      </c>
      <c r="F58" s="264">
        <v>2028</v>
      </c>
      <c r="G58" s="264">
        <v>2029</v>
      </c>
      <c r="H58" s="264">
        <v>2030</v>
      </c>
      <c r="I58" s="264">
        <v>2031</v>
      </c>
      <c r="J58" s="264">
        <v>2032</v>
      </c>
      <c r="K58" s="264">
        <v>2033</v>
      </c>
      <c r="L58" s="264">
        <v>2034</v>
      </c>
      <c r="M58" s="264">
        <v>2035</v>
      </c>
      <c r="N58" s="264">
        <v>2036</v>
      </c>
      <c r="O58" s="264">
        <v>2037</v>
      </c>
      <c r="P58" s="264">
        <v>2038</v>
      </c>
      <c r="Q58" s="264">
        <v>2039</v>
      </c>
      <c r="R58" s="264">
        <v>2040</v>
      </c>
      <c r="S58" s="264">
        <v>2041</v>
      </c>
      <c r="T58" s="264">
        <v>2042</v>
      </c>
      <c r="U58" s="264">
        <v>2043</v>
      </c>
      <c r="V58" s="264">
        <v>2044</v>
      </c>
      <c r="W58" s="264">
        <v>2045</v>
      </c>
      <c r="X58" s="264">
        <v>2046</v>
      </c>
      <c r="Y58" s="264">
        <v>2047</v>
      </c>
      <c r="Z58" s="264">
        <v>2048</v>
      </c>
      <c r="AA58" s="264">
        <v>2049</v>
      </c>
      <c r="AB58" s="264">
        <v>2050</v>
      </c>
      <c r="AC58" s="264">
        <v>2051</v>
      </c>
      <c r="AD58" s="264">
        <v>2052</v>
      </c>
      <c r="AE58" s="264">
        <v>2053</v>
      </c>
      <c r="AF58" s="264">
        <v>2054</v>
      </c>
      <c r="AG58" s="264">
        <v>2055</v>
      </c>
      <c r="AH58" s="264">
        <v>2056</v>
      </c>
      <c r="AI58" s="264">
        <v>2057</v>
      </c>
      <c r="AJ58" s="264">
        <v>2058</v>
      </c>
      <c r="AK58" s="264">
        <v>2059</v>
      </c>
      <c r="AL58" s="264">
        <v>2060</v>
      </c>
      <c r="AM58" s="264">
        <v>2061</v>
      </c>
      <c r="AN58" s="264">
        <v>2062</v>
      </c>
      <c r="AO58" s="264">
        <v>2063</v>
      </c>
      <c r="AP58" s="264">
        <v>2064</v>
      </c>
      <c r="AQ58" s="264">
        <v>2065</v>
      </c>
      <c r="AR58" s="264">
        <v>2066</v>
      </c>
      <c r="AS58" s="264">
        <v>2067</v>
      </c>
      <c r="AT58" s="264">
        <v>2068</v>
      </c>
      <c r="AU58" s="264">
        <v>2069</v>
      </c>
      <c r="AV58" s="264">
        <v>2070</v>
      </c>
      <c r="AW58" s="264">
        <v>2071</v>
      </c>
      <c r="AX58" s="264">
        <v>2072</v>
      </c>
      <c r="AY58" s="264">
        <v>2073</v>
      </c>
      <c r="AZ58" s="264">
        <v>2074</v>
      </c>
      <c r="BA58" s="264" t="s">
        <v>465</v>
      </c>
      <c r="BB58" s="264" t="s">
        <v>465</v>
      </c>
      <c r="BC58" s="264" t="s">
        <v>465</v>
      </c>
      <c r="BD58" s="264" t="s">
        <v>465</v>
      </c>
      <c r="BE58" s="264" t="s">
        <v>465</v>
      </c>
      <c r="BF58" s="264" t="s">
        <v>465</v>
      </c>
      <c r="BG58" s="264" t="s">
        <v>465</v>
      </c>
    </row>
    <row r="59" spans="1:59" s="233" customFormat="1" ht="14.25" x14ac:dyDescent="0.25">
      <c r="A59" s="279" t="s">
        <v>257</v>
      </c>
      <c r="B59" s="280">
        <v>9231903.7648478597</v>
      </c>
      <c r="C59" s="280">
        <v>0</v>
      </c>
      <c r="D59" s="280">
        <v>0</v>
      </c>
      <c r="E59" s="280">
        <v>0</v>
      </c>
      <c r="F59" s="280">
        <v>0</v>
      </c>
      <c r="G59" s="280">
        <v>0</v>
      </c>
      <c r="H59" s="280">
        <v>0</v>
      </c>
      <c r="I59" s="280">
        <v>0</v>
      </c>
      <c r="J59" s="280">
        <v>0</v>
      </c>
      <c r="K59" s="280">
        <v>0</v>
      </c>
      <c r="L59" s="280">
        <v>0</v>
      </c>
      <c r="M59" s="280">
        <v>0</v>
      </c>
      <c r="N59" s="280">
        <v>0</v>
      </c>
      <c r="O59" s="280">
        <v>0</v>
      </c>
      <c r="P59" s="280">
        <v>0</v>
      </c>
      <c r="Q59" s="280">
        <v>0</v>
      </c>
      <c r="R59" s="280">
        <v>0</v>
      </c>
      <c r="S59" s="280">
        <v>0</v>
      </c>
      <c r="T59" s="280">
        <v>0</v>
      </c>
      <c r="U59" s="280">
        <v>0</v>
      </c>
      <c r="V59" s="280">
        <v>0</v>
      </c>
      <c r="W59" s="280">
        <v>0</v>
      </c>
      <c r="X59" s="280">
        <v>0</v>
      </c>
      <c r="Y59" s="280">
        <v>0</v>
      </c>
      <c r="Z59" s="280">
        <v>0</v>
      </c>
      <c r="AA59" s="280">
        <v>0</v>
      </c>
      <c r="AB59" s="280">
        <v>0</v>
      </c>
      <c r="AC59" s="280">
        <v>0</v>
      </c>
      <c r="AD59" s="280">
        <v>0</v>
      </c>
      <c r="AE59" s="280">
        <v>0</v>
      </c>
      <c r="AF59" s="280">
        <v>0</v>
      </c>
      <c r="AG59" s="280">
        <v>0</v>
      </c>
      <c r="AH59" s="280">
        <v>0</v>
      </c>
      <c r="AI59" s="280">
        <v>0</v>
      </c>
      <c r="AJ59" s="280">
        <v>0</v>
      </c>
      <c r="AK59" s="280">
        <v>0</v>
      </c>
      <c r="AL59" s="280">
        <v>0</v>
      </c>
      <c r="AM59" s="280">
        <v>0</v>
      </c>
      <c r="AN59" s="280">
        <v>0</v>
      </c>
      <c r="AO59" s="280">
        <v>0</v>
      </c>
      <c r="AP59" s="280">
        <v>0</v>
      </c>
      <c r="AQ59" s="280">
        <v>0</v>
      </c>
      <c r="AR59" s="280">
        <v>0</v>
      </c>
      <c r="AS59" s="280">
        <v>0</v>
      </c>
      <c r="AT59" s="280">
        <v>0</v>
      </c>
      <c r="AU59" s="280">
        <v>0</v>
      </c>
      <c r="AV59" s="280">
        <v>0</v>
      </c>
      <c r="AW59" s="280">
        <v>0</v>
      </c>
      <c r="AX59" s="280">
        <v>0</v>
      </c>
      <c r="AY59" s="280">
        <v>0</v>
      </c>
      <c r="AZ59" s="280">
        <v>0</v>
      </c>
      <c r="BA59" s="280" t="s">
        <v>465</v>
      </c>
      <c r="BB59" s="280" t="s">
        <v>465</v>
      </c>
      <c r="BC59" s="280" t="s">
        <v>465</v>
      </c>
      <c r="BD59" s="280" t="s">
        <v>465</v>
      </c>
      <c r="BE59" s="280" t="s">
        <v>465</v>
      </c>
      <c r="BF59" s="280" t="s">
        <v>465</v>
      </c>
      <c r="BG59" s="280" t="s">
        <v>465</v>
      </c>
    </row>
    <row r="60" spans="1:59" x14ac:dyDescent="0.25">
      <c r="A60" s="281" t="s">
        <v>256</v>
      </c>
      <c r="B60" s="282">
        <v>0</v>
      </c>
      <c r="C60" s="282">
        <v>0</v>
      </c>
      <c r="D60" s="282">
        <v>0</v>
      </c>
      <c r="E60" s="282">
        <v>0</v>
      </c>
      <c r="F60" s="282">
        <v>0</v>
      </c>
      <c r="G60" s="282">
        <v>0</v>
      </c>
      <c r="H60" s="282">
        <v>0</v>
      </c>
      <c r="I60" s="282">
        <v>0</v>
      </c>
      <c r="J60" s="282">
        <v>0</v>
      </c>
      <c r="K60" s="282">
        <v>0</v>
      </c>
      <c r="L60" s="282">
        <v>0</v>
      </c>
      <c r="M60" s="282">
        <v>0</v>
      </c>
      <c r="N60" s="282">
        <v>0</v>
      </c>
      <c r="O60" s="282">
        <v>0</v>
      </c>
      <c r="P60" s="282">
        <v>0</v>
      </c>
      <c r="Q60" s="282">
        <v>0</v>
      </c>
      <c r="R60" s="282">
        <v>0</v>
      </c>
      <c r="S60" s="282">
        <v>0</v>
      </c>
      <c r="T60" s="282">
        <v>0</v>
      </c>
      <c r="U60" s="282">
        <v>0</v>
      </c>
      <c r="V60" s="282">
        <v>0</v>
      </c>
      <c r="W60" s="282">
        <v>0</v>
      </c>
      <c r="X60" s="282">
        <v>0</v>
      </c>
      <c r="Y60" s="282">
        <v>0</v>
      </c>
      <c r="Z60" s="282">
        <v>0</v>
      </c>
      <c r="AA60" s="282">
        <v>0</v>
      </c>
      <c r="AB60" s="282">
        <v>0</v>
      </c>
      <c r="AC60" s="282">
        <v>0</v>
      </c>
      <c r="AD60" s="282">
        <v>0</v>
      </c>
      <c r="AE60" s="282">
        <v>0</v>
      </c>
      <c r="AF60" s="282">
        <v>0</v>
      </c>
      <c r="AG60" s="282">
        <v>0</v>
      </c>
      <c r="AH60" s="282">
        <v>0</v>
      </c>
      <c r="AI60" s="282">
        <v>0</v>
      </c>
      <c r="AJ60" s="282">
        <v>0</v>
      </c>
      <c r="AK60" s="282">
        <v>0</v>
      </c>
      <c r="AL60" s="282">
        <v>0</v>
      </c>
      <c r="AM60" s="282">
        <v>0</v>
      </c>
      <c r="AN60" s="282">
        <v>0</v>
      </c>
      <c r="AO60" s="282">
        <v>0</v>
      </c>
      <c r="AP60" s="282">
        <v>0</v>
      </c>
      <c r="AQ60" s="282">
        <v>0</v>
      </c>
      <c r="AR60" s="282">
        <v>0</v>
      </c>
      <c r="AS60" s="282">
        <v>0</v>
      </c>
      <c r="AT60" s="282">
        <v>0</v>
      </c>
      <c r="AU60" s="282">
        <v>0</v>
      </c>
      <c r="AV60" s="282">
        <v>0</v>
      </c>
      <c r="AW60" s="282">
        <v>0</v>
      </c>
      <c r="AX60" s="282">
        <v>0</v>
      </c>
      <c r="AY60" s="282">
        <v>0</v>
      </c>
      <c r="AZ60" s="282">
        <v>0</v>
      </c>
      <c r="BA60" s="282" t="s">
        <v>465</v>
      </c>
      <c r="BB60" s="282" t="s">
        <v>465</v>
      </c>
      <c r="BC60" s="282" t="s">
        <v>465</v>
      </c>
      <c r="BD60" s="282" t="s">
        <v>465</v>
      </c>
      <c r="BE60" s="282" t="s">
        <v>465</v>
      </c>
      <c r="BF60" s="282" t="s">
        <v>465</v>
      </c>
      <c r="BG60" s="282" t="s">
        <v>465</v>
      </c>
    </row>
    <row r="61" spans="1:59" x14ac:dyDescent="0.25">
      <c r="A61" s="283" t="s">
        <v>447</v>
      </c>
      <c r="B61" s="282">
        <v>0</v>
      </c>
      <c r="C61" s="282">
        <v>0</v>
      </c>
      <c r="D61" s="282">
        <v>0</v>
      </c>
      <c r="E61" s="282">
        <v>0</v>
      </c>
      <c r="F61" s="282">
        <v>0</v>
      </c>
      <c r="G61" s="282">
        <v>0</v>
      </c>
      <c r="H61" s="282">
        <v>0</v>
      </c>
      <c r="I61" s="282">
        <v>0</v>
      </c>
      <c r="J61" s="282">
        <v>0</v>
      </c>
      <c r="K61" s="282">
        <v>0</v>
      </c>
      <c r="L61" s="282">
        <v>0</v>
      </c>
      <c r="M61" s="282">
        <v>0</v>
      </c>
      <c r="N61" s="282">
        <v>0</v>
      </c>
      <c r="O61" s="282">
        <v>0</v>
      </c>
      <c r="P61" s="282">
        <v>0</v>
      </c>
      <c r="Q61" s="282">
        <v>0</v>
      </c>
      <c r="R61" s="282">
        <v>0</v>
      </c>
      <c r="S61" s="282">
        <v>0</v>
      </c>
      <c r="T61" s="282">
        <v>0</v>
      </c>
      <c r="U61" s="282">
        <v>0</v>
      </c>
      <c r="V61" s="282">
        <v>0</v>
      </c>
      <c r="W61" s="282">
        <v>0</v>
      </c>
      <c r="X61" s="282">
        <v>0</v>
      </c>
      <c r="Y61" s="282">
        <v>0</v>
      </c>
      <c r="Z61" s="282">
        <v>0</v>
      </c>
      <c r="AA61" s="282">
        <v>0</v>
      </c>
      <c r="AB61" s="282">
        <v>0</v>
      </c>
      <c r="AC61" s="282">
        <v>0</v>
      </c>
      <c r="AD61" s="282">
        <v>0</v>
      </c>
      <c r="AE61" s="282">
        <v>0</v>
      </c>
      <c r="AF61" s="282">
        <v>0</v>
      </c>
      <c r="AG61" s="282">
        <v>0</v>
      </c>
      <c r="AH61" s="282">
        <v>0</v>
      </c>
      <c r="AI61" s="282">
        <v>0</v>
      </c>
      <c r="AJ61" s="282">
        <v>0</v>
      </c>
      <c r="AK61" s="282">
        <v>0</v>
      </c>
      <c r="AL61" s="282">
        <v>0</v>
      </c>
      <c r="AM61" s="282">
        <v>0</v>
      </c>
      <c r="AN61" s="282">
        <v>0</v>
      </c>
      <c r="AO61" s="282">
        <v>0</v>
      </c>
      <c r="AP61" s="282">
        <v>0</v>
      </c>
      <c r="AQ61" s="282">
        <v>0</v>
      </c>
      <c r="AR61" s="282">
        <v>0</v>
      </c>
      <c r="AS61" s="282">
        <v>0</v>
      </c>
      <c r="AT61" s="282">
        <v>0</v>
      </c>
      <c r="AU61" s="282">
        <v>0</v>
      </c>
      <c r="AV61" s="282">
        <v>0</v>
      </c>
      <c r="AW61" s="282">
        <v>0</v>
      </c>
      <c r="AX61" s="282">
        <v>0</v>
      </c>
      <c r="AY61" s="282">
        <v>0</v>
      </c>
      <c r="AZ61" s="282">
        <v>0</v>
      </c>
      <c r="BA61" s="282" t="s">
        <v>465</v>
      </c>
      <c r="BB61" s="282" t="s">
        <v>465</v>
      </c>
      <c r="BC61" s="282" t="s">
        <v>465</v>
      </c>
      <c r="BD61" s="282" t="s">
        <v>465</v>
      </c>
      <c r="BE61" s="282" t="s">
        <v>465</v>
      </c>
      <c r="BF61" s="282" t="s">
        <v>465</v>
      </c>
      <c r="BG61" s="282" t="s">
        <v>465</v>
      </c>
    </row>
    <row r="62" spans="1:59" x14ac:dyDescent="0.25">
      <c r="A62" s="283" t="s">
        <v>441</v>
      </c>
      <c r="B62" s="282">
        <v>0</v>
      </c>
      <c r="C62" s="282">
        <v>0</v>
      </c>
      <c r="D62" s="282">
        <v>0</v>
      </c>
      <c r="E62" s="282">
        <v>0</v>
      </c>
      <c r="F62" s="282">
        <v>0</v>
      </c>
      <c r="G62" s="282">
        <v>0</v>
      </c>
      <c r="H62" s="282">
        <v>0</v>
      </c>
      <c r="I62" s="282">
        <v>0</v>
      </c>
      <c r="J62" s="282">
        <v>0</v>
      </c>
      <c r="K62" s="282">
        <v>0</v>
      </c>
      <c r="L62" s="282">
        <v>0</v>
      </c>
      <c r="M62" s="282">
        <v>0</v>
      </c>
      <c r="N62" s="282">
        <v>0</v>
      </c>
      <c r="O62" s="282">
        <v>0</v>
      </c>
      <c r="P62" s="282">
        <v>0</v>
      </c>
      <c r="Q62" s="282">
        <v>0</v>
      </c>
      <c r="R62" s="282">
        <v>0</v>
      </c>
      <c r="S62" s="282">
        <v>0</v>
      </c>
      <c r="T62" s="282">
        <v>0</v>
      </c>
      <c r="U62" s="282">
        <v>0</v>
      </c>
      <c r="V62" s="282">
        <v>0</v>
      </c>
      <c r="W62" s="282">
        <v>0</v>
      </c>
      <c r="X62" s="282">
        <v>0</v>
      </c>
      <c r="Y62" s="282">
        <v>0</v>
      </c>
      <c r="Z62" s="282">
        <v>0</v>
      </c>
      <c r="AA62" s="282">
        <v>0</v>
      </c>
      <c r="AB62" s="282">
        <v>0</v>
      </c>
      <c r="AC62" s="282">
        <v>0</v>
      </c>
      <c r="AD62" s="282">
        <v>0</v>
      </c>
      <c r="AE62" s="282">
        <v>0</v>
      </c>
      <c r="AF62" s="282">
        <v>0</v>
      </c>
      <c r="AG62" s="282">
        <v>0</v>
      </c>
      <c r="AH62" s="282">
        <v>0</v>
      </c>
      <c r="AI62" s="282">
        <v>0</v>
      </c>
      <c r="AJ62" s="282">
        <v>0</v>
      </c>
      <c r="AK62" s="282">
        <v>0</v>
      </c>
      <c r="AL62" s="282">
        <v>0</v>
      </c>
      <c r="AM62" s="282">
        <v>0</v>
      </c>
      <c r="AN62" s="282">
        <v>0</v>
      </c>
      <c r="AO62" s="282">
        <v>0</v>
      </c>
      <c r="AP62" s="282">
        <v>0</v>
      </c>
      <c r="AQ62" s="282">
        <v>0</v>
      </c>
      <c r="AR62" s="282">
        <v>0</v>
      </c>
      <c r="AS62" s="282">
        <v>0</v>
      </c>
      <c r="AT62" s="282">
        <v>0</v>
      </c>
      <c r="AU62" s="282">
        <v>0</v>
      </c>
      <c r="AV62" s="282">
        <v>0</v>
      </c>
      <c r="AW62" s="282">
        <v>0</v>
      </c>
      <c r="AX62" s="282">
        <v>0</v>
      </c>
      <c r="AY62" s="282">
        <v>0</v>
      </c>
      <c r="AZ62" s="282">
        <v>0</v>
      </c>
      <c r="BA62" s="282" t="s">
        <v>465</v>
      </c>
      <c r="BB62" s="282" t="s">
        <v>465</v>
      </c>
      <c r="BC62" s="282" t="s">
        <v>465</v>
      </c>
      <c r="BD62" s="282" t="s">
        <v>465</v>
      </c>
      <c r="BE62" s="282" t="s">
        <v>465</v>
      </c>
      <c r="BF62" s="282" t="s">
        <v>465</v>
      </c>
      <c r="BG62" s="282" t="s">
        <v>465</v>
      </c>
    </row>
    <row r="63" spans="1:59" x14ac:dyDescent="0.25">
      <c r="A63" s="283" t="s">
        <v>465</v>
      </c>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2"/>
      <c r="AL63" s="282"/>
      <c r="AM63" s="282"/>
      <c r="AN63" s="282"/>
      <c r="AO63" s="282"/>
      <c r="AP63" s="282"/>
      <c r="AQ63" s="282"/>
      <c r="AR63" s="282"/>
      <c r="AS63" s="282"/>
      <c r="AT63" s="282"/>
      <c r="AU63" s="282"/>
      <c r="AV63" s="282"/>
      <c r="AW63" s="282"/>
      <c r="AX63" s="282"/>
      <c r="AY63" s="282"/>
      <c r="AZ63" s="282"/>
      <c r="BA63" s="282"/>
      <c r="BB63" s="282"/>
      <c r="BC63" s="282"/>
      <c r="BD63" s="282"/>
      <c r="BE63" s="282"/>
      <c r="BF63" s="282"/>
      <c r="BG63" s="282"/>
    </row>
    <row r="64" spans="1:59" x14ac:dyDescent="0.25">
      <c r="A64" s="283" t="s">
        <v>465</v>
      </c>
      <c r="B64" s="282">
        <v>0</v>
      </c>
      <c r="C64" s="282">
        <v>0</v>
      </c>
      <c r="D64" s="282">
        <v>0</v>
      </c>
      <c r="E64" s="282">
        <v>0</v>
      </c>
      <c r="F64" s="282">
        <v>0</v>
      </c>
      <c r="G64" s="282">
        <v>0</v>
      </c>
      <c r="H64" s="282">
        <v>0</v>
      </c>
      <c r="I64" s="282">
        <v>0</v>
      </c>
      <c r="J64" s="282">
        <v>0</v>
      </c>
      <c r="K64" s="282">
        <v>0</v>
      </c>
      <c r="L64" s="282">
        <v>0</v>
      </c>
      <c r="M64" s="282">
        <v>0</v>
      </c>
      <c r="N64" s="282">
        <v>0</v>
      </c>
      <c r="O64" s="282">
        <v>0</v>
      </c>
      <c r="P64" s="282">
        <v>0</v>
      </c>
      <c r="Q64" s="282">
        <v>0</v>
      </c>
      <c r="R64" s="282">
        <v>0</v>
      </c>
      <c r="S64" s="282">
        <v>0</v>
      </c>
      <c r="T64" s="282">
        <v>0</v>
      </c>
      <c r="U64" s="282">
        <v>0</v>
      </c>
      <c r="V64" s="282">
        <v>0</v>
      </c>
      <c r="W64" s="282">
        <v>0</v>
      </c>
      <c r="X64" s="282">
        <v>0</v>
      </c>
      <c r="Y64" s="282">
        <v>0</v>
      </c>
      <c r="Z64" s="282">
        <v>0</v>
      </c>
      <c r="AA64" s="282">
        <v>0</v>
      </c>
      <c r="AB64" s="282">
        <v>0</v>
      </c>
      <c r="AC64" s="282">
        <v>0</v>
      </c>
      <c r="AD64" s="282">
        <v>0</v>
      </c>
      <c r="AE64" s="282">
        <v>0</v>
      </c>
      <c r="AF64" s="282">
        <v>0</v>
      </c>
      <c r="AG64" s="282">
        <v>0</v>
      </c>
      <c r="AH64" s="282">
        <v>0</v>
      </c>
      <c r="AI64" s="282">
        <v>0</v>
      </c>
      <c r="AJ64" s="282">
        <v>0</v>
      </c>
      <c r="AK64" s="282">
        <v>0</v>
      </c>
      <c r="AL64" s="282">
        <v>0</v>
      </c>
      <c r="AM64" s="282">
        <v>0</v>
      </c>
      <c r="AN64" s="282">
        <v>0</v>
      </c>
      <c r="AO64" s="282">
        <v>0</v>
      </c>
      <c r="AP64" s="282">
        <v>0</v>
      </c>
      <c r="AQ64" s="282">
        <v>0</v>
      </c>
      <c r="AR64" s="282">
        <v>0</v>
      </c>
      <c r="AS64" s="282">
        <v>0</v>
      </c>
      <c r="AT64" s="282">
        <v>0</v>
      </c>
      <c r="AU64" s="282">
        <v>0</v>
      </c>
      <c r="AV64" s="282">
        <v>0</v>
      </c>
      <c r="AW64" s="282">
        <v>0</v>
      </c>
      <c r="AX64" s="282">
        <v>0</v>
      </c>
      <c r="AY64" s="282">
        <v>0</v>
      </c>
      <c r="AZ64" s="282">
        <v>0</v>
      </c>
      <c r="BA64" s="282" t="s">
        <v>465</v>
      </c>
      <c r="BB64" s="282" t="s">
        <v>465</v>
      </c>
      <c r="BC64" s="282" t="s">
        <v>465</v>
      </c>
      <c r="BD64" s="282" t="s">
        <v>465</v>
      </c>
      <c r="BE64" s="282" t="s">
        <v>465</v>
      </c>
      <c r="BF64" s="282" t="s">
        <v>465</v>
      </c>
      <c r="BG64" s="282" t="s">
        <v>465</v>
      </c>
    </row>
    <row r="65" spans="1:59" x14ac:dyDescent="0.25">
      <c r="A65" s="283" t="s">
        <v>465</v>
      </c>
      <c r="B65" s="282"/>
      <c r="C65" s="282">
        <v>0</v>
      </c>
      <c r="D65" s="282">
        <v>0</v>
      </c>
      <c r="E65" s="282">
        <v>0</v>
      </c>
      <c r="F65" s="282">
        <v>0</v>
      </c>
      <c r="G65" s="282">
        <v>0</v>
      </c>
      <c r="H65" s="282">
        <v>0</v>
      </c>
      <c r="I65" s="282">
        <v>0</v>
      </c>
      <c r="J65" s="282">
        <v>0</v>
      </c>
      <c r="K65" s="282">
        <v>0</v>
      </c>
      <c r="L65" s="282">
        <v>0</v>
      </c>
      <c r="M65" s="282">
        <v>0</v>
      </c>
      <c r="N65" s="282">
        <v>0</v>
      </c>
      <c r="O65" s="282">
        <v>0</v>
      </c>
      <c r="P65" s="282">
        <v>0</v>
      </c>
      <c r="Q65" s="282">
        <v>0</v>
      </c>
      <c r="R65" s="282">
        <v>0</v>
      </c>
      <c r="S65" s="282">
        <v>0</v>
      </c>
      <c r="T65" s="282">
        <v>0</v>
      </c>
      <c r="U65" s="282">
        <v>0</v>
      </c>
      <c r="V65" s="282">
        <v>0</v>
      </c>
      <c r="W65" s="282">
        <v>0</v>
      </c>
      <c r="X65" s="282">
        <v>0</v>
      </c>
      <c r="Y65" s="282">
        <v>0</v>
      </c>
      <c r="Z65" s="282">
        <v>0</v>
      </c>
      <c r="AA65" s="282">
        <v>0</v>
      </c>
      <c r="AB65" s="282">
        <v>0</v>
      </c>
      <c r="AC65" s="282">
        <v>0</v>
      </c>
      <c r="AD65" s="282">
        <v>0</v>
      </c>
      <c r="AE65" s="282">
        <v>0</v>
      </c>
      <c r="AF65" s="282">
        <v>0</v>
      </c>
      <c r="AG65" s="282">
        <v>0</v>
      </c>
      <c r="AH65" s="282">
        <v>0</v>
      </c>
      <c r="AI65" s="282">
        <v>0</v>
      </c>
      <c r="AJ65" s="282">
        <v>0</v>
      </c>
      <c r="AK65" s="282">
        <v>0</v>
      </c>
      <c r="AL65" s="282">
        <v>0</v>
      </c>
      <c r="AM65" s="282">
        <v>0</v>
      </c>
      <c r="AN65" s="282">
        <v>0</v>
      </c>
      <c r="AO65" s="282">
        <v>0</v>
      </c>
      <c r="AP65" s="282">
        <v>0</v>
      </c>
      <c r="AQ65" s="282">
        <v>0</v>
      </c>
      <c r="AR65" s="282">
        <v>0</v>
      </c>
      <c r="AS65" s="282">
        <v>0</v>
      </c>
      <c r="AT65" s="282">
        <v>0</v>
      </c>
      <c r="AU65" s="282">
        <v>0</v>
      </c>
      <c r="AV65" s="282">
        <v>0</v>
      </c>
      <c r="AW65" s="282">
        <v>0</v>
      </c>
      <c r="AX65" s="282">
        <v>0</v>
      </c>
      <c r="AY65" s="282">
        <v>0</v>
      </c>
      <c r="AZ65" s="282">
        <v>0</v>
      </c>
      <c r="BA65" s="282" t="s">
        <v>484</v>
      </c>
      <c r="BB65" s="282" t="s">
        <v>484</v>
      </c>
      <c r="BC65" s="282" t="s">
        <v>484</v>
      </c>
      <c r="BD65" s="282" t="s">
        <v>484</v>
      </c>
      <c r="BE65" s="282" t="s">
        <v>484</v>
      </c>
      <c r="BF65" s="282" t="s">
        <v>484</v>
      </c>
      <c r="BG65" s="282" t="s">
        <v>484</v>
      </c>
    </row>
    <row r="66" spans="1:59" x14ac:dyDescent="0.25">
      <c r="A66" s="283" t="s">
        <v>255</v>
      </c>
      <c r="B66" s="282"/>
      <c r="C66" s="282" t="s">
        <v>484</v>
      </c>
      <c r="D66" s="282" t="s">
        <v>484</v>
      </c>
      <c r="E66" s="282" t="s">
        <v>484</v>
      </c>
      <c r="F66" s="282" t="s">
        <v>484</v>
      </c>
      <c r="G66" s="282" t="s">
        <v>484</v>
      </c>
      <c r="H66" s="282" t="s">
        <v>484</v>
      </c>
      <c r="I66" s="282" t="s">
        <v>484</v>
      </c>
      <c r="J66" s="282" t="s">
        <v>484</v>
      </c>
      <c r="K66" s="282" t="s">
        <v>484</v>
      </c>
      <c r="L66" s="282" t="s">
        <v>484</v>
      </c>
      <c r="M66" s="282" t="s">
        <v>484</v>
      </c>
      <c r="N66" s="282" t="s">
        <v>484</v>
      </c>
      <c r="O66" s="282" t="s">
        <v>484</v>
      </c>
      <c r="P66" s="282" t="s">
        <v>484</v>
      </c>
      <c r="Q66" s="282" t="s">
        <v>484</v>
      </c>
      <c r="R66" s="282" t="s">
        <v>484</v>
      </c>
      <c r="S66" s="282" t="s">
        <v>484</v>
      </c>
      <c r="T66" s="282" t="s">
        <v>484</v>
      </c>
      <c r="U66" s="282" t="s">
        <v>484</v>
      </c>
      <c r="V66" s="282" t="s">
        <v>484</v>
      </c>
      <c r="W66" s="282" t="s">
        <v>484</v>
      </c>
      <c r="X66" s="282" t="s">
        <v>484</v>
      </c>
      <c r="Y66" s="282" t="s">
        <v>484</v>
      </c>
      <c r="Z66" s="282" t="s">
        <v>484</v>
      </c>
      <c r="AA66" s="282" t="s">
        <v>484</v>
      </c>
      <c r="AB66" s="282" t="s">
        <v>484</v>
      </c>
      <c r="AC66" s="282" t="s">
        <v>484</v>
      </c>
      <c r="AD66" s="282" t="s">
        <v>484</v>
      </c>
      <c r="AE66" s="282" t="s">
        <v>484</v>
      </c>
      <c r="AF66" s="282" t="s">
        <v>484</v>
      </c>
      <c r="AG66" s="282" t="s">
        <v>484</v>
      </c>
      <c r="AH66" s="282" t="s">
        <v>484</v>
      </c>
      <c r="AI66" s="282" t="s">
        <v>484</v>
      </c>
      <c r="AJ66" s="282" t="s">
        <v>484</v>
      </c>
      <c r="AK66" s="282" t="s">
        <v>484</v>
      </c>
      <c r="AL66" s="282" t="s">
        <v>484</v>
      </c>
      <c r="AM66" s="282" t="s">
        <v>484</v>
      </c>
      <c r="AN66" s="282" t="s">
        <v>484</v>
      </c>
      <c r="AO66" s="282" t="s">
        <v>484</v>
      </c>
      <c r="AP66" s="282" t="s">
        <v>484</v>
      </c>
      <c r="AQ66" s="282" t="s">
        <v>484</v>
      </c>
      <c r="AR66" s="282" t="s">
        <v>484</v>
      </c>
      <c r="AS66" s="282" t="s">
        <v>484</v>
      </c>
      <c r="AT66" s="282" t="s">
        <v>484</v>
      </c>
      <c r="AU66" s="282" t="s">
        <v>484</v>
      </c>
      <c r="AV66" s="282" t="s">
        <v>484</v>
      </c>
      <c r="AW66" s="282" t="s">
        <v>484</v>
      </c>
      <c r="AX66" s="282" t="s">
        <v>484</v>
      </c>
      <c r="AY66" s="282" t="s">
        <v>484</v>
      </c>
      <c r="AZ66" s="282" t="s">
        <v>484</v>
      </c>
      <c r="BA66" s="282">
        <v>-101550.94141332649</v>
      </c>
      <c r="BB66" s="282">
        <v>-101550.94141332649</v>
      </c>
      <c r="BC66" s="282">
        <v>-101550.94141332649</v>
      </c>
      <c r="BD66" s="282">
        <v>-101550.94141332649</v>
      </c>
      <c r="BE66" s="282">
        <v>-101550.94141332649</v>
      </c>
      <c r="BF66" s="282">
        <v>-101550.94141332649</v>
      </c>
      <c r="BG66" s="282">
        <v>-101550.94141332649</v>
      </c>
    </row>
    <row r="67" spans="1:59" s="233" customFormat="1" ht="14.25" x14ac:dyDescent="0.25">
      <c r="A67" s="284" t="s">
        <v>472</v>
      </c>
      <c r="B67" s="280">
        <v>9231903.7648478597</v>
      </c>
      <c r="C67" s="280">
        <v>0</v>
      </c>
      <c r="D67" s="280">
        <v>0</v>
      </c>
      <c r="E67" s="280">
        <v>0</v>
      </c>
      <c r="F67" s="280">
        <v>0</v>
      </c>
      <c r="G67" s="280">
        <v>0</v>
      </c>
      <c r="H67" s="280">
        <v>0</v>
      </c>
      <c r="I67" s="280">
        <v>0</v>
      </c>
      <c r="J67" s="280">
        <v>0</v>
      </c>
      <c r="K67" s="280">
        <v>0</v>
      </c>
      <c r="L67" s="280">
        <v>0</v>
      </c>
      <c r="M67" s="280">
        <v>0</v>
      </c>
      <c r="N67" s="280">
        <v>0</v>
      </c>
      <c r="O67" s="280">
        <v>0</v>
      </c>
      <c r="P67" s="280">
        <v>0</v>
      </c>
      <c r="Q67" s="280">
        <v>0</v>
      </c>
      <c r="R67" s="280">
        <v>0</v>
      </c>
      <c r="S67" s="280">
        <v>0</v>
      </c>
      <c r="T67" s="280">
        <v>0</v>
      </c>
      <c r="U67" s="280">
        <v>0</v>
      </c>
      <c r="V67" s="280">
        <v>0</v>
      </c>
      <c r="W67" s="280">
        <v>0</v>
      </c>
      <c r="X67" s="280">
        <v>0</v>
      </c>
      <c r="Y67" s="280">
        <v>0</v>
      </c>
      <c r="Z67" s="280">
        <v>0</v>
      </c>
      <c r="AA67" s="280">
        <v>0</v>
      </c>
      <c r="AB67" s="280">
        <v>0</v>
      </c>
      <c r="AC67" s="280">
        <v>0</v>
      </c>
      <c r="AD67" s="280">
        <v>0</v>
      </c>
      <c r="AE67" s="280">
        <v>0</v>
      </c>
      <c r="AF67" s="280">
        <v>0</v>
      </c>
      <c r="AG67" s="280">
        <v>0</v>
      </c>
      <c r="AH67" s="280">
        <v>0</v>
      </c>
      <c r="AI67" s="280">
        <v>0</v>
      </c>
      <c r="AJ67" s="280">
        <v>0</v>
      </c>
      <c r="AK67" s="280">
        <v>0</v>
      </c>
      <c r="AL67" s="280">
        <v>0</v>
      </c>
      <c r="AM67" s="280">
        <v>0</v>
      </c>
      <c r="AN67" s="280">
        <v>0</v>
      </c>
      <c r="AO67" s="280">
        <v>0</v>
      </c>
      <c r="AP67" s="280">
        <v>0</v>
      </c>
      <c r="AQ67" s="280">
        <v>0</v>
      </c>
      <c r="AR67" s="280">
        <v>0</v>
      </c>
      <c r="AS67" s="280">
        <v>0</v>
      </c>
      <c r="AT67" s="280">
        <v>0</v>
      </c>
      <c r="AU67" s="280">
        <v>0</v>
      </c>
      <c r="AV67" s="280">
        <v>0</v>
      </c>
      <c r="AW67" s="280">
        <v>0</v>
      </c>
      <c r="AX67" s="280">
        <v>0</v>
      </c>
      <c r="AY67" s="280">
        <v>0</v>
      </c>
      <c r="AZ67" s="280">
        <v>0</v>
      </c>
      <c r="BA67" s="280" t="s">
        <v>465</v>
      </c>
      <c r="BB67" s="280" t="s">
        <v>465</v>
      </c>
      <c r="BC67" s="280" t="s">
        <v>465</v>
      </c>
      <c r="BD67" s="280" t="s">
        <v>465</v>
      </c>
      <c r="BE67" s="280" t="s">
        <v>465</v>
      </c>
      <c r="BF67" s="280" t="s">
        <v>465</v>
      </c>
      <c r="BG67" s="280" t="s">
        <v>465</v>
      </c>
    </row>
    <row r="68" spans="1:59" x14ac:dyDescent="0.25">
      <c r="A68" s="283" t="s">
        <v>251</v>
      </c>
      <c r="B68" s="282">
        <v>0</v>
      </c>
      <c r="C68" s="282">
        <v>-184638.07529695719</v>
      </c>
      <c r="D68" s="282">
        <v>-184638.07529695719</v>
      </c>
      <c r="E68" s="282">
        <v>-184638.07529695719</v>
      </c>
      <c r="F68" s="282">
        <v>-184638.07529695719</v>
      </c>
      <c r="G68" s="282">
        <v>-184638.07529695719</v>
      </c>
      <c r="H68" s="282">
        <v>-184638.07529695719</v>
      </c>
      <c r="I68" s="282">
        <v>-184638.07529695719</v>
      </c>
      <c r="J68" s="282">
        <v>-184638.07529695719</v>
      </c>
      <c r="K68" s="282">
        <v>-184638.07529695719</v>
      </c>
      <c r="L68" s="282">
        <v>-184638.07529695719</v>
      </c>
      <c r="M68" s="282">
        <v>-184638.07529695719</v>
      </c>
      <c r="N68" s="282">
        <v>-184638.07529695719</v>
      </c>
      <c r="O68" s="282">
        <v>-184638.07529695719</v>
      </c>
      <c r="P68" s="282">
        <v>-184638.07529695719</v>
      </c>
      <c r="Q68" s="282">
        <v>-184638.07529695719</v>
      </c>
      <c r="R68" s="282">
        <v>-184638.07529695719</v>
      </c>
      <c r="S68" s="282">
        <v>-184638.07529695719</v>
      </c>
      <c r="T68" s="282">
        <v>-184638.07529695719</v>
      </c>
      <c r="U68" s="282">
        <v>-184638.07529695719</v>
      </c>
      <c r="V68" s="282">
        <v>-184638.07529695719</v>
      </c>
      <c r="W68" s="282">
        <v>-184638.07529695719</v>
      </c>
      <c r="X68" s="282">
        <v>-184638.07529695719</v>
      </c>
      <c r="Y68" s="282">
        <v>-184638.07529695719</v>
      </c>
      <c r="Z68" s="282">
        <v>-184638.07529695719</v>
      </c>
      <c r="AA68" s="282">
        <v>-184638.07529695719</v>
      </c>
      <c r="AB68" s="282">
        <v>-184638.07529695719</v>
      </c>
      <c r="AC68" s="282">
        <v>-184638.07529695719</v>
      </c>
      <c r="AD68" s="282">
        <v>-184638.07529695719</v>
      </c>
      <c r="AE68" s="282">
        <v>-184638.07529695719</v>
      </c>
      <c r="AF68" s="282">
        <v>-184638.07529695719</v>
      </c>
      <c r="AG68" s="282">
        <v>-184638.07529695719</v>
      </c>
      <c r="AH68" s="282">
        <v>-184638.07529695719</v>
      </c>
      <c r="AI68" s="282">
        <v>-184638.07529695719</v>
      </c>
      <c r="AJ68" s="282">
        <v>-184638.07529695719</v>
      </c>
      <c r="AK68" s="282">
        <v>-184638.07529695719</v>
      </c>
      <c r="AL68" s="282">
        <v>-184638.07529695719</v>
      </c>
      <c r="AM68" s="282">
        <v>-184638.07529695719</v>
      </c>
      <c r="AN68" s="282">
        <v>-184638.07529695719</v>
      </c>
      <c r="AO68" s="282">
        <v>-184638.07529695719</v>
      </c>
      <c r="AP68" s="282">
        <v>-184638.07529695719</v>
      </c>
      <c r="AQ68" s="282">
        <v>-184638.07529695719</v>
      </c>
      <c r="AR68" s="282">
        <v>-184638.07529695719</v>
      </c>
      <c r="AS68" s="282">
        <v>-184638.07529695719</v>
      </c>
      <c r="AT68" s="282">
        <v>-184638.07529695719</v>
      </c>
      <c r="AU68" s="282">
        <v>-184638.07529695719</v>
      </c>
      <c r="AV68" s="282">
        <v>-184638.07529695719</v>
      </c>
      <c r="AW68" s="282">
        <v>-184638.07529695719</v>
      </c>
      <c r="AX68" s="282">
        <v>-184638.07529695719</v>
      </c>
      <c r="AY68" s="282">
        <v>-184638.07529695719</v>
      </c>
      <c r="AZ68" s="282">
        <v>-184638.07529695719</v>
      </c>
      <c r="BA68" s="282" t="s">
        <v>484</v>
      </c>
      <c r="BB68" s="282" t="s">
        <v>484</v>
      </c>
      <c r="BC68" s="282" t="s">
        <v>484</v>
      </c>
      <c r="BD68" s="282" t="s">
        <v>484</v>
      </c>
      <c r="BE68" s="282" t="s">
        <v>484</v>
      </c>
      <c r="BF68" s="282" t="s">
        <v>484</v>
      </c>
      <c r="BG68" s="282" t="s">
        <v>484</v>
      </c>
    </row>
    <row r="69" spans="1:59" s="233" customFormat="1" ht="14.25" x14ac:dyDescent="0.25">
      <c r="A69" s="284" t="s">
        <v>473</v>
      </c>
      <c r="B69" s="280">
        <v>9231903.7648478597</v>
      </c>
      <c r="C69" s="280">
        <v>-184638.07529695719</v>
      </c>
      <c r="D69" s="280">
        <v>-184638.07529695719</v>
      </c>
      <c r="E69" s="280">
        <v>-184638.07529695719</v>
      </c>
      <c r="F69" s="280">
        <v>-184638.07529695719</v>
      </c>
      <c r="G69" s="280">
        <v>-184638.07529695719</v>
      </c>
      <c r="H69" s="280">
        <v>-184638.07529695719</v>
      </c>
      <c r="I69" s="280">
        <v>-184638.07529695719</v>
      </c>
      <c r="J69" s="280">
        <v>-184638.07529695719</v>
      </c>
      <c r="K69" s="280">
        <v>-184638.07529695719</v>
      </c>
      <c r="L69" s="280">
        <v>-184638.07529695719</v>
      </c>
      <c r="M69" s="280">
        <v>-184638.07529695719</v>
      </c>
      <c r="N69" s="280">
        <v>-184638.07529695719</v>
      </c>
      <c r="O69" s="280">
        <v>-184638.07529695719</v>
      </c>
      <c r="P69" s="280">
        <v>-184638.07529695719</v>
      </c>
      <c r="Q69" s="280">
        <v>-184638.07529695719</v>
      </c>
      <c r="R69" s="280">
        <v>-184638.07529695719</v>
      </c>
      <c r="S69" s="280">
        <v>-184638.07529695719</v>
      </c>
      <c r="T69" s="280">
        <v>-184638.07529695719</v>
      </c>
      <c r="U69" s="280">
        <v>-184638.07529695719</v>
      </c>
      <c r="V69" s="280">
        <v>-184638.07529695719</v>
      </c>
      <c r="W69" s="280">
        <v>-184638.07529695719</v>
      </c>
      <c r="X69" s="280">
        <v>-184638.07529695719</v>
      </c>
      <c r="Y69" s="280">
        <v>-184638.07529695719</v>
      </c>
      <c r="Z69" s="280">
        <v>-184638.07529695719</v>
      </c>
      <c r="AA69" s="280">
        <v>-184638.07529695719</v>
      </c>
      <c r="AB69" s="280">
        <v>-184638.07529695719</v>
      </c>
      <c r="AC69" s="280">
        <v>-184638.07529695719</v>
      </c>
      <c r="AD69" s="280">
        <v>-184638.07529695719</v>
      </c>
      <c r="AE69" s="280">
        <v>-184638.07529695719</v>
      </c>
      <c r="AF69" s="280">
        <v>-184638.07529695719</v>
      </c>
      <c r="AG69" s="280">
        <v>-184638.07529695719</v>
      </c>
      <c r="AH69" s="280">
        <v>-184638.07529695719</v>
      </c>
      <c r="AI69" s="280">
        <v>-184638.07529695719</v>
      </c>
      <c r="AJ69" s="280">
        <v>-184638.07529695719</v>
      </c>
      <c r="AK69" s="280">
        <v>-184638.07529695719</v>
      </c>
      <c r="AL69" s="280">
        <v>-184638.07529695719</v>
      </c>
      <c r="AM69" s="280">
        <v>-184638.07529695719</v>
      </c>
      <c r="AN69" s="280">
        <v>-184638.07529695719</v>
      </c>
      <c r="AO69" s="280">
        <v>-184638.07529695719</v>
      </c>
      <c r="AP69" s="280">
        <v>-184638.07529695719</v>
      </c>
      <c r="AQ69" s="280">
        <v>-184638.07529695719</v>
      </c>
      <c r="AR69" s="280">
        <v>-184638.07529695719</v>
      </c>
      <c r="AS69" s="280">
        <v>-184638.07529695719</v>
      </c>
      <c r="AT69" s="280">
        <v>-184638.07529695719</v>
      </c>
      <c r="AU69" s="280">
        <v>-184638.07529695719</v>
      </c>
      <c r="AV69" s="280">
        <v>-184638.07529695719</v>
      </c>
      <c r="AW69" s="280">
        <v>-184638.07529695719</v>
      </c>
      <c r="AX69" s="280">
        <v>-184638.07529695719</v>
      </c>
      <c r="AY69" s="280">
        <v>-184638.07529695719</v>
      </c>
      <c r="AZ69" s="280">
        <v>-184638.07529695719</v>
      </c>
      <c r="BA69" s="280" t="s">
        <v>465</v>
      </c>
      <c r="BB69" s="280" t="s">
        <v>465</v>
      </c>
      <c r="BC69" s="280" t="s">
        <v>465</v>
      </c>
      <c r="BD69" s="280" t="s">
        <v>465</v>
      </c>
      <c r="BE69" s="280" t="s">
        <v>465</v>
      </c>
      <c r="BF69" s="280" t="s">
        <v>465</v>
      </c>
      <c r="BG69" s="280" t="s">
        <v>465</v>
      </c>
    </row>
    <row r="70" spans="1:59" x14ac:dyDescent="0.25">
      <c r="A70" s="283" t="s">
        <v>448</v>
      </c>
      <c r="B70" s="282">
        <v>0</v>
      </c>
      <c r="C70" s="282">
        <v>0</v>
      </c>
      <c r="D70" s="282">
        <v>0</v>
      </c>
      <c r="E70" s="282">
        <v>0</v>
      </c>
      <c r="F70" s="282">
        <v>0</v>
      </c>
      <c r="G70" s="282">
        <v>0</v>
      </c>
      <c r="H70" s="282">
        <v>0</v>
      </c>
      <c r="I70" s="282">
        <v>0</v>
      </c>
      <c r="J70" s="282">
        <v>0</v>
      </c>
      <c r="K70" s="282">
        <v>0</v>
      </c>
      <c r="L70" s="282">
        <v>0</v>
      </c>
      <c r="M70" s="282">
        <v>0</v>
      </c>
      <c r="N70" s="282">
        <v>0</v>
      </c>
      <c r="O70" s="282">
        <v>0</v>
      </c>
      <c r="P70" s="282">
        <v>0</v>
      </c>
      <c r="Q70" s="282">
        <v>0</v>
      </c>
      <c r="R70" s="282">
        <v>0</v>
      </c>
      <c r="S70" s="282">
        <v>0</v>
      </c>
      <c r="T70" s="282">
        <v>0</v>
      </c>
      <c r="U70" s="282">
        <v>0</v>
      </c>
      <c r="V70" s="282">
        <v>0</v>
      </c>
      <c r="W70" s="282">
        <v>0</v>
      </c>
      <c r="X70" s="282">
        <v>0</v>
      </c>
      <c r="Y70" s="282">
        <v>0</v>
      </c>
      <c r="Z70" s="282">
        <v>0</v>
      </c>
      <c r="AA70" s="282">
        <v>0</v>
      </c>
      <c r="AB70" s="282">
        <v>0</v>
      </c>
      <c r="AC70" s="282">
        <v>0</v>
      </c>
      <c r="AD70" s="282">
        <v>0</v>
      </c>
      <c r="AE70" s="282">
        <v>0</v>
      </c>
      <c r="AF70" s="282">
        <v>0</v>
      </c>
      <c r="AG70" s="282">
        <v>0</v>
      </c>
      <c r="AH70" s="282">
        <v>0</v>
      </c>
      <c r="AI70" s="282">
        <v>0</v>
      </c>
      <c r="AJ70" s="282">
        <v>0</v>
      </c>
      <c r="AK70" s="282">
        <v>0</v>
      </c>
      <c r="AL70" s="282">
        <v>0</v>
      </c>
      <c r="AM70" s="282">
        <v>0</v>
      </c>
      <c r="AN70" s="282">
        <v>0</v>
      </c>
      <c r="AO70" s="282">
        <v>0</v>
      </c>
      <c r="AP70" s="282">
        <v>0</v>
      </c>
      <c r="AQ70" s="282">
        <v>0</v>
      </c>
      <c r="AR70" s="282">
        <v>0</v>
      </c>
      <c r="AS70" s="282">
        <v>0</v>
      </c>
      <c r="AT70" s="282">
        <v>0</v>
      </c>
      <c r="AU70" s="282">
        <v>0</v>
      </c>
      <c r="AV70" s="282">
        <v>0</v>
      </c>
      <c r="AW70" s="282">
        <v>0</v>
      </c>
      <c r="AX70" s="282">
        <v>0</v>
      </c>
      <c r="AY70" s="282">
        <v>0</v>
      </c>
      <c r="AZ70" s="282">
        <v>0</v>
      </c>
      <c r="BA70" s="282">
        <v>0</v>
      </c>
      <c r="BB70" s="282">
        <v>0</v>
      </c>
      <c r="BC70" s="282">
        <v>0</v>
      </c>
      <c r="BD70" s="282">
        <v>0</v>
      </c>
      <c r="BE70" s="282">
        <v>0</v>
      </c>
      <c r="BF70" s="282">
        <v>0</v>
      </c>
      <c r="BG70" s="282">
        <v>0</v>
      </c>
    </row>
    <row r="71" spans="1:59" s="233" customFormat="1" ht="14.25" x14ac:dyDescent="0.25">
      <c r="A71" s="284" t="s">
        <v>254</v>
      </c>
      <c r="B71" s="280">
        <v>0</v>
      </c>
      <c r="C71" s="280">
        <v>0</v>
      </c>
      <c r="D71" s="280">
        <v>0</v>
      </c>
      <c r="E71" s="280">
        <v>0</v>
      </c>
      <c r="F71" s="280">
        <v>0</v>
      </c>
      <c r="G71" s="280">
        <v>0</v>
      </c>
      <c r="H71" s="280">
        <v>0</v>
      </c>
      <c r="I71" s="280">
        <v>0</v>
      </c>
      <c r="J71" s="280">
        <v>0</v>
      </c>
      <c r="K71" s="280">
        <v>0</v>
      </c>
      <c r="L71" s="280">
        <v>0</v>
      </c>
      <c r="M71" s="280">
        <v>0</v>
      </c>
      <c r="N71" s="280">
        <v>0</v>
      </c>
      <c r="O71" s="280">
        <v>0</v>
      </c>
      <c r="P71" s="280">
        <v>0</v>
      </c>
      <c r="Q71" s="280">
        <v>0</v>
      </c>
      <c r="R71" s="280">
        <v>0</v>
      </c>
      <c r="S71" s="280">
        <v>0</v>
      </c>
      <c r="T71" s="280">
        <v>0</v>
      </c>
      <c r="U71" s="280">
        <v>0</v>
      </c>
      <c r="V71" s="280">
        <v>0</v>
      </c>
      <c r="W71" s="280">
        <v>0</v>
      </c>
      <c r="X71" s="280">
        <v>0</v>
      </c>
      <c r="Y71" s="280">
        <v>0</v>
      </c>
      <c r="Z71" s="280">
        <v>0</v>
      </c>
      <c r="AA71" s="280">
        <v>0</v>
      </c>
      <c r="AB71" s="280">
        <v>0</v>
      </c>
      <c r="AC71" s="280">
        <v>0</v>
      </c>
      <c r="AD71" s="280">
        <v>0</v>
      </c>
      <c r="AE71" s="280">
        <v>0</v>
      </c>
      <c r="AF71" s="280">
        <v>0</v>
      </c>
      <c r="AG71" s="280">
        <v>0</v>
      </c>
      <c r="AH71" s="280">
        <v>0</v>
      </c>
      <c r="AI71" s="280">
        <v>0</v>
      </c>
      <c r="AJ71" s="280">
        <v>0</v>
      </c>
      <c r="AK71" s="280">
        <v>0</v>
      </c>
      <c r="AL71" s="280">
        <v>0</v>
      </c>
      <c r="AM71" s="280">
        <v>0</v>
      </c>
      <c r="AN71" s="280">
        <v>0</v>
      </c>
      <c r="AO71" s="280">
        <v>0</v>
      </c>
      <c r="AP71" s="280">
        <v>0</v>
      </c>
      <c r="AQ71" s="280">
        <v>0</v>
      </c>
      <c r="AR71" s="280">
        <v>0</v>
      </c>
      <c r="AS71" s="280">
        <v>0</v>
      </c>
      <c r="AT71" s="280">
        <v>0</v>
      </c>
      <c r="AU71" s="280">
        <v>0</v>
      </c>
      <c r="AV71" s="280">
        <v>0</v>
      </c>
      <c r="AW71" s="280">
        <v>0</v>
      </c>
      <c r="AX71" s="280">
        <v>0</v>
      </c>
      <c r="AY71" s="280">
        <v>0</v>
      </c>
      <c r="AZ71" s="280">
        <v>0</v>
      </c>
      <c r="BA71" s="280">
        <v>0</v>
      </c>
      <c r="BB71" s="280">
        <v>0</v>
      </c>
      <c r="BC71" s="280">
        <v>0</v>
      </c>
      <c r="BD71" s="280">
        <v>0</v>
      </c>
      <c r="BE71" s="280">
        <v>0</v>
      </c>
      <c r="BF71" s="280">
        <v>0</v>
      </c>
      <c r="BG71" s="280">
        <v>0</v>
      </c>
    </row>
    <row r="72" spans="1:59" x14ac:dyDescent="0.25">
      <c r="A72" s="283" t="s">
        <v>250</v>
      </c>
      <c r="B72" s="282"/>
      <c r="C72" s="282">
        <v>0</v>
      </c>
      <c r="D72" s="282">
        <v>0</v>
      </c>
      <c r="E72" s="282">
        <v>0</v>
      </c>
      <c r="F72" s="282">
        <v>0</v>
      </c>
      <c r="G72" s="282">
        <v>0</v>
      </c>
      <c r="H72" s="282">
        <v>0</v>
      </c>
      <c r="I72" s="282">
        <v>0</v>
      </c>
      <c r="J72" s="282">
        <v>0</v>
      </c>
      <c r="K72" s="282">
        <v>0</v>
      </c>
      <c r="L72" s="282">
        <v>0</v>
      </c>
      <c r="M72" s="282">
        <v>0</v>
      </c>
      <c r="N72" s="282">
        <v>0</v>
      </c>
      <c r="O72" s="282">
        <v>0</v>
      </c>
      <c r="P72" s="282">
        <v>0</v>
      </c>
      <c r="Q72" s="282">
        <v>0</v>
      </c>
      <c r="R72" s="282">
        <v>0</v>
      </c>
      <c r="S72" s="282">
        <v>0</v>
      </c>
      <c r="T72" s="282">
        <v>0</v>
      </c>
      <c r="U72" s="282">
        <v>0</v>
      </c>
      <c r="V72" s="282">
        <v>0</v>
      </c>
      <c r="W72" s="282">
        <v>0</v>
      </c>
      <c r="X72" s="282">
        <v>0</v>
      </c>
      <c r="Y72" s="282">
        <v>0</v>
      </c>
      <c r="Z72" s="282">
        <v>0</v>
      </c>
      <c r="AA72" s="282">
        <v>0</v>
      </c>
      <c r="AB72" s="282">
        <v>0</v>
      </c>
      <c r="AC72" s="282">
        <v>0</v>
      </c>
      <c r="AD72" s="282">
        <v>0</v>
      </c>
      <c r="AE72" s="282">
        <v>0</v>
      </c>
      <c r="AF72" s="282">
        <v>0</v>
      </c>
      <c r="AG72" s="282">
        <v>0</v>
      </c>
      <c r="AH72" s="282">
        <v>0</v>
      </c>
      <c r="AI72" s="282">
        <v>0</v>
      </c>
      <c r="AJ72" s="282">
        <v>0</v>
      </c>
      <c r="AK72" s="282">
        <v>0</v>
      </c>
      <c r="AL72" s="282">
        <v>0</v>
      </c>
      <c r="AM72" s="282">
        <v>0</v>
      </c>
      <c r="AN72" s="282">
        <v>0</v>
      </c>
      <c r="AO72" s="282">
        <v>0</v>
      </c>
      <c r="AP72" s="282">
        <v>0</v>
      </c>
      <c r="AQ72" s="282">
        <v>0</v>
      </c>
      <c r="AR72" s="282">
        <v>0</v>
      </c>
      <c r="AS72" s="282">
        <v>0</v>
      </c>
      <c r="AT72" s="282">
        <v>0</v>
      </c>
      <c r="AU72" s="282">
        <v>0</v>
      </c>
      <c r="AV72" s="282">
        <v>0</v>
      </c>
      <c r="AW72" s="282">
        <v>0</v>
      </c>
      <c r="AX72" s="282">
        <v>0</v>
      </c>
      <c r="AY72" s="282">
        <v>0</v>
      </c>
      <c r="AZ72" s="282">
        <v>0</v>
      </c>
      <c r="BA72" s="282" t="e">
        <v>#REF!</v>
      </c>
      <c r="BB72" s="282" t="e">
        <v>#REF!</v>
      </c>
      <c r="BC72" s="282" t="e">
        <v>#REF!</v>
      </c>
      <c r="BD72" s="282" t="e">
        <v>#REF!</v>
      </c>
      <c r="BE72" s="282" t="e">
        <v>#REF!</v>
      </c>
      <c r="BF72" s="282" t="e">
        <v>#REF!</v>
      </c>
      <c r="BG72" s="282" t="e">
        <v>#REF!</v>
      </c>
    </row>
    <row r="73" spans="1:59" ht="16.5" thickBot="1" x14ac:dyDescent="0.3">
      <c r="A73" s="285" t="s">
        <v>253</v>
      </c>
      <c r="B73" s="286">
        <v>0</v>
      </c>
      <c r="C73" s="286">
        <v>0</v>
      </c>
      <c r="D73" s="286">
        <v>0</v>
      </c>
      <c r="E73" s="286">
        <v>0</v>
      </c>
      <c r="F73" s="286">
        <v>0</v>
      </c>
      <c r="G73" s="286">
        <v>0</v>
      </c>
      <c r="H73" s="286">
        <v>0</v>
      </c>
      <c r="I73" s="286">
        <v>0</v>
      </c>
      <c r="J73" s="286">
        <v>0</v>
      </c>
      <c r="K73" s="286">
        <v>0</v>
      </c>
      <c r="L73" s="286">
        <v>0</v>
      </c>
      <c r="M73" s="286">
        <v>0</v>
      </c>
      <c r="N73" s="286">
        <v>0</v>
      </c>
      <c r="O73" s="286">
        <v>0</v>
      </c>
      <c r="P73" s="286">
        <v>0</v>
      </c>
      <c r="Q73" s="286">
        <v>0</v>
      </c>
      <c r="R73" s="286">
        <v>0</v>
      </c>
      <c r="S73" s="286">
        <v>0</v>
      </c>
      <c r="T73" s="286">
        <v>0</v>
      </c>
      <c r="U73" s="286">
        <v>0</v>
      </c>
      <c r="V73" s="286">
        <v>0</v>
      </c>
      <c r="W73" s="286">
        <v>0</v>
      </c>
      <c r="X73" s="286">
        <v>0</v>
      </c>
      <c r="Y73" s="286">
        <v>0</v>
      </c>
      <c r="Z73" s="286">
        <v>0</v>
      </c>
      <c r="AA73" s="286">
        <v>0</v>
      </c>
      <c r="AB73" s="286">
        <v>0</v>
      </c>
      <c r="AC73" s="286">
        <v>0</v>
      </c>
      <c r="AD73" s="286">
        <v>0</v>
      </c>
      <c r="AE73" s="286">
        <v>0</v>
      </c>
      <c r="AF73" s="286">
        <v>0</v>
      </c>
      <c r="AG73" s="286">
        <v>0</v>
      </c>
      <c r="AH73" s="286">
        <v>0</v>
      </c>
      <c r="AI73" s="286">
        <v>0</v>
      </c>
      <c r="AJ73" s="286">
        <v>0</v>
      </c>
      <c r="AK73" s="286">
        <v>0</v>
      </c>
      <c r="AL73" s="286">
        <v>0</v>
      </c>
      <c r="AM73" s="286">
        <v>0</v>
      </c>
      <c r="AN73" s="286">
        <v>0</v>
      </c>
      <c r="AO73" s="286">
        <v>0</v>
      </c>
      <c r="AP73" s="286">
        <v>0</v>
      </c>
      <c r="AQ73" s="286">
        <v>0</v>
      </c>
      <c r="AR73" s="286">
        <v>0</v>
      </c>
      <c r="AS73" s="286">
        <v>0</v>
      </c>
      <c r="AT73" s="286">
        <v>0</v>
      </c>
      <c r="AU73" s="286">
        <v>0</v>
      </c>
      <c r="AV73" s="286">
        <v>0</v>
      </c>
      <c r="AW73" s="286">
        <v>0</v>
      </c>
      <c r="AX73" s="286">
        <v>0</v>
      </c>
      <c r="AY73" s="286">
        <v>0</v>
      </c>
      <c r="AZ73" s="286">
        <v>0</v>
      </c>
      <c r="BA73" s="286" t="s">
        <v>465</v>
      </c>
      <c r="BB73" s="286" t="s">
        <v>465</v>
      </c>
      <c r="BC73" s="286" t="s">
        <v>465</v>
      </c>
      <c r="BD73" s="286" t="s">
        <v>465</v>
      </c>
      <c r="BE73" s="286" t="s">
        <v>465</v>
      </c>
      <c r="BF73" s="286" t="s">
        <v>465</v>
      </c>
      <c r="BG73" s="286" t="s">
        <v>465</v>
      </c>
    </row>
    <row r="74" spans="1:59" s="235" customFormat="1" ht="16.5" thickBot="1" x14ac:dyDescent="0.3">
      <c r="A74" s="287"/>
      <c r="B74" s="288">
        <v>0</v>
      </c>
      <c r="C74" s="288">
        <v>1</v>
      </c>
      <c r="D74" s="288">
        <v>2</v>
      </c>
      <c r="E74" s="288">
        <v>3</v>
      </c>
      <c r="F74" s="288">
        <v>4</v>
      </c>
      <c r="G74" s="288">
        <v>5</v>
      </c>
      <c r="H74" s="288">
        <v>6</v>
      </c>
      <c r="I74" s="288">
        <v>7</v>
      </c>
      <c r="J74" s="288">
        <v>8</v>
      </c>
      <c r="K74" s="288">
        <v>9</v>
      </c>
      <c r="L74" s="288">
        <v>10</v>
      </c>
      <c r="M74" s="288">
        <v>11</v>
      </c>
      <c r="N74" s="288">
        <v>12</v>
      </c>
      <c r="O74" s="288">
        <v>13</v>
      </c>
      <c r="P74" s="288">
        <v>14</v>
      </c>
      <c r="Q74" s="288">
        <v>15</v>
      </c>
      <c r="R74" s="288">
        <v>16</v>
      </c>
      <c r="S74" s="288">
        <v>17</v>
      </c>
      <c r="T74" s="288">
        <v>18</v>
      </c>
      <c r="U74" s="288">
        <v>19</v>
      </c>
      <c r="V74" s="288">
        <v>20</v>
      </c>
      <c r="W74" s="288">
        <v>21</v>
      </c>
      <c r="X74" s="288">
        <v>22</v>
      </c>
      <c r="Y74" s="288">
        <v>23</v>
      </c>
      <c r="Z74" s="288">
        <v>24</v>
      </c>
      <c r="AA74" s="288">
        <v>25</v>
      </c>
      <c r="AB74" s="288">
        <v>26</v>
      </c>
      <c r="AC74" s="288">
        <v>27</v>
      </c>
      <c r="AD74" s="288">
        <v>28</v>
      </c>
      <c r="AE74" s="288">
        <v>29</v>
      </c>
      <c r="AF74" s="288">
        <v>30</v>
      </c>
      <c r="AG74" s="288">
        <v>31</v>
      </c>
      <c r="AH74" s="288">
        <v>32</v>
      </c>
      <c r="AI74" s="288">
        <v>33</v>
      </c>
      <c r="AJ74" s="288">
        <v>34</v>
      </c>
      <c r="AK74" s="288">
        <v>35</v>
      </c>
      <c r="AL74" s="288">
        <v>36</v>
      </c>
      <c r="AM74" s="288">
        <v>37</v>
      </c>
      <c r="AN74" s="288">
        <v>38</v>
      </c>
      <c r="AO74" s="288">
        <v>39</v>
      </c>
      <c r="AP74" s="288">
        <v>40</v>
      </c>
      <c r="AQ74" s="288">
        <v>41</v>
      </c>
      <c r="AR74" s="288">
        <v>42</v>
      </c>
      <c r="AS74" s="288">
        <v>43</v>
      </c>
      <c r="AT74" s="288">
        <v>44</v>
      </c>
      <c r="AU74" s="288">
        <v>45</v>
      </c>
      <c r="AV74" s="288">
        <v>46</v>
      </c>
      <c r="AW74" s="288">
        <v>47</v>
      </c>
      <c r="AX74" s="288">
        <v>48</v>
      </c>
      <c r="AY74" s="288">
        <v>49</v>
      </c>
      <c r="AZ74" s="288">
        <v>50</v>
      </c>
      <c r="BA74" s="288">
        <v>51</v>
      </c>
      <c r="BB74" s="288">
        <v>52</v>
      </c>
      <c r="BC74" s="288">
        <v>53</v>
      </c>
      <c r="BD74" s="288">
        <v>54</v>
      </c>
      <c r="BE74" s="288">
        <v>55</v>
      </c>
      <c r="BF74" s="288">
        <v>56</v>
      </c>
      <c r="BG74" s="288">
        <v>57</v>
      </c>
    </row>
    <row r="75" spans="1:59" x14ac:dyDescent="0.25">
      <c r="A75" s="278" t="s">
        <v>252</v>
      </c>
      <c r="B75" s="264">
        <v>2024</v>
      </c>
      <c r="C75" s="264">
        <v>2025</v>
      </c>
      <c r="D75" s="264">
        <v>2026</v>
      </c>
      <c r="E75" s="264">
        <v>2027</v>
      </c>
      <c r="F75" s="264">
        <v>2028</v>
      </c>
      <c r="G75" s="264">
        <v>2029</v>
      </c>
      <c r="H75" s="264">
        <v>2030</v>
      </c>
      <c r="I75" s="264">
        <v>2031</v>
      </c>
      <c r="J75" s="264">
        <v>2032</v>
      </c>
      <c r="K75" s="264">
        <v>2033</v>
      </c>
      <c r="L75" s="264">
        <v>2034</v>
      </c>
      <c r="M75" s="264">
        <v>2035</v>
      </c>
      <c r="N75" s="264">
        <v>2036</v>
      </c>
      <c r="O75" s="264">
        <v>2037</v>
      </c>
      <c r="P75" s="264">
        <v>2038</v>
      </c>
      <c r="Q75" s="264">
        <v>2039</v>
      </c>
      <c r="R75" s="264">
        <v>2040</v>
      </c>
      <c r="S75" s="264">
        <v>2041</v>
      </c>
      <c r="T75" s="264">
        <v>2042</v>
      </c>
      <c r="U75" s="264">
        <v>2043</v>
      </c>
      <c r="V75" s="264">
        <v>2044</v>
      </c>
      <c r="W75" s="264">
        <v>2045</v>
      </c>
      <c r="X75" s="264">
        <v>2046</v>
      </c>
      <c r="Y75" s="264">
        <v>2047</v>
      </c>
      <c r="Z75" s="264">
        <v>2048</v>
      </c>
      <c r="AA75" s="264">
        <v>2049</v>
      </c>
      <c r="AB75" s="264">
        <v>2050</v>
      </c>
      <c r="AC75" s="264">
        <v>2051</v>
      </c>
      <c r="AD75" s="264">
        <v>2052</v>
      </c>
      <c r="AE75" s="264">
        <v>2053</v>
      </c>
      <c r="AF75" s="264">
        <v>2054</v>
      </c>
      <c r="AG75" s="264">
        <v>2055</v>
      </c>
      <c r="AH75" s="264">
        <v>2056</v>
      </c>
      <c r="AI75" s="264">
        <v>2057</v>
      </c>
      <c r="AJ75" s="264">
        <v>2058</v>
      </c>
      <c r="AK75" s="264">
        <v>2059</v>
      </c>
      <c r="AL75" s="264">
        <v>2060</v>
      </c>
      <c r="AM75" s="264">
        <v>2061</v>
      </c>
      <c r="AN75" s="264">
        <v>2062</v>
      </c>
      <c r="AO75" s="264">
        <v>2063</v>
      </c>
      <c r="AP75" s="264">
        <v>2064</v>
      </c>
      <c r="AQ75" s="264">
        <v>2065</v>
      </c>
      <c r="AR75" s="264">
        <v>2066</v>
      </c>
      <c r="AS75" s="264">
        <v>2067</v>
      </c>
      <c r="AT75" s="264">
        <v>2068</v>
      </c>
      <c r="AU75" s="264">
        <v>2069</v>
      </c>
      <c r="AV75" s="264">
        <v>2070</v>
      </c>
      <c r="AW75" s="264">
        <v>2071</v>
      </c>
      <c r="AX75" s="264">
        <v>2072</v>
      </c>
      <c r="AY75" s="264">
        <v>2073</v>
      </c>
      <c r="AZ75" s="264">
        <v>2074</v>
      </c>
      <c r="BA75" s="264" t="s">
        <v>465</v>
      </c>
      <c r="BB75" s="264" t="s">
        <v>465</v>
      </c>
      <c r="BC75" s="264" t="s">
        <v>465</v>
      </c>
      <c r="BD75" s="264" t="s">
        <v>465</v>
      </c>
      <c r="BE75" s="264" t="s">
        <v>465</v>
      </c>
      <c r="BF75" s="264" t="s">
        <v>465</v>
      </c>
      <c r="BG75" s="264" t="s">
        <v>465</v>
      </c>
    </row>
    <row r="76" spans="1:59" s="233" customFormat="1" ht="14.25" x14ac:dyDescent="0.25">
      <c r="A76" s="279" t="s">
        <v>473</v>
      </c>
      <c r="B76" s="280">
        <v>9231903.7648478597</v>
      </c>
      <c r="C76" s="280">
        <v>-184638.07529695719</v>
      </c>
      <c r="D76" s="280">
        <v>-184638.07529695719</v>
      </c>
      <c r="E76" s="280">
        <v>-184638.07529695719</v>
      </c>
      <c r="F76" s="280">
        <v>-184638.07529695719</v>
      </c>
      <c r="G76" s="280">
        <v>-184638.07529695719</v>
      </c>
      <c r="H76" s="280">
        <v>-184638.07529695719</v>
      </c>
      <c r="I76" s="280">
        <v>-184638.07529695719</v>
      </c>
      <c r="J76" s="280">
        <v>-184638.07529695719</v>
      </c>
      <c r="K76" s="280">
        <v>-184638.07529695719</v>
      </c>
      <c r="L76" s="280">
        <v>-184638.07529695719</v>
      </c>
      <c r="M76" s="280">
        <v>-184638.07529695719</v>
      </c>
      <c r="N76" s="280">
        <v>-184638.07529695719</v>
      </c>
      <c r="O76" s="280">
        <v>-184638.07529695719</v>
      </c>
      <c r="P76" s="280">
        <v>-184638.07529695719</v>
      </c>
      <c r="Q76" s="280">
        <v>-184638.07529695719</v>
      </c>
      <c r="R76" s="280">
        <v>-184638.07529695719</v>
      </c>
      <c r="S76" s="280">
        <v>-184638.07529695719</v>
      </c>
      <c r="T76" s="280">
        <v>-184638.07529695719</v>
      </c>
      <c r="U76" s="280">
        <v>-184638.07529695719</v>
      </c>
      <c r="V76" s="280">
        <v>-184638.07529695719</v>
      </c>
      <c r="W76" s="280">
        <v>-184638.07529695719</v>
      </c>
      <c r="X76" s="280">
        <v>-184638.07529695719</v>
      </c>
      <c r="Y76" s="280">
        <v>-184638.07529695719</v>
      </c>
      <c r="Z76" s="280">
        <v>-184638.07529695719</v>
      </c>
      <c r="AA76" s="280">
        <v>-184638.07529695719</v>
      </c>
      <c r="AB76" s="280">
        <v>-184638.07529695719</v>
      </c>
      <c r="AC76" s="280">
        <v>-184638.07529695719</v>
      </c>
      <c r="AD76" s="280">
        <v>-184638.07529695719</v>
      </c>
      <c r="AE76" s="280">
        <v>-184638.07529695719</v>
      </c>
      <c r="AF76" s="280">
        <v>-184638.07529695719</v>
      </c>
      <c r="AG76" s="280">
        <v>-184638.07529695719</v>
      </c>
      <c r="AH76" s="280">
        <v>-184638.07529695719</v>
      </c>
      <c r="AI76" s="280">
        <v>-184638.07529695719</v>
      </c>
      <c r="AJ76" s="280">
        <v>-184638.07529695719</v>
      </c>
      <c r="AK76" s="280">
        <v>-184638.07529695719</v>
      </c>
      <c r="AL76" s="280">
        <v>-184638.07529695719</v>
      </c>
      <c r="AM76" s="280">
        <v>-184638.07529695719</v>
      </c>
      <c r="AN76" s="280">
        <v>-184638.07529695719</v>
      </c>
      <c r="AO76" s="280">
        <v>-184638.07529695719</v>
      </c>
      <c r="AP76" s="280">
        <v>-184638.07529695719</v>
      </c>
      <c r="AQ76" s="280">
        <v>-184638.07529695719</v>
      </c>
      <c r="AR76" s="280">
        <v>-184638.07529695719</v>
      </c>
      <c r="AS76" s="280">
        <v>-184638.07529695719</v>
      </c>
      <c r="AT76" s="280">
        <v>-184638.07529695719</v>
      </c>
      <c r="AU76" s="280">
        <v>-184638.07529695719</v>
      </c>
      <c r="AV76" s="280">
        <v>-184638.07529695719</v>
      </c>
      <c r="AW76" s="280">
        <v>-184638.07529695719</v>
      </c>
      <c r="AX76" s="280">
        <v>-184638.07529695719</v>
      </c>
      <c r="AY76" s="280">
        <v>-184638.07529695719</v>
      </c>
      <c r="AZ76" s="280">
        <v>-184638.07529695719</v>
      </c>
      <c r="BA76" s="280" t="s">
        <v>465</v>
      </c>
      <c r="BB76" s="280" t="s">
        <v>465</v>
      </c>
      <c r="BC76" s="280" t="s">
        <v>465</v>
      </c>
      <c r="BD76" s="280" t="s">
        <v>465</v>
      </c>
      <c r="BE76" s="280" t="s">
        <v>465</v>
      </c>
      <c r="BF76" s="280" t="s">
        <v>465</v>
      </c>
      <c r="BG76" s="280" t="s">
        <v>465</v>
      </c>
    </row>
    <row r="77" spans="1:59" x14ac:dyDescent="0.25">
      <c r="A77" s="283" t="s">
        <v>251</v>
      </c>
      <c r="B77" s="282">
        <v>0</v>
      </c>
      <c r="C77" s="282">
        <v>184638.07529695719</v>
      </c>
      <c r="D77" s="282">
        <v>184638.07529695719</v>
      </c>
      <c r="E77" s="282">
        <v>184638.07529695719</v>
      </c>
      <c r="F77" s="282">
        <v>184638.07529695719</v>
      </c>
      <c r="G77" s="282">
        <v>184638.07529695719</v>
      </c>
      <c r="H77" s="282">
        <v>184638.07529695719</v>
      </c>
      <c r="I77" s="282">
        <v>184638.07529695719</v>
      </c>
      <c r="J77" s="282">
        <v>184638.07529695719</v>
      </c>
      <c r="K77" s="282">
        <v>184638.07529695719</v>
      </c>
      <c r="L77" s="282">
        <v>184638.07529695719</v>
      </c>
      <c r="M77" s="282">
        <v>184638.07529695719</v>
      </c>
      <c r="N77" s="282">
        <v>184638.07529695719</v>
      </c>
      <c r="O77" s="282">
        <v>184638.07529695719</v>
      </c>
      <c r="P77" s="282">
        <v>184638.07529695719</v>
      </c>
      <c r="Q77" s="282">
        <v>184638.07529695719</v>
      </c>
      <c r="R77" s="282">
        <v>184638.07529695719</v>
      </c>
      <c r="S77" s="282">
        <v>184638.07529695719</v>
      </c>
      <c r="T77" s="282">
        <v>184638.07529695719</v>
      </c>
      <c r="U77" s="282">
        <v>184638.07529695719</v>
      </c>
      <c r="V77" s="282">
        <v>184638.07529695719</v>
      </c>
      <c r="W77" s="282">
        <v>184638.07529695719</v>
      </c>
      <c r="X77" s="282">
        <v>184638.07529695719</v>
      </c>
      <c r="Y77" s="282">
        <v>184638.07529695719</v>
      </c>
      <c r="Z77" s="282">
        <v>184638.07529695719</v>
      </c>
      <c r="AA77" s="282">
        <v>184638.07529695719</v>
      </c>
      <c r="AB77" s="282">
        <v>184638.07529695719</v>
      </c>
      <c r="AC77" s="282">
        <v>184638.07529695719</v>
      </c>
      <c r="AD77" s="282">
        <v>184638.07529695719</v>
      </c>
      <c r="AE77" s="282">
        <v>184638.07529695719</v>
      </c>
      <c r="AF77" s="282">
        <v>184638.07529695719</v>
      </c>
      <c r="AG77" s="282">
        <v>184638.07529695719</v>
      </c>
      <c r="AH77" s="282">
        <v>184638.07529695719</v>
      </c>
      <c r="AI77" s="282">
        <v>184638.07529695719</v>
      </c>
      <c r="AJ77" s="282">
        <v>184638.07529695719</v>
      </c>
      <c r="AK77" s="282">
        <v>184638.07529695719</v>
      </c>
      <c r="AL77" s="282">
        <v>184638.07529695719</v>
      </c>
      <c r="AM77" s="282">
        <v>184638.07529695719</v>
      </c>
      <c r="AN77" s="282">
        <v>184638.07529695719</v>
      </c>
      <c r="AO77" s="282">
        <v>184638.07529695719</v>
      </c>
      <c r="AP77" s="282">
        <v>184638.07529695719</v>
      </c>
      <c r="AQ77" s="282">
        <v>184638.07529695719</v>
      </c>
      <c r="AR77" s="282">
        <v>184638.07529695719</v>
      </c>
      <c r="AS77" s="282">
        <v>184638.07529695719</v>
      </c>
      <c r="AT77" s="282">
        <v>184638.07529695719</v>
      </c>
      <c r="AU77" s="282">
        <v>184638.07529695719</v>
      </c>
      <c r="AV77" s="282">
        <v>184638.07529695719</v>
      </c>
      <c r="AW77" s="282">
        <v>184638.07529695719</v>
      </c>
      <c r="AX77" s="282">
        <v>184638.07529695719</v>
      </c>
      <c r="AY77" s="282">
        <v>184638.07529695719</v>
      </c>
      <c r="AZ77" s="282">
        <v>184638.07529695719</v>
      </c>
      <c r="BA77" s="282" t="s">
        <v>484</v>
      </c>
      <c r="BB77" s="282" t="s">
        <v>484</v>
      </c>
      <c r="BC77" s="282" t="s">
        <v>484</v>
      </c>
      <c r="BD77" s="282" t="s">
        <v>484</v>
      </c>
      <c r="BE77" s="282" t="s">
        <v>484</v>
      </c>
      <c r="BF77" s="282" t="s">
        <v>484</v>
      </c>
      <c r="BG77" s="282" t="s">
        <v>484</v>
      </c>
    </row>
    <row r="78" spans="1:59" x14ac:dyDescent="0.25">
      <c r="A78" s="283" t="s">
        <v>448</v>
      </c>
      <c r="B78" s="282">
        <v>0</v>
      </c>
      <c r="C78" s="282">
        <v>0</v>
      </c>
      <c r="D78" s="282">
        <v>0</v>
      </c>
      <c r="E78" s="282">
        <v>0</v>
      </c>
      <c r="F78" s="282">
        <v>0</v>
      </c>
      <c r="G78" s="282">
        <v>0</v>
      </c>
      <c r="H78" s="282">
        <v>0</v>
      </c>
      <c r="I78" s="282">
        <v>0</v>
      </c>
      <c r="J78" s="282">
        <v>0</v>
      </c>
      <c r="K78" s="282">
        <v>0</v>
      </c>
      <c r="L78" s="282">
        <v>0</v>
      </c>
      <c r="M78" s="282">
        <v>0</v>
      </c>
      <c r="N78" s="282">
        <v>0</v>
      </c>
      <c r="O78" s="282">
        <v>0</v>
      </c>
      <c r="P78" s="282">
        <v>0</v>
      </c>
      <c r="Q78" s="282">
        <v>0</v>
      </c>
      <c r="R78" s="282">
        <v>0</v>
      </c>
      <c r="S78" s="282">
        <v>0</v>
      </c>
      <c r="T78" s="282">
        <v>0</v>
      </c>
      <c r="U78" s="282">
        <v>0</v>
      </c>
      <c r="V78" s="282">
        <v>0</v>
      </c>
      <c r="W78" s="282">
        <v>0</v>
      </c>
      <c r="X78" s="282">
        <v>0</v>
      </c>
      <c r="Y78" s="282">
        <v>0</v>
      </c>
      <c r="Z78" s="282">
        <v>0</v>
      </c>
      <c r="AA78" s="282">
        <v>0</v>
      </c>
      <c r="AB78" s="282">
        <v>0</v>
      </c>
      <c r="AC78" s="282">
        <v>0</v>
      </c>
      <c r="AD78" s="282">
        <v>0</v>
      </c>
      <c r="AE78" s="282">
        <v>0</v>
      </c>
      <c r="AF78" s="282">
        <v>0</v>
      </c>
      <c r="AG78" s="282">
        <v>0</v>
      </c>
      <c r="AH78" s="282">
        <v>0</v>
      </c>
      <c r="AI78" s="282">
        <v>0</v>
      </c>
      <c r="AJ78" s="282">
        <v>0</v>
      </c>
      <c r="AK78" s="282">
        <v>0</v>
      </c>
      <c r="AL78" s="282">
        <v>0</v>
      </c>
      <c r="AM78" s="282">
        <v>0</v>
      </c>
      <c r="AN78" s="282">
        <v>0</v>
      </c>
      <c r="AO78" s="282">
        <v>0</v>
      </c>
      <c r="AP78" s="282">
        <v>0</v>
      </c>
      <c r="AQ78" s="282">
        <v>0</v>
      </c>
      <c r="AR78" s="282">
        <v>0</v>
      </c>
      <c r="AS78" s="282">
        <v>0</v>
      </c>
      <c r="AT78" s="282">
        <v>0</v>
      </c>
      <c r="AU78" s="282">
        <v>0</v>
      </c>
      <c r="AV78" s="282">
        <v>0</v>
      </c>
      <c r="AW78" s="282">
        <v>0</v>
      </c>
      <c r="AX78" s="282">
        <v>0</v>
      </c>
      <c r="AY78" s="282">
        <v>0</v>
      </c>
      <c r="AZ78" s="282">
        <v>0</v>
      </c>
      <c r="BA78" s="282">
        <v>0</v>
      </c>
      <c r="BB78" s="282">
        <v>0</v>
      </c>
      <c r="BC78" s="282">
        <v>0</v>
      </c>
      <c r="BD78" s="282">
        <v>0</v>
      </c>
      <c r="BE78" s="282">
        <v>0</v>
      </c>
      <c r="BF78" s="282">
        <v>0</v>
      </c>
      <c r="BG78" s="282">
        <v>0</v>
      </c>
    </row>
    <row r="79" spans="1:59" x14ac:dyDescent="0.25">
      <c r="A79" s="283" t="s">
        <v>250</v>
      </c>
      <c r="B79" s="282">
        <v>0</v>
      </c>
      <c r="C79" s="282">
        <v>0</v>
      </c>
      <c r="D79" s="282">
        <v>0</v>
      </c>
      <c r="E79" s="282">
        <v>0</v>
      </c>
      <c r="F79" s="282">
        <v>0</v>
      </c>
      <c r="G79" s="282">
        <v>0</v>
      </c>
      <c r="H79" s="282">
        <v>0</v>
      </c>
      <c r="I79" s="282">
        <v>0</v>
      </c>
      <c r="J79" s="282">
        <v>0</v>
      </c>
      <c r="K79" s="282">
        <v>0</v>
      </c>
      <c r="L79" s="282">
        <v>0</v>
      </c>
      <c r="M79" s="282">
        <v>0</v>
      </c>
      <c r="N79" s="282">
        <v>0</v>
      </c>
      <c r="O79" s="282">
        <v>0</v>
      </c>
      <c r="P79" s="282">
        <v>0</v>
      </c>
      <c r="Q79" s="282">
        <v>0</v>
      </c>
      <c r="R79" s="282">
        <v>0</v>
      </c>
      <c r="S79" s="282">
        <v>0</v>
      </c>
      <c r="T79" s="282">
        <v>0</v>
      </c>
      <c r="U79" s="282">
        <v>0</v>
      </c>
      <c r="V79" s="282">
        <v>0</v>
      </c>
      <c r="W79" s="282">
        <v>0</v>
      </c>
      <c r="X79" s="282">
        <v>0</v>
      </c>
      <c r="Y79" s="282">
        <v>0</v>
      </c>
      <c r="Z79" s="282">
        <v>0</v>
      </c>
      <c r="AA79" s="282">
        <v>0</v>
      </c>
      <c r="AB79" s="282">
        <v>0</v>
      </c>
      <c r="AC79" s="282">
        <v>0</v>
      </c>
      <c r="AD79" s="282">
        <v>0</v>
      </c>
      <c r="AE79" s="282">
        <v>0</v>
      </c>
      <c r="AF79" s="282">
        <v>0</v>
      </c>
      <c r="AG79" s="282">
        <v>0</v>
      </c>
      <c r="AH79" s="282">
        <v>0</v>
      </c>
      <c r="AI79" s="282">
        <v>0</v>
      </c>
      <c r="AJ79" s="282">
        <v>0</v>
      </c>
      <c r="AK79" s="282">
        <v>0</v>
      </c>
      <c r="AL79" s="282">
        <v>0</v>
      </c>
      <c r="AM79" s="282">
        <v>0</v>
      </c>
      <c r="AN79" s="282">
        <v>0</v>
      </c>
      <c r="AO79" s="282">
        <v>0</v>
      </c>
      <c r="AP79" s="282">
        <v>0</v>
      </c>
      <c r="AQ79" s="282">
        <v>0</v>
      </c>
      <c r="AR79" s="282">
        <v>0</v>
      </c>
      <c r="AS79" s="282">
        <v>0</v>
      </c>
      <c r="AT79" s="282">
        <v>0</v>
      </c>
      <c r="AU79" s="282">
        <v>0</v>
      </c>
      <c r="AV79" s="282">
        <v>0</v>
      </c>
      <c r="AW79" s="282">
        <v>0</v>
      </c>
      <c r="AX79" s="282">
        <v>0</v>
      </c>
      <c r="AY79" s="282">
        <v>0</v>
      </c>
      <c r="AZ79" s="282">
        <v>0</v>
      </c>
      <c r="BA79" s="282" t="e">
        <v>#REF!</v>
      </c>
      <c r="BB79" s="282" t="e">
        <v>#REF!</v>
      </c>
      <c r="BC79" s="282" t="e">
        <v>#REF!</v>
      </c>
      <c r="BD79" s="282" t="e">
        <v>#REF!</v>
      </c>
      <c r="BE79" s="282" t="e">
        <v>#REF!</v>
      </c>
      <c r="BF79" s="282" t="e">
        <v>#REF!</v>
      </c>
      <c r="BG79" s="282" t="e">
        <v>#REF!</v>
      </c>
    </row>
    <row r="80" spans="1:59" x14ac:dyDescent="0.25">
      <c r="A80" s="283" t="s">
        <v>449</v>
      </c>
      <c r="B80" s="289">
        <v>0</v>
      </c>
      <c r="C80" s="289">
        <v>0</v>
      </c>
      <c r="D80" s="289">
        <v>0</v>
      </c>
      <c r="E80" s="289">
        <v>0</v>
      </c>
      <c r="F80" s="289">
        <v>0</v>
      </c>
      <c r="G80" s="289">
        <v>0</v>
      </c>
      <c r="H80" s="289">
        <v>0</v>
      </c>
      <c r="I80" s="289">
        <v>0</v>
      </c>
      <c r="J80" s="289">
        <v>0</v>
      </c>
      <c r="K80" s="289">
        <v>0</v>
      </c>
      <c r="L80" s="289">
        <v>0</v>
      </c>
      <c r="M80" s="289">
        <v>0</v>
      </c>
      <c r="N80" s="289">
        <v>0</v>
      </c>
      <c r="O80" s="289">
        <v>0</v>
      </c>
      <c r="P80" s="289">
        <v>0</v>
      </c>
      <c r="Q80" s="289">
        <v>0</v>
      </c>
      <c r="R80" s="289">
        <v>0</v>
      </c>
      <c r="S80" s="289">
        <v>0</v>
      </c>
      <c r="T80" s="289">
        <v>0</v>
      </c>
      <c r="U80" s="289">
        <v>0</v>
      </c>
      <c r="V80" s="289">
        <v>0</v>
      </c>
      <c r="W80" s="289">
        <v>0</v>
      </c>
      <c r="X80" s="289">
        <v>0</v>
      </c>
      <c r="Y80" s="289">
        <v>0</v>
      </c>
      <c r="Z80" s="289">
        <v>0</v>
      </c>
      <c r="AA80" s="289">
        <v>0</v>
      </c>
      <c r="AB80" s="289">
        <v>0</v>
      </c>
      <c r="AC80" s="289">
        <v>0</v>
      </c>
      <c r="AD80" s="289">
        <v>0</v>
      </c>
      <c r="AE80" s="289">
        <v>0</v>
      </c>
      <c r="AF80" s="289">
        <v>0</v>
      </c>
      <c r="AG80" s="289">
        <v>0</v>
      </c>
      <c r="AH80" s="289">
        <v>0</v>
      </c>
      <c r="AI80" s="289">
        <v>0</v>
      </c>
      <c r="AJ80" s="289">
        <v>0</v>
      </c>
      <c r="AK80" s="289">
        <v>0</v>
      </c>
      <c r="AL80" s="289">
        <v>0</v>
      </c>
      <c r="AM80" s="289">
        <v>0</v>
      </c>
      <c r="AN80" s="289">
        <v>0</v>
      </c>
      <c r="AO80" s="289">
        <v>0</v>
      </c>
      <c r="AP80" s="289">
        <v>0</v>
      </c>
      <c r="AQ80" s="289">
        <v>0</v>
      </c>
      <c r="AR80" s="289">
        <v>0</v>
      </c>
      <c r="AS80" s="289">
        <v>0</v>
      </c>
      <c r="AT80" s="289">
        <v>0</v>
      </c>
      <c r="AU80" s="289">
        <v>0</v>
      </c>
      <c r="AV80" s="289">
        <v>0</v>
      </c>
      <c r="AW80" s="289">
        <v>0</v>
      </c>
      <c r="AX80" s="289">
        <v>0</v>
      </c>
      <c r="AY80" s="289">
        <v>0</v>
      </c>
      <c r="AZ80" s="289">
        <v>0</v>
      </c>
      <c r="BA80" s="289">
        <v>0</v>
      </c>
      <c r="BB80" s="289">
        <v>0</v>
      </c>
      <c r="BC80" s="289">
        <v>0</v>
      </c>
      <c r="BD80" s="289">
        <v>0</v>
      </c>
      <c r="BE80" s="289">
        <v>0</v>
      </c>
      <c r="BF80" s="289">
        <v>0</v>
      </c>
      <c r="BG80" s="289">
        <v>0</v>
      </c>
    </row>
    <row r="81" spans="1:59" x14ac:dyDescent="0.25">
      <c r="A81" s="283" t="s">
        <v>450</v>
      </c>
      <c r="B81" s="282">
        <v>0</v>
      </c>
      <c r="C81" s="282">
        <v>0</v>
      </c>
      <c r="D81" s="282">
        <v>0</v>
      </c>
      <c r="E81" s="282">
        <v>0</v>
      </c>
      <c r="F81" s="282">
        <v>0</v>
      </c>
      <c r="G81" s="282">
        <v>0</v>
      </c>
      <c r="H81" s="282">
        <v>0</v>
      </c>
      <c r="I81" s="282">
        <v>0</v>
      </c>
      <c r="J81" s="282">
        <v>0</v>
      </c>
      <c r="K81" s="282">
        <v>0</v>
      </c>
      <c r="L81" s="282">
        <v>0</v>
      </c>
      <c r="M81" s="282">
        <v>0</v>
      </c>
      <c r="N81" s="282">
        <v>0</v>
      </c>
      <c r="O81" s="282">
        <v>0</v>
      </c>
      <c r="P81" s="282">
        <v>0</v>
      </c>
      <c r="Q81" s="282">
        <v>0</v>
      </c>
      <c r="R81" s="282">
        <v>0</v>
      </c>
      <c r="S81" s="282">
        <v>0</v>
      </c>
      <c r="T81" s="282">
        <v>0</v>
      </c>
      <c r="U81" s="282">
        <v>0</v>
      </c>
      <c r="V81" s="282">
        <v>0</v>
      </c>
      <c r="W81" s="282">
        <v>0</v>
      </c>
      <c r="X81" s="282">
        <v>0</v>
      </c>
      <c r="Y81" s="282">
        <v>0</v>
      </c>
      <c r="Z81" s="282">
        <v>0</v>
      </c>
      <c r="AA81" s="282">
        <v>0</v>
      </c>
      <c r="AB81" s="282">
        <v>0</v>
      </c>
      <c r="AC81" s="282">
        <v>0</v>
      </c>
      <c r="AD81" s="282">
        <v>0</v>
      </c>
      <c r="AE81" s="282">
        <v>0</v>
      </c>
      <c r="AF81" s="282">
        <v>0</v>
      </c>
      <c r="AG81" s="282">
        <v>0</v>
      </c>
      <c r="AH81" s="282">
        <v>0</v>
      </c>
      <c r="AI81" s="282">
        <v>0</v>
      </c>
      <c r="AJ81" s="282">
        <v>0</v>
      </c>
      <c r="AK81" s="282">
        <v>0</v>
      </c>
      <c r="AL81" s="282">
        <v>0</v>
      </c>
      <c r="AM81" s="282">
        <v>0</v>
      </c>
      <c r="AN81" s="282">
        <v>0</v>
      </c>
      <c r="AO81" s="282">
        <v>0</v>
      </c>
      <c r="AP81" s="282">
        <v>0</v>
      </c>
      <c r="AQ81" s="282">
        <v>0</v>
      </c>
      <c r="AR81" s="282">
        <v>0</v>
      </c>
      <c r="AS81" s="282">
        <v>0</v>
      </c>
      <c r="AT81" s="282">
        <v>0</v>
      </c>
      <c r="AU81" s="282">
        <v>0</v>
      </c>
      <c r="AV81" s="282">
        <v>0</v>
      </c>
      <c r="AW81" s="282">
        <v>0</v>
      </c>
      <c r="AX81" s="282">
        <v>0</v>
      </c>
      <c r="AY81" s="282">
        <v>0</v>
      </c>
      <c r="AZ81" s="282">
        <v>0</v>
      </c>
      <c r="BA81" s="282" t="s">
        <v>465</v>
      </c>
      <c r="BB81" s="282" t="s">
        <v>465</v>
      </c>
      <c r="BC81" s="282" t="s">
        <v>465</v>
      </c>
      <c r="BD81" s="282" t="s">
        <v>465</v>
      </c>
      <c r="BE81" s="282" t="s">
        <v>465</v>
      </c>
      <c r="BF81" s="282" t="s">
        <v>465</v>
      </c>
      <c r="BG81" s="282" t="s">
        <v>465</v>
      </c>
    </row>
    <row r="82" spans="1:59" x14ac:dyDescent="0.25">
      <c r="A82" s="283" t="s">
        <v>249</v>
      </c>
      <c r="B82" s="282">
        <v>-9231903.7648478597</v>
      </c>
      <c r="C82" s="282">
        <v>0</v>
      </c>
      <c r="D82" s="282">
        <v>0</v>
      </c>
      <c r="E82" s="282">
        <v>0</v>
      </c>
      <c r="F82" s="282">
        <v>0</v>
      </c>
      <c r="G82" s="282">
        <v>0</v>
      </c>
      <c r="H82" s="282">
        <v>0</v>
      </c>
      <c r="I82" s="282">
        <v>0</v>
      </c>
      <c r="J82" s="282">
        <v>0</v>
      </c>
      <c r="K82" s="282">
        <v>0</v>
      </c>
      <c r="L82" s="282">
        <v>0</v>
      </c>
      <c r="M82" s="282">
        <v>0</v>
      </c>
      <c r="N82" s="282">
        <v>0</v>
      </c>
      <c r="O82" s="282">
        <v>0</v>
      </c>
      <c r="P82" s="282">
        <v>0</v>
      </c>
      <c r="Q82" s="282">
        <v>0</v>
      </c>
      <c r="R82" s="282">
        <v>0</v>
      </c>
      <c r="S82" s="282">
        <v>0</v>
      </c>
      <c r="T82" s="282">
        <v>0</v>
      </c>
      <c r="U82" s="282">
        <v>0</v>
      </c>
      <c r="V82" s="282">
        <v>0</v>
      </c>
      <c r="W82" s="282">
        <v>0</v>
      </c>
      <c r="X82" s="282">
        <v>0</v>
      </c>
      <c r="Y82" s="282">
        <v>0</v>
      </c>
      <c r="Z82" s="282">
        <v>0</v>
      </c>
      <c r="AA82" s="282">
        <v>0</v>
      </c>
      <c r="AB82" s="282">
        <v>0</v>
      </c>
      <c r="AC82" s="282">
        <v>0</v>
      </c>
      <c r="AD82" s="282">
        <v>0</v>
      </c>
      <c r="AE82" s="282">
        <v>0</v>
      </c>
      <c r="AF82" s="282">
        <v>0</v>
      </c>
      <c r="AG82" s="282">
        <v>0</v>
      </c>
      <c r="AH82" s="282">
        <v>0</v>
      </c>
      <c r="AI82" s="282">
        <v>0</v>
      </c>
      <c r="AJ82" s="282">
        <v>0</v>
      </c>
      <c r="AK82" s="282">
        <v>0</v>
      </c>
      <c r="AL82" s="282">
        <v>0</v>
      </c>
      <c r="AM82" s="282">
        <v>0</v>
      </c>
      <c r="AN82" s="282">
        <v>0</v>
      </c>
      <c r="AO82" s="282">
        <v>0</v>
      </c>
      <c r="AP82" s="282">
        <v>0</v>
      </c>
      <c r="AQ82" s="282">
        <v>0</v>
      </c>
      <c r="AR82" s="282">
        <v>0</v>
      </c>
      <c r="AS82" s="282">
        <v>0</v>
      </c>
      <c r="AT82" s="282">
        <v>0</v>
      </c>
      <c r="AU82" s="282">
        <v>0</v>
      </c>
      <c r="AV82" s="282">
        <v>0</v>
      </c>
      <c r="AW82" s="282">
        <v>0</v>
      </c>
      <c r="AX82" s="282">
        <v>0</v>
      </c>
      <c r="AY82" s="282">
        <v>0</v>
      </c>
      <c r="AZ82" s="282">
        <v>0</v>
      </c>
      <c r="BA82" s="282">
        <v>0</v>
      </c>
      <c r="BB82" s="282">
        <v>0</v>
      </c>
      <c r="BC82" s="282">
        <v>0</v>
      </c>
      <c r="BD82" s="282">
        <v>0</v>
      </c>
      <c r="BE82" s="282">
        <v>0</v>
      </c>
      <c r="BF82" s="282">
        <v>0</v>
      </c>
      <c r="BG82" s="282">
        <v>0</v>
      </c>
    </row>
    <row r="83" spans="1:59" x14ac:dyDescent="0.25">
      <c r="A83" s="283" t="s">
        <v>451</v>
      </c>
      <c r="B83" s="282">
        <v>0</v>
      </c>
      <c r="C83" s="282">
        <v>0</v>
      </c>
      <c r="D83" s="282">
        <v>0</v>
      </c>
      <c r="E83" s="282">
        <v>0</v>
      </c>
      <c r="F83" s="282">
        <v>0</v>
      </c>
      <c r="G83" s="282">
        <v>0</v>
      </c>
      <c r="H83" s="282">
        <v>0</v>
      </c>
      <c r="I83" s="282">
        <v>0</v>
      </c>
      <c r="J83" s="282">
        <v>0</v>
      </c>
      <c r="K83" s="282">
        <v>0</v>
      </c>
      <c r="L83" s="282">
        <v>0</v>
      </c>
      <c r="M83" s="282">
        <v>0</v>
      </c>
      <c r="N83" s="282">
        <v>0</v>
      </c>
      <c r="O83" s="282">
        <v>0</v>
      </c>
      <c r="P83" s="282">
        <v>0</v>
      </c>
      <c r="Q83" s="282">
        <v>0</v>
      </c>
      <c r="R83" s="282">
        <v>0</v>
      </c>
      <c r="S83" s="282">
        <v>0</v>
      </c>
      <c r="T83" s="282">
        <v>0</v>
      </c>
      <c r="U83" s="282">
        <v>0</v>
      </c>
      <c r="V83" s="282">
        <v>0</v>
      </c>
      <c r="W83" s="282">
        <v>0</v>
      </c>
      <c r="X83" s="282">
        <v>0</v>
      </c>
      <c r="Y83" s="282">
        <v>0</v>
      </c>
      <c r="Z83" s="282">
        <v>0</v>
      </c>
      <c r="AA83" s="282">
        <v>0</v>
      </c>
      <c r="AB83" s="282">
        <v>0</v>
      </c>
      <c r="AC83" s="282">
        <v>0</v>
      </c>
      <c r="AD83" s="282">
        <v>0</v>
      </c>
      <c r="AE83" s="282">
        <v>0</v>
      </c>
      <c r="AF83" s="282">
        <v>0</v>
      </c>
      <c r="AG83" s="282">
        <v>0</v>
      </c>
      <c r="AH83" s="282">
        <v>0</v>
      </c>
      <c r="AI83" s="282">
        <v>0</v>
      </c>
      <c r="AJ83" s="282">
        <v>0</v>
      </c>
      <c r="AK83" s="282">
        <v>0</v>
      </c>
      <c r="AL83" s="282">
        <v>0</v>
      </c>
      <c r="AM83" s="282">
        <v>0</v>
      </c>
      <c r="AN83" s="282">
        <v>0</v>
      </c>
      <c r="AO83" s="282">
        <v>0</v>
      </c>
      <c r="AP83" s="282">
        <v>0</v>
      </c>
      <c r="AQ83" s="282">
        <v>0</v>
      </c>
      <c r="AR83" s="282">
        <v>0</v>
      </c>
      <c r="AS83" s="282">
        <v>0</v>
      </c>
      <c r="AT83" s="282">
        <v>0</v>
      </c>
      <c r="AU83" s="282">
        <v>0</v>
      </c>
      <c r="AV83" s="282">
        <v>0</v>
      </c>
      <c r="AW83" s="282">
        <v>0</v>
      </c>
      <c r="AX83" s="282">
        <v>0</v>
      </c>
      <c r="AY83" s="282">
        <v>0</v>
      </c>
      <c r="AZ83" s="282">
        <v>0</v>
      </c>
      <c r="BA83" s="282">
        <v>0</v>
      </c>
      <c r="BB83" s="282">
        <v>0</v>
      </c>
      <c r="BC83" s="282">
        <v>0</v>
      </c>
      <c r="BD83" s="282">
        <v>0</v>
      </c>
      <c r="BE83" s="282">
        <v>0</v>
      </c>
      <c r="BF83" s="282">
        <v>0</v>
      </c>
      <c r="BG83" s="282">
        <v>0</v>
      </c>
    </row>
    <row r="84" spans="1:59" s="233" customFormat="1" ht="14.25" x14ac:dyDescent="0.25">
      <c r="A84" s="290" t="s">
        <v>248</v>
      </c>
      <c r="B84" s="280">
        <v>0</v>
      </c>
      <c r="C84" s="280">
        <v>0</v>
      </c>
      <c r="D84" s="280">
        <v>0</v>
      </c>
      <c r="E84" s="280">
        <v>0</v>
      </c>
      <c r="F84" s="280">
        <v>0</v>
      </c>
      <c r="G84" s="280">
        <v>0</v>
      </c>
      <c r="H84" s="280">
        <v>0</v>
      </c>
      <c r="I84" s="280">
        <v>0</v>
      </c>
      <c r="J84" s="280">
        <v>0</v>
      </c>
      <c r="K84" s="280">
        <v>0</v>
      </c>
      <c r="L84" s="280">
        <v>0</v>
      </c>
      <c r="M84" s="280">
        <v>0</v>
      </c>
      <c r="N84" s="280">
        <v>0</v>
      </c>
      <c r="O84" s="280">
        <v>0</v>
      </c>
      <c r="P84" s="280">
        <v>0</v>
      </c>
      <c r="Q84" s="280">
        <v>0</v>
      </c>
      <c r="R84" s="280">
        <v>0</v>
      </c>
      <c r="S84" s="280">
        <v>0</v>
      </c>
      <c r="T84" s="280">
        <v>0</v>
      </c>
      <c r="U84" s="280">
        <v>0</v>
      </c>
      <c r="V84" s="280">
        <v>0</v>
      </c>
      <c r="W84" s="280">
        <v>0</v>
      </c>
      <c r="X84" s="280">
        <v>0</v>
      </c>
      <c r="Y84" s="280">
        <v>0</v>
      </c>
      <c r="Z84" s="280">
        <v>0</v>
      </c>
      <c r="AA84" s="280">
        <v>0</v>
      </c>
      <c r="AB84" s="280">
        <v>0</v>
      </c>
      <c r="AC84" s="280">
        <v>0</v>
      </c>
      <c r="AD84" s="280">
        <v>0</v>
      </c>
      <c r="AE84" s="280">
        <v>0</v>
      </c>
      <c r="AF84" s="280">
        <v>0</v>
      </c>
      <c r="AG84" s="280">
        <v>0</v>
      </c>
      <c r="AH84" s="280">
        <v>0</v>
      </c>
      <c r="AI84" s="280">
        <v>0</v>
      </c>
      <c r="AJ84" s="280">
        <v>0</v>
      </c>
      <c r="AK84" s="280">
        <v>0</v>
      </c>
      <c r="AL84" s="280">
        <v>0</v>
      </c>
      <c r="AM84" s="280">
        <v>0</v>
      </c>
      <c r="AN84" s="280">
        <v>0</v>
      </c>
      <c r="AO84" s="280">
        <v>0</v>
      </c>
      <c r="AP84" s="280">
        <v>0</v>
      </c>
      <c r="AQ84" s="280">
        <v>0</v>
      </c>
      <c r="AR84" s="280">
        <v>0</v>
      </c>
      <c r="AS84" s="280">
        <v>0</v>
      </c>
      <c r="AT84" s="280">
        <v>0</v>
      </c>
      <c r="AU84" s="280">
        <v>0</v>
      </c>
      <c r="AV84" s="280">
        <v>0</v>
      </c>
      <c r="AW84" s="280">
        <v>0</v>
      </c>
      <c r="AX84" s="280">
        <v>0</v>
      </c>
      <c r="AY84" s="280">
        <v>0</v>
      </c>
      <c r="AZ84" s="280">
        <v>0</v>
      </c>
      <c r="BA84" s="280" t="s">
        <v>484</v>
      </c>
      <c r="BB84" s="280" t="s">
        <v>484</v>
      </c>
      <c r="BC84" s="280" t="s">
        <v>484</v>
      </c>
      <c r="BD84" s="280" t="s">
        <v>484</v>
      </c>
      <c r="BE84" s="280" t="s">
        <v>484</v>
      </c>
      <c r="BF84" s="280" t="s">
        <v>484</v>
      </c>
      <c r="BG84" s="280" t="s">
        <v>484</v>
      </c>
    </row>
    <row r="85" spans="1:59" s="233" customFormat="1" ht="14.25" x14ac:dyDescent="0.25">
      <c r="A85" s="290" t="s">
        <v>474</v>
      </c>
      <c r="B85" s="280">
        <v>0</v>
      </c>
      <c r="C85" s="280">
        <v>0</v>
      </c>
      <c r="D85" s="280">
        <v>0</v>
      </c>
      <c r="E85" s="280">
        <v>0</v>
      </c>
      <c r="F85" s="280">
        <v>0</v>
      </c>
      <c r="G85" s="280">
        <v>0</v>
      </c>
      <c r="H85" s="280">
        <v>0</v>
      </c>
      <c r="I85" s="280">
        <v>0</v>
      </c>
      <c r="J85" s="280">
        <v>0</v>
      </c>
      <c r="K85" s="280">
        <v>0</v>
      </c>
      <c r="L85" s="280">
        <v>0</v>
      </c>
      <c r="M85" s="280">
        <v>0</v>
      </c>
      <c r="N85" s="280">
        <v>0</v>
      </c>
      <c r="O85" s="280">
        <v>0</v>
      </c>
      <c r="P85" s="280">
        <v>0</v>
      </c>
      <c r="Q85" s="280">
        <v>0</v>
      </c>
      <c r="R85" s="280">
        <v>0</v>
      </c>
      <c r="S85" s="280">
        <v>0</v>
      </c>
      <c r="T85" s="280">
        <v>0</v>
      </c>
      <c r="U85" s="280">
        <v>0</v>
      </c>
      <c r="V85" s="280">
        <v>0</v>
      </c>
      <c r="W85" s="280">
        <v>0</v>
      </c>
      <c r="X85" s="280">
        <v>0</v>
      </c>
      <c r="Y85" s="280">
        <v>0</v>
      </c>
      <c r="Z85" s="280">
        <v>0</v>
      </c>
      <c r="AA85" s="280">
        <v>0</v>
      </c>
      <c r="AB85" s="280">
        <v>0</v>
      </c>
      <c r="AC85" s="280">
        <v>0</v>
      </c>
      <c r="AD85" s="280">
        <v>0</v>
      </c>
      <c r="AE85" s="280">
        <v>0</v>
      </c>
      <c r="AF85" s="280">
        <v>0</v>
      </c>
      <c r="AG85" s="280">
        <v>0</v>
      </c>
      <c r="AH85" s="280">
        <v>0</v>
      </c>
      <c r="AI85" s="280">
        <v>0</v>
      </c>
      <c r="AJ85" s="280">
        <v>0</v>
      </c>
      <c r="AK85" s="280">
        <v>0</v>
      </c>
      <c r="AL85" s="280">
        <v>0</v>
      </c>
      <c r="AM85" s="280">
        <v>0</v>
      </c>
      <c r="AN85" s="280">
        <v>0</v>
      </c>
      <c r="AO85" s="280">
        <v>0</v>
      </c>
      <c r="AP85" s="280">
        <v>0</v>
      </c>
      <c r="AQ85" s="280">
        <v>0</v>
      </c>
      <c r="AR85" s="280">
        <v>0</v>
      </c>
      <c r="AS85" s="280">
        <v>0</v>
      </c>
      <c r="AT85" s="280">
        <v>0</v>
      </c>
      <c r="AU85" s="280">
        <v>0</v>
      </c>
      <c r="AV85" s="280">
        <v>0</v>
      </c>
      <c r="AW85" s="280">
        <v>0</v>
      </c>
      <c r="AX85" s="280">
        <v>0</v>
      </c>
      <c r="AY85" s="280">
        <v>0</v>
      </c>
      <c r="AZ85" s="280">
        <v>0</v>
      </c>
      <c r="BA85" s="280" t="s">
        <v>484</v>
      </c>
      <c r="BB85" s="280" t="s">
        <v>484</v>
      </c>
      <c r="BC85" s="280" t="s">
        <v>484</v>
      </c>
      <c r="BD85" s="280" t="s">
        <v>484</v>
      </c>
      <c r="BE85" s="280" t="s">
        <v>484</v>
      </c>
      <c r="BF85" s="280" t="s">
        <v>484</v>
      </c>
      <c r="BG85" s="280" t="s">
        <v>484</v>
      </c>
    </row>
    <row r="86" spans="1:59" x14ac:dyDescent="0.25">
      <c r="A86" s="291" t="s">
        <v>247</v>
      </c>
      <c r="B86" s="292">
        <v>1</v>
      </c>
      <c r="C86" s="292">
        <v>0.88105726872246692</v>
      </c>
      <c r="D86" s="292">
        <v>0.77626191076869333</v>
      </c>
      <c r="E86" s="292">
        <v>0.68393119891514842</v>
      </c>
      <c r="F86" s="292">
        <v>0.60258255411026285</v>
      </c>
      <c r="G86" s="292">
        <v>0.53090973930419638</v>
      </c>
      <c r="H86" s="292">
        <v>0.4677618848495122</v>
      </c>
      <c r="I86" s="292">
        <v>0.41212500867798435</v>
      </c>
      <c r="J86" s="292">
        <v>0.3631057345180479</v>
      </c>
      <c r="K86" s="292">
        <v>0.31991694671193649</v>
      </c>
      <c r="L86" s="292">
        <v>0.28186515128804979</v>
      </c>
      <c r="M86" s="292">
        <v>0.24833934034189409</v>
      </c>
      <c r="N86" s="292">
        <v>0.21880118091796832</v>
      </c>
      <c r="O86" s="292">
        <v>0.19277637085283555</v>
      </c>
      <c r="P86" s="292">
        <v>0.16984702277782865</v>
      </c>
      <c r="Q86" s="292">
        <v>0.14964495398927638</v>
      </c>
      <c r="R86" s="292">
        <v>0.13184577443989109</v>
      </c>
      <c r="S86" s="292">
        <v>0.11616367792060887</v>
      </c>
      <c r="T86" s="292">
        <v>0.102346852793488</v>
      </c>
      <c r="U86" s="292">
        <v>9.0173438584570942E-2</v>
      </c>
      <c r="V86" s="292">
        <v>7.9447963510635183E-2</v>
      </c>
      <c r="W86" s="292">
        <v>6.999820573624245E-2</v>
      </c>
      <c r="X86" s="292">
        <v>6.1672427961447097E-2</v>
      </c>
      <c r="Y86" s="292">
        <v>5.4336940935195678E-2</v>
      </c>
      <c r="Z86" s="292">
        <v>4.7873956771097514E-2</v>
      </c>
      <c r="AA86" s="292">
        <v>4.2179697595680632E-2</v>
      </c>
      <c r="AB86" s="292">
        <v>3.7162729159189986E-2</v>
      </c>
      <c r="AC86" s="292">
        <v>3.2742492651268711E-2</v>
      </c>
      <c r="AD86" s="292">
        <v>2.8848011146492256E-2</v>
      </c>
      <c r="AE86" s="292">
        <v>2.5416749908803746E-2</v>
      </c>
      <c r="AF86" s="292">
        <v>2.239361225445264E-2</v>
      </c>
      <c r="AG86" s="292">
        <v>1.9730054849738013E-2</v>
      </c>
      <c r="AH86" s="292">
        <v>1.7383308237654636E-2</v>
      </c>
      <c r="AI86" s="292">
        <v>1.5315690077228756E-2</v>
      </c>
      <c r="AJ86" s="292">
        <v>1.3494000068042956E-2</v>
      </c>
      <c r="AK86" s="292">
        <v>1.1888986844090711E-2</v>
      </c>
      <c r="AL86" s="292">
        <v>1.0474878276731903E-2</v>
      </c>
      <c r="AM86" s="292">
        <v>9.228967644697713E-3</v>
      </c>
      <c r="AN86" s="292">
        <v>8.1312490261653842E-3</v>
      </c>
      <c r="AO86" s="292">
        <v>7.1640960582954934E-3</v>
      </c>
      <c r="AP86" s="292">
        <v>6.3119789059872195E-3</v>
      </c>
      <c r="AQ86" s="292">
        <v>5.5612148951429243E-3</v>
      </c>
      <c r="AR86" s="292">
        <v>4.8997488062933253E-3</v>
      </c>
      <c r="AS86" s="292">
        <v>4.3169593006989653E-3</v>
      </c>
      <c r="AT86" s="292">
        <v>3.8034883706598811E-3</v>
      </c>
      <c r="AU86" s="292">
        <v>3.3510910754712612E-3</v>
      </c>
      <c r="AV86" s="292">
        <v>2.9525031501949437E-3</v>
      </c>
      <c r="AW86" s="292">
        <v>2.6013243614052368E-3</v>
      </c>
      <c r="AX86" s="292">
        <v>2.2919157369209139E-3</v>
      </c>
      <c r="AY86" s="292">
        <v>2.0193090193135802E-3</v>
      </c>
      <c r="AZ86" s="292">
        <v>1.7791268892630662E-3</v>
      </c>
      <c r="BA86" s="292" t="s">
        <v>484</v>
      </c>
      <c r="BB86" s="292" t="s">
        <v>484</v>
      </c>
      <c r="BC86" s="292" t="s">
        <v>484</v>
      </c>
      <c r="BD86" s="292" t="s">
        <v>484</v>
      </c>
      <c r="BE86" s="292" t="s">
        <v>484</v>
      </c>
      <c r="BF86" s="292" t="s">
        <v>484</v>
      </c>
      <c r="BG86" s="292" t="s">
        <v>484</v>
      </c>
    </row>
    <row r="87" spans="1:59" s="233" customFormat="1" ht="14.25" x14ac:dyDescent="0.25">
      <c r="A87" s="293" t="s">
        <v>475</v>
      </c>
      <c r="B87" s="294">
        <v>0</v>
      </c>
      <c r="C87" s="294">
        <v>0</v>
      </c>
      <c r="D87" s="294">
        <v>0</v>
      </c>
      <c r="E87" s="294">
        <v>0</v>
      </c>
      <c r="F87" s="294">
        <v>0</v>
      </c>
      <c r="G87" s="294">
        <v>0</v>
      </c>
      <c r="H87" s="294">
        <v>0</v>
      </c>
      <c r="I87" s="294">
        <v>0</v>
      </c>
      <c r="J87" s="294">
        <v>0</v>
      </c>
      <c r="K87" s="294">
        <v>0</v>
      </c>
      <c r="L87" s="294">
        <v>0</v>
      </c>
      <c r="M87" s="294">
        <v>0</v>
      </c>
      <c r="N87" s="294">
        <v>0</v>
      </c>
      <c r="O87" s="294">
        <v>0</v>
      </c>
      <c r="P87" s="294">
        <v>0</v>
      </c>
      <c r="Q87" s="294">
        <v>0</v>
      </c>
      <c r="R87" s="294">
        <v>0</v>
      </c>
      <c r="S87" s="294">
        <v>0</v>
      </c>
      <c r="T87" s="294">
        <v>0</v>
      </c>
      <c r="U87" s="294">
        <v>0</v>
      </c>
      <c r="V87" s="294">
        <v>0</v>
      </c>
      <c r="W87" s="294">
        <v>0</v>
      </c>
      <c r="X87" s="294">
        <v>0</v>
      </c>
      <c r="Y87" s="294">
        <v>0</v>
      </c>
      <c r="Z87" s="294">
        <v>0</v>
      </c>
      <c r="AA87" s="294">
        <v>0</v>
      </c>
      <c r="AB87" s="294">
        <v>0</v>
      </c>
      <c r="AC87" s="294">
        <v>0</v>
      </c>
      <c r="AD87" s="294">
        <v>0</v>
      </c>
      <c r="AE87" s="294">
        <v>0</v>
      </c>
      <c r="AF87" s="294">
        <v>0</v>
      </c>
      <c r="AG87" s="294">
        <v>0</v>
      </c>
      <c r="AH87" s="294">
        <v>0</v>
      </c>
      <c r="AI87" s="294">
        <v>0</v>
      </c>
      <c r="AJ87" s="294">
        <v>0</v>
      </c>
      <c r="AK87" s="294">
        <v>0</v>
      </c>
      <c r="AL87" s="294">
        <v>0</v>
      </c>
      <c r="AM87" s="294">
        <v>0</v>
      </c>
      <c r="AN87" s="294">
        <v>0</v>
      </c>
      <c r="AO87" s="294">
        <v>0</v>
      </c>
      <c r="AP87" s="294">
        <v>0</v>
      </c>
      <c r="AQ87" s="294">
        <v>0</v>
      </c>
      <c r="AR87" s="294">
        <v>0</v>
      </c>
      <c r="AS87" s="294">
        <v>0</v>
      </c>
      <c r="AT87" s="294">
        <v>0</v>
      </c>
      <c r="AU87" s="294">
        <v>0</v>
      </c>
      <c r="AV87" s="294">
        <v>0</v>
      </c>
      <c r="AW87" s="294">
        <v>0</v>
      </c>
      <c r="AX87" s="294">
        <v>0</v>
      </c>
      <c r="AY87" s="294">
        <v>0</v>
      </c>
      <c r="AZ87" s="294">
        <v>0</v>
      </c>
      <c r="BA87" s="294" t="s">
        <v>484</v>
      </c>
      <c r="BB87" s="294" t="s">
        <v>484</v>
      </c>
      <c r="BC87" s="294" t="s">
        <v>484</v>
      </c>
      <c r="BD87" s="294" t="s">
        <v>484</v>
      </c>
      <c r="BE87" s="294" t="s">
        <v>484</v>
      </c>
      <c r="BF87" s="294" t="s">
        <v>484</v>
      </c>
      <c r="BG87" s="294" t="s">
        <v>484</v>
      </c>
    </row>
    <row r="88" spans="1:59" s="233" customFormat="1" ht="14.25" x14ac:dyDescent="0.25">
      <c r="A88" s="293" t="s">
        <v>476</v>
      </c>
      <c r="B88" s="294">
        <v>0</v>
      </c>
      <c r="C88" s="294">
        <v>0</v>
      </c>
      <c r="D88" s="294">
        <v>0</v>
      </c>
      <c r="E88" s="294">
        <v>0</v>
      </c>
      <c r="F88" s="294">
        <v>0</v>
      </c>
      <c r="G88" s="294">
        <v>0</v>
      </c>
      <c r="H88" s="294">
        <v>0</v>
      </c>
      <c r="I88" s="294">
        <v>0</v>
      </c>
      <c r="J88" s="294">
        <v>0</v>
      </c>
      <c r="K88" s="294">
        <v>0</v>
      </c>
      <c r="L88" s="294">
        <v>0</v>
      </c>
      <c r="M88" s="294">
        <v>0</v>
      </c>
      <c r="N88" s="294">
        <v>0</v>
      </c>
      <c r="O88" s="294">
        <v>0</v>
      </c>
      <c r="P88" s="294">
        <v>0</v>
      </c>
      <c r="Q88" s="294">
        <v>0</v>
      </c>
      <c r="R88" s="294">
        <v>0</v>
      </c>
      <c r="S88" s="294">
        <v>0</v>
      </c>
      <c r="T88" s="294">
        <v>0</v>
      </c>
      <c r="U88" s="294">
        <v>0</v>
      </c>
      <c r="V88" s="294">
        <v>0</v>
      </c>
      <c r="W88" s="294">
        <v>0</v>
      </c>
      <c r="X88" s="294">
        <v>0</v>
      </c>
      <c r="Y88" s="294">
        <v>0</v>
      </c>
      <c r="Z88" s="294">
        <v>0</v>
      </c>
      <c r="AA88" s="294">
        <v>0</v>
      </c>
      <c r="AB88" s="294">
        <v>0</v>
      </c>
      <c r="AC88" s="294">
        <v>0</v>
      </c>
      <c r="AD88" s="294">
        <v>0</v>
      </c>
      <c r="AE88" s="294">
        <v>0</v>
      </c>
      <c r="AF88" s="294">
        <v>0</v>
      </c>
      <c r="AG88" s="294">
        <v>0</v>
      </c>
      <c r="AH88" s="294">
        <v>0</v>
      </c>
      <c r="AI88" s="294">
        <v>0</v>
      </c>
      <c r="AJ88" s="294">
        <v>0</v>
      </c>
      <c r="AK88" s="294">
        <v>0</v>
      </c>
      <c r="AL88" s="294">
        <v>0</v>
      </c>
      <c r="AM88" s="294">
        <v>0</v>
      </c>
      <c r="AN88" s="294">
        <v>0</v>
      </c>
      <c r="AO88" s="294">
        <v>0</v>
      </c>
      <c r="AP88" s="294">
        <v>0</v>
      </c>
      <c r="AQ88" s="294">
        <v>0</v>
      </c>
      <c r="AR88" s="294">
        <v>0</v>
      </c>
      <c r="AS88" s="294">
        <v>0</v>
      </c>
      <c r="AT88" s="294">
        <v>0</v>
      </c>
      <c r="AU88" s="294">
        <v>0</v>
      </c>
      <c r="AV88" s="294">
        <v>0</v>
      </c>
      <c r="AW88" s="294">
        <v>0</v>
      </c>
      <c r="AX88" s="294">
        <v>0</v>
      </c>
      <c r="AY88" s="294">
        <v>0</v>
      </c>
      <c r="AZ88" s="294">
        <v>0</v>
      </c>
      <c r="BA88" s="294">
        <v>0</v>
      </c>
      <c r="BB88" s="294">
        <v>0</v>
      </c>
      <c r="BC88" s="294">
        <v>0</v>
      </c>
      <c r="BD88" s="294">
        <v>0</v>
      </c>
      <c r="BE88" s="294">
        <v>0</v>
      </c>
      <c r="BF88" s="294">
        <v>0</v>
      </c>
      <c r="BG88" s="294">
        <v>0</v>
      </c>
    </row>
    <row r="89" spans="1:59" s="233" customFormat="1" ht="14.25" x14ac:dyDescent="0.25">
      <c r="A89" s="293" t="s">
        <v>477</v>
      </c>
      <c r="B89" s="295">
        <v>0</v>
      </c>
      <c r="C89" s="295">
        <v>0</v>
      </c>
      <c r="D89" s="295">
        <v>0</v>
      </c>
      <c r="E89" s="295">
        <v>0</v>
      </c>
      <c r="F89" s="295">
        <v>0</v>
      </c>
      <c r="G89" s="295">
        <v>0</v>
      </c>
      <c r="H89" s="295">
        <v>0</v>
      </c>
      <c r="I89" s="295">
        <v>0</v>
      </c>
      <c r="J89" s="295">
        <v>0</v>
      </c>
      <c r="K89" s="295">
        <v>0</v>
      </c>
      <c r="L89" s="295">
        <v>0</v>
      </c>
      <c r="M89" s="295">
        <v>0</v>
      </c>
      <c r="N89" s="295">
        <v>0</v>
      </c>
      <c r="O89" s="295">
        <v>0</v>
      </c>
      <c r="P89" s="295">
        <v>0</v>
      </c>
      <c r="Q89" s="295">
        <v>0</v>
      </c>
      <c r="R89" s="295">
        <v>0</v>
      </c>
      <c r="S89" s="295">
        <v>0</v>
      </c>
      <c r="T89" s="295">
        <v>0</v>
      </c>
      <c r="U89" s="295">
        <v>0</v>
      </c>
      <c r="V89" s="295">
        <v>0</v>
      </c>
      <c r="W89" s="295">
        <v>0</v>
      </c>
      <c r="X89" s="295">
        <v>0</v>
      </c>
      <c r="Y89" s="295">
        <v>0</v>
      </c>
      <c r="Z89" s="295">
        <v>0</v>
      </c>
      <c r="AA89" s="295">
        <v>0</v>
      </c>
      <c r="AB89" s="295">
        <v>0</v>
      </c>
      <c r="AC89" s="295">
        <v>0</v>
      </c>
      <c r="AD89" s="295">
        <v>0</v>
      </c>
      <c r="AE89" s="295">
        <v>0</v>
      </c>
      <c r="AF89" s="295">
        <v>0</v>
      </c>
      <c r="AG89" s="295">
        <v>0</v>
      </c>
      <c r="AH89" s="295">
        <v>0</v>
      </c>
      <c r="AI89" s="295">
        <v>0</v>
      </c>
      <c r="AJ89" s="295">
        <v>0</v>
      </c>
      <c r="AK89" s="295">
        <v>0</v>
      </c>
      <c r="AL89" s="295">
        <v>0</v>
      </c>
      <c r="AM89" s="295">
        <v>0</v>
      </c>
      <c r="AN89" s="295">
        <v>0</v>
      </c>
      <c r="AO89" s="295">
        <v>0</v>
      </c>
      <c r="AP89" s="295">
        <v>0</v>
      </c>
      <c r="AQ89" s="295">
        <v>0</v>
      </c>
      <c r="AR89" s="295">
        <v>0</v>
      </c>
      <c r="AS89" s="295">
        <v>0</v>
      </c>
      <c r="AT89" s="295">
        <v>0</v>
      </c>
      <c r="AU89" s="295">
        <v>0</v>
      </c>
      <c r="AV89" s="295">
        <v>0</v>
      </c>
      <c r="AW89" s="295">
        <v>0</v>
      </c>
      <c r="AX89" s="295">
        <v>0</v>
      </c>
      <c r="AY89" s="295">
        <v>0</v>
      </c>
      <c r="AZ89" s="295">
        <v>0</v>
      </c>
      <c r="BA89" s="295" t="s">
        <v>484</v>
      </c>
      <c r="BB89" s="295" t="s">
        <v>484</v>
      </c>
      <c r="BC89" s="295" t="s">
        <v>484</v>
      </c>
      <c r="BD89" s="295" t="s">
        <v>484</v>
      </c>
      <c r="BE89" s="295" t="s">
        <v>484</v>
      </c>
      <c r="BF89" s="295" t="s">
        <v>484</v>
      </c>
      <c r="BG89" s="295" t="s">
        <v>484</v>
      </c>
    </row>
    <row r="90" spans="1:59" s="233" customFormat="1" ht="14.25" x14ac:dyDescent="0.25">
      <c r="A90" s="293" t="s">
        <v>478</v>
      </c>
      <c r="B90" s="296">
        <v>0</v>
      </c>
      <c r="C90" s="296">
        <v>0</v>
      </c>
      <c r="D90" s="296">
        <v>0</v>
      </c>
      <c r="E90" s="296">
        <v>0</v>
      </c>
      <c r="F90" s="296">
        <v>0</v>
      </c>
      <c r="G90" s="296">
        <v>0</v>
      </c>
      <c r="H90" s="296">
        <v>0</v>
      </c>
      <c r="I90" s="296">
        <v>0</v>
      </c>
      <c r="J90" s="296">
        <v>0</v>
      </c>
      <c r="K90" s="296">
        <v>0</v>
      </c>
      <c r="L90" s="296">
        <v>0</v>
      </c>
      <c r="M90" s="296">
        <v>0</v>
      </c>
      <c r="N90" s="296">
        <v>0</v>
      </c>
      <c r="O90" s="296">
        <v>0</v>
      </c>
      <c r="P90" s="296">
        <v>0</v>
      </c>
      <c r="Q90" s="296">
        <v>0</v>
      </c>
      <c r="R90" s="296">
        <v>0</v>
      </c>
      <c r="S90" s="296">
        <v>0</v>
      </c>
      <c r="T90" s="296">
        <v>0</v>
      </c>
      <c r="U90" s="296">
        <v>0</v>
      </c>
      <c r="V90" s="296">
        <v>0</v>
      </c>
      <c r="W90" s="296">
        <v>0</v>
      </c>
      <c r="X90" s="296">
        <v>0</v>
      </c>
      <c r="Y90" s="296">
        <v>0</v>
      </c>
      <c r="Z90" s="296">
        <v>0</v>
      </c>
      <c r="AA90" s="296">
        <v>0</v>
      </c>
      <c r="AB90" s="296">
        <v>0</v>
      </c>
      <c r="AC90" s="296">
        <v>0</v>
      </c>
      <c r="AD90" s="296">
        <v>0</v>
      </c>
      <c r="AE90" s="296">
        <v>0</v>
      </c>
      <c r="AF90" s="296">
        <v>0</v>
      </c>
      <c r="AG90" s="296">
        <v>0</v>
      </c>
      <c r="AH90" s="296">
        <v>0</v>
      </c>
      <c r="AI90" s="296">
        <v>0</v>
      </c>
      <c r="AJ90" s="296">
        <v>0</v>
      </c>
      <c r="AK90" s="296">
        <v>0</v>
      </c>
      <c r="AL90" s="296">
        <v>0</v>
      </c>
      <c r="AM90" s="296">
        <v>0</v>
      </c>
      <c r="AN90" s="296">
        <v>0</v>
      </c>
      <c r="AO90" s="296">
        <v>0</v>
      </c>
      <c r="AP90" s="296">
        <v>0</v>
      </c>
      <c r="AQ90" s="296">
        <v>0</v>
      </c>
      <c r="AR90" s="296">
        <v>0</v>
      </c>
      <c r="AS90" s="296">
        <v>0</v>
      </c>
      <c r="AT90" s="296">
        <v>0</v>
      </c>
      <c r="AU90" s="296">
        <v>0</v>
      </c>
      <c r="AV90" s="296">
        <v>0</v>
      </c>
      <c r="AW90" s="296">
        <v>0</v>
      </c>
      <c r="AX90" s="296">
        <v>0</v>
      </c>
      <c r="AY90" s="296">
        <v>0</v>
      </c>
      <c r="AZ90" s="296">
        <v>0</v>
      </c>
      <c r="BA90" s="296" t="s">
        <v>484</v>
      </c>
      <c r="BB90" s="296" t="s">
        <v>484</v>
      </c>
      <c r="BC90" s="296" t="s">
        <v>484</v>
      </c>
      <c r="BD90" s="296" t="s">
        <v>484</v>
      </c>
      <c r="BE90" s="296" t="s">
        <v>484</v>
      </c>
      <c r="BF90" s="296" t="s">
        <v>484</v>
      </c>
      <c r="BG90" s="296" t="s">
        <v>484</v>
      </c>
    </row>
    <row r="91" spans="1:59" s="233" customFormat="1" ht="15" thickBot="1" x14ac:dyDescent="0.3">
      <c r="A91" s="297" t="s">
        <v>479</v>
      </c>
      <c r="B91" s="298">
        <v>0</v>
      </c>
      <c r="C91" s="298">
        <v>0</v>
      </c>
      <c r="D91" s="298">
        <v>0</v>
      </c>
      <c r="E91" s="298">
        <v>0</v>
      </c>
      <c r="F91" s="298">
        <v>0</v>
      </c>
      <c r="G91" s="298">
        <v>0</v>
      </c>
      <c r="H91" s="298">
        <v>0</v>
      </c>
      <c r="I91" s="298">
        <v>0</v>
      </c>
      <c r="J91" s="298">
        <v>0</v>
      </c>
      <c r="K91" s="298">
        <v>0</v>
      </c>
      <c r="L91" s="298">
        <v>0</v>
      </c>
      <c r="M91" s="298">
        <v>0</v>
      </c>
      <c r="N91" s="298">
        <v>0</v>
      </c>
      <c r="O91" s="298">
        <v>0</v>
      </c>
      <c r="P91" s="298">
        <v>0</v>
      </c>
      <c r="Q91" s="298">
        <v>0</v>
      </c>
      <c r="R91" s="298">
        <v>0</v>
      </c>
      <c r="S91" s="298">
        <v>0</v>
      </c>
      <c r="T91" s="298">
        <v>0</v>
      </c>
      <c r="U91" s="298">
        <v>0</v>
      </c>
      <c r="V91" s="298">
        <v>0</v>
      </c>
      <c r="W91" s="298">
        <v>0</v>
      </c>
      <c r="X91" s="298">
        <v>0</v>
      </c>
      <c r="Y91" s="298">
        <v>0</v>
      </c>
      <c r="Z91" s="298">
        <v>0</v>
      </c>
      <c r="AA91" s="298">
        <v>0</v>
      </c>
      <c r="AB91" s="298">
        <v>0</v>
      </c>
      <c r="AC91" s="298">
        <v>0</v>
      </c>
      <c r="AD91" s="298">
        <v>0</v>
      </c>
      <c r="AE91" s="298">
        <v>0</v>
      </c>
      <c r="AF91" s="298">
        <v>0</v>
      </c>
      <c r="AG91" s="298">
        <v>0</v>
      </c>
      <c r="AH91" s="298">
        <v>0</v>
      </c>
      <c r="AI91" s="298">
        <v>0</v>
      </c>
      <c r="AJ91" s="298">
        <v>0</v>
      </c>
      <c r="AK91" s="298">
        <v>0</v>
      </c>
      <c r="AL91" s="298">
        <v>0</v>
      </c>
      <c r="AM91" s="298">
        <v>0</v>
      </c>
      <c r="AN91" s="298">
        <v>0</v>
      </c>
      <c r="AO91" s="298">
        <v>0</v>
      </c>
      <c r="AP91" s="298">
        <v>0</v>
      </c>
      <c r="AQ91" s="298">
        <v>0</v>
      </c>
      <c r="AR91" s="298">
        <v>0</v>
      </c>
      <c r="AS91" s="298">
        <v>0</v>
      </c>
      <c r="AT91" s="298">
        <v>0</v>
      </c>
      <c r="AU91" s="298">
        <v>0</v>
      </c>
      <c r="AV91" s="298">
        <v>0</v>
      </c>
      <c r="AW91" s="298">
        <v>0</v>
      </c>
      <c r="AX91" s="298">
        <v>0</v>
      </c>
      <c r="AY91" s="298">
        <v>0</v>
      </c>
      <c r="AZ91" s="298">
        <v>0</v>
      </c>
      <c r="BA91" s="298" t="s">
        <v>484</v>
      </c>
      <c r="BB91" s="298" t="s">
        <v>484</v>
      </c>
      <c r="BC91" s="298" t="s">
        <v>484</v>
      </c>
      <c r="BD91" s="298" t="s">
        <v>484</v>
      </c>
      <c r="BE91" s="298" t="s">
        <v>484</v>
      </c>
      <c r="BF91" s="298" t="s">
        <v>484</v>
      </c>
      <c r="BG91" s="298" t="s">
        <v>484</v>
      </c>
    </row>
    <row r="92" spans="1:59" x14ac:dyDescent="0.25">
      <c r="C92" s="236"/>
      <c r="D92" s="236"/>
      <c r="E92" s="236"/>
      <c r="F92" s="236"/>
      <c r="G92" s="236"/>
      <c r="H92" s="236"/>
      <c r="I92" s="236"/>
      <c r="J92" s="236"/>
    </row>
    <row r="93" spans="1:59" x14ac:dyDescent="0.25">
      <c r="A93" s="421"/>
      <c r="B93" s="421"/>
      <c r="C93" s="421"/>
      <c r="D93" s="421"/>
      <c r="E93" s="421"/>
      <c r="F93" s="421"/>
      <c r="G93" s="421"/>
      <c r="H93" s="421"/>
      <c r="I93" s="421"/>
      <c r="J93" s="421"/>
      <c r="K93" s="421"/>
    </row>
    <row r="95" spans="1:59" x14ac:dyDescent="0.25">
      <c r="C95" s="236"/>
    </row>
    <row r="97" spans="2:59" x14ac:dyDescent="0.25">
      <c r="C97" s="231" t="s">
        <v>465</v>
      </c>
      <c r="AZ97" s="237"/>
      <c r="BA97" s="237"/>
      <c r="BB97" s="237"/>
      <c r="BC97" s="237"/>
      <c r="BD97" s="237"/>
      <c r="BE97" s="237"/>
      <c r="BF97" s="237"/>
      <c r="BG97" s="237"/>
    </row>
    <row r="98" spans="2:59" ht="27.75" x14ac:dyDescent="0.25">
      <c r="B98" s="232"/>
    </row>
    <row r="99" spans="2:59" ht="27.75" x14ac:dyDescent="0.25">
      <c r="B99" s="232"/>
    </row>
  </sheetData>
  <mergeCells count="15">
    <mergeCell ref="A19:AR19"/>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H41" sqref="H41"/>
    </sheetView>
  </sheetViews>
  <sheetFormatPr defaultRowHeight="15.75" x14ac:dyDescent="0.25"/>
  <cols>
    <col min="1" max="1" width="9.140625" style="149"/>
    <col min="2" max="2" width="37.7109375" style="149" customWidth="1"/>
    <col min="3" max="3" width="19.5703125" style="149" customWidth="1"/>
    <col min="4" max="4" width="18.5703125" style="149" customWidth="1"/>
    <col min="5" max="6" width="0" style="149" hidden="1" customWidth="1"/>
    <col min="7" max="7" width="16.28515625" style="149" bestFit="1" customWidth="1"/>
    <col min="8" max="8" width="20" style="149" bestFit="1" customWidth="1"/>
    <col min="9"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0"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0"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0"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0"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0"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0"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0"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0"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0"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0"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0"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0"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0"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0"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0"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0"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0"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0"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0"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0"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0"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0"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0"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0"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0"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0"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0"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0"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0"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0"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0"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0"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0"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0"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0"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0"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0"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0"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0"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0"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0"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0"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0"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0"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0"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0"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0"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0"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0"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0"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0"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0"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0"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0"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0"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0"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0"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0"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0"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0"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0"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0"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0"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x14ac:dyDescent="0.25">
      <c r="L1" s="95" t="s">
        <v>66</v>
      </c>
    </row>
    <row r="2" spans="1:44" ht="18.75" x14ac:dyDescent="0.3">
      <c r="L2" s="96" t="s">
        <v>9</v>
      </c>
    </row>
    <row r="3" spans="1:44" ht="18.75" x14ac:dyDescent="0.3">
      <c r="L3" s="96" t="str">
        <f>'1. паспорт местоположение'!C3</f>
        <v>от «05» мая 2016 г. №380</v>
      </c>
    </row>
    <row r="4" spans="1:44" ht="18.75" x14ac:dyDescent="0.3">
      <c r="K4" s="96"/>
    </row>
    <row r="5" spans="1:44" x14ac:dyDescent="0.25">
      <c r="A5" s="378" t="str">
        <f>'1. паспорт местоположение'!A5:C5</f>
        <v>Год раскрытия информации: 2025 год</v>
      </c>
      <c r="B5" s="378"/>
      <c r="C5" s="378"/>
      <c r="D5" s="378"/>
      <c r="E5" s="378"/>
      <c r="F5" s="378"/>
      <c r="G5" s="378"/>
      <c r="H5" s="378"/>
      <c r="I5" s="378"/>
      <c r="J5" s="378"/>
      <c r="K5" s="378"/>
      <c r="L5" s="378"/>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96"/>
    </row>
    <row r="7" spans="1:44" ht="18.75" x14ac:dyDescent="0.25">
      <c r="A7" s="379" t="s">
        <v>8</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82" t="str">
        <f>'1. паспорт местоположение'!A9:C9</f>
        <v>АО "Россети Тюмень"</v>
      </c>
      <c r="B9" s="382"/>
      <c r="C9" s="382"/>
      <c r="D9" s="382"/>
      <c r="E9" s="382"/>
      <c r="F9" s="382"/>
      <c r="G9" s="382"/>
      <c r="H9" s="382"/>
      <c r="I9" s="382"/>
      <c r="J9" s="382"/>
      <c r="K9" s="382"/>
      <c r="L9" s="382"/>
    </row>
    <row r="10" spans="1:44" x14ac:dyDescent="0.25">
      <c r="A10" s="381" t="s">
        <v>7</v>
      </c>
      <c r="B10" s="381"/>
      <c r="C10" s="381"/>
      <c r="D10" s="381"/>
      <c r="E10" s="381"/>
      <c r="F10" s="381"/>
      <c r="G10" s="381"/>
      <c r="H10" s="381"/>
      <c r="I10" s="381"/>
      <c r="J10" s="381"/>
      <c r="K10" s="381"/>
      <c r="L10" s="381"/>
    </row>
    <row r="11" spans="1:44" ht="18.75" x14ac:dyDescent="0.25">
      <c r="A11" s="379"/>
      <c r="B11" s="379"/>
      <c r="C11" s="379"/>
      <c r="D11" s="379"/>
      <c r="E11" s="379"/>
      <c r="F11" s="379"/>
      <c r="G11" s="379"/>
      <c r="H11" s="379"/>
      <c r="I11" s="379"/>
      <c r="J11" s="379"/>
      <c r="K11" s="379"/>
      <c r="L11" s="379"/>
    </row>
    <row r="12" spans="1:44" x14ac:dyDescent="0.25">
      <c r="A12" s="382" t="str">
        <f>'1. паспорт местоположение'!A12:C12</f>
        <v>O_TP3300.VL.0118</v>
      </c>
      <c r="B12" s="382"/>
      <c r="C12" s="382"/>
      <c r="D12" s="382"/>
      <c r="E12" s="382"/>
      <c r="F12" s="382"/>
      <c r="G12" s="382"/>
      <c r="H12" s="382"/>
      <c r="I12" s="382"/>
      <c r="J12" s="382"/>
      <c r="K12" s="382"/>
      <c r="L12" s="382"/>
    </row>
    <row r="13" spans="1:44" x14ac:dyDescent="0.25">
      <c r="A13" s="381" t="s">
        <v>6</v>
      </c>
      <c r="B13" s="381"/>
      <c r="C13" s="381"/>
      <c r="D13" s="381"/>
      <c r="E13" s="381"/>
      <c r="F13" s="381"/>
      <c r="G13" s="381"/>
      <c r="H13" s="381"/>
      <c r="I13" s="381"/>
      <c r="J13" s="381"/>
      <c r="K13" s="381"/>
      <c r="L13" s="381"/>
    </row>
    <row r="14" spans="1:44" ht="18.75" x14ac:dyDescent="0.25">
      <c r="A14" s="383"/>
      <c r="B14" s="383"/>
      <c r="C14" s="383"/>
      <c r="D14" s="383"/>
      <c r="E14" s="383"/>
      <c r="F14" s="383"/>
      <c r="G14" s="383"/>
      <c r="H14" s="383"/>
      <c r="I14" s="383"/>
      <c r="J14" s="383"/>
      <c r="K14" s="383"/>
      <c r="L14" s="383"/>
    </row>
    <row r="15" spans="1:44" ht="44.25" customHeight="1" x14ac:dyDescent="0.25">
      <c r="A15" s="439"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39"/>
      <c r="C15" s="439"/>
      <c r="D15" s="439"/>
      <c r="E15" s="439"/>
      <c r="F15" s="439"/>
      <c r="G15" s="439"/>
      <c r="H15" s="439"/>
      <c r="I15" s="439"/>
      <c r="J15" s="439"/>
      <c r="K15" s="439"/>
      <c r="L15" s="439"/>
    </row>
    <row r="16" spans="1:44" x14ac:dyDescent="0.25">
      <c r="A16" s="381" t="s">
        <v>5</v>
      </c>
      <c r="B16" s="381"/>
      <c r="C16" s="381"/>
      <c r="D16" s="381"/>
      <c r="E16" s="381"/>
      <c r="F16" s="381"/>
      <c r="G16" s="381"/>
      <c r="H16" s="381"/>
      <c r="I16" s="381"/>
      <c r="J16" s="381"/>
      <c r="K16" s="381"/>
      <c r="L16" s="381"/>
    </row>
    <row r="17" spans="1:12" ht="15.75" customHeight="1" x14ac:dyDescent="0.25">
      <c r="L17" s="150"/>
    </row>
    <row r="18" spans="1:12" x14ac:dyDescent="0.25">
      <c r="K18" s="151"/>
    </row>
    <row r="19" spans="1:12" ht="15.75" customHeight="1" x14ac:dyDescent="0.25">
      <c r="A19" s="438" t="s">
        <v>399</v>
      </c>
      <c r="B19" s="438"/>
      <c r="C19" s="438"/>
      <c r="D19" s="438"/>
      <c r="E19" s="438"/>
      <c r="F19" s="438"/>
      <c r="G19" s="438"/>
      <c r="H19" s="438"/>
      <c r="I19" s="438"/>
      <c r="J19" s="438"/>
      <c r="K19" s="438"/>
      <c r="L19" s="438"/>
    </row>
    <row r="20" spans="1:12" x14ac:dyDescent="0.25">
      <c r="A20" s="152"/>
      <c r="B20" s="152"/>
      <c r="C20" s="153"/>
      <c r="D20" s="153"/>
      <c r="E20" s="153"/>
      <c r="F20" s="153"/>
      <c r="G20" s="153"/>
      <c r="H20" s="153"/>
      <c r="I20" s="153"/>
      <c r="J20" s="153"/>
      <c r="K20" s="153"/>
      <c r="L20" s="153"/>
    </row>
    <row r="21" spans="1:12" ht="28.5" customHeight="1" x14ac:dyDescent="0.25">
      <c r="A21" s="428" t="s">
        <v>217</v>
      </c>
      <c r="B21" s="428" t="s">
        <v>216</v>
      </c>
      <c r="C21" s="434" t="s">
        <v>333</v>
      </c>
      <c r="D21" s="434"/>
      <c r="E21" s="434"/>
      <c r="F21" s="434"/>
      <c r="G21" s="434"/>
      <c r="H21" s="434"/>
      <c r="I21" s="429" t="s">
        <v>215</v>
      </c>
      <c r="J21" s="431" t="s">
        <v>335</v>
      </c>
      <c r="K21" s="428" t="s">
        <v>214</v>
      </c>
      <c r="L21" s="430" t="s">
        <v>334</v>
      </c>
    </row>
    <row r="22" spans="1:12" ht="58.5" customHeight="1" x14ac:dyDescent="0.25">
      <c r="A22" s="428"/>
      <c r="B22" s="428"/>
      <c r="C22" s="435" t="s">
        <v>1</v>
      </c>
      <c r="D22" s="435"/>
      <c r="E22" s="154"/>
      <c r="F22" s="155"/>
      <c r="G22" s="436" t="s">
        <v>0</v>
      </c>
      <c r="H22" s="437"/>
      <c r="I22" s="429"/>
      <c r="J22" s="432"/>
      <c r="K22" s="428"/>
      <c r="L22" s="430"/>
    </row>
    <row r="23" spans="1:12" ht="47.25" x14ac:dyDescent="0.25">
      <c r="A23" s="428"/>
      <c r="B23" s="428"/>
      <c r="C23" s="156" t="s">
        <v>213</v>
      </c>
      <c r="D23" s="156" t="s">
        <v>212</v>
      </c>
      <c r="E23" s="156" t="s">
        <v>213</v>
      </c>
      <c r="F23" s="156" t="s">
        <v>212</v>
      </c>
      <c r="G23" s="156" t="s">
        <v>213</v>
      </c>
      <c r="H23" s="156" t="s">
        <v>212</v>
      </c>
      <c r="I23" s="429"/>
      <c r="J23" s="433"/>
      <c r="K23" s="428"/>
      <c r="L23" s="430"/>
    </row>
    <row r="24" spans="1:12" x14ac:dyDescent="0.25">
      <c r="A24" s="157">
        <v>1</v>
      </c>
      <c r="B24" s="157">
        <v>2</v>
      </c>
      <c r="C24" s="156">
        <v>3</v>
      </c>
      <c r="D24" s="189">
        <v>4</v>
      </c>
      <c r="E24" s="189">
        <v>5</v>
      </c>
      <c r="F24" s="189">
        <v>6</v>
      </c>
      <c r="G24" s="189">
        <v>7</v>
      </c>
      <c r="H24" s="189">
        <v>8</v>
      </c>
      <c r="I24" s="189">
        <v>9</v>
      </c>
      <c r="J24" s="156">
        <v>10</v>
      </c>
      <c r="K24" s="156">
        <v>11</v>
      </c>
      <c r="L24" s="156">
        <v>12</v>
      </c>
    </row>
    <row r="25" spans="1:12" x14ac:dyDescent="0.25">
      <c r="A25" s="222">
        <v>1</v>
      </c>
      <c r="B25" s="158" t="s">
        <v>211</v>
      </c>
      <c r="C25" s="158"/>
      <c r="D25" s="190"/>
      <c r="E25" s="190"/>
      <c r="F25" s="190"/>
      <c r="G25" s="190"/>
      <c r="H25" s="190"/>
      <c r="I25" s="190"/>
      <c r="J25" s="159"/>
      <c r="K25" s="79"/>
      <c r="L25" s="142"/>
    </row>
    <row r="26" spans="1:12" ht="21.75" customHeight="1" x14ac:dyDescent="0.25">
      <c r="A26" s="222" t="s">
        <v>210</v>
      </c>
      <c r="B26" s="160" t="s">
        <v>340</v>
      </c>
      <c r="C26" s="213" t="s">
        <v>432</v>
      </c>
      <c r="D26" s="213" t="s">
        <v>432</v>
      </c>
      <c r="E26" s="202"/>
      <c r="F26" s="202"/>
      <c r="G26" s="213" t="s">
        <v>432</v>
      </c>
      <c r="H26" s="213" t="s">
        <v>432</v>
      </c>
      <c r="I26" s="214"/>
      <c r="J26" s="215"/>
      <c r="K26" s="79"/>
      <c r="L26" s="79"/>
    </row>
    <row r="27" spans="1:12" s="161" customFormat="1" ht="39" customHeight="1" x14ac:dyDescent="0.25">
      <c r="A27" s="222" t="s">
        <v>209</v>
      </c>
      <c r="B27" s="160" t="s">
        <v>342</v>
      </c>
      <c r="C27" s="213" t="s">
        <v>432</v>
      </c>
      <c r="D27" s="213" t="s">
        <v>432</v>
      </c>
      <c r="E27" s="213" t="s">
        <v>432</v>
      </c>
      <c r="F27" s="213" t="s">
        <v>432</v>
      </c>
      <c r="G27" s="213" t="s">
        <v>432</v>
      </c>
      <c r="H27" s="213" t="s">
        <v>432</v>
      </c>
      <c r="I27" s="203"/>
      <c r="J27" s="204"/>
      <c r="K27" s="79"/>
      <c r="L27" s="79"/>
    </row>
    <row r="28" spans="1:12" s="161" customFormat="1" ht="70.5" customHeight="1" x14ac:dyDescent="0.25">
      <c r="A28" s="222" t="s">
        <v>341</v>
      </c>
      <c r="B28" s="160" t="s">
        <v>346</v>
      </c>
      <c r="C28" s="213" t="s">
        <v>432</v>
      </c>
      <c r="D28" s="213" t="s">
        <v>432</v>
      </c>
      <c r="E28" s="202"/>
      <c r="F28" s="202"/>
      <c r="G28" s="213" t="s">
        <v>432</v>
      </c>
      <c r="H28" s="213" t="s">
        <v>432</v>
      </c>
      <c r="I28" s="203"/>
      <c r="J28" s="204"/>
      <c r="K28" s="79"/>
      <c r="L28" s="79"/>
    </row>
    <row r="29" spans="1:12" s="161" customFormat="1" ht="54" customHeight="1" x14ac:dyDescent="0.25">
      <c r="A29" s="222" t="s">
        <v>208</v>
      </c>
      <c r="B29" s="160" t="s">
        <v>345</v>
      </c>
      <c r="C29" s="213" t="s">
        <v>432</v>
      </c>
      <c r="D29" s="213" t="s">
        <v>432</v>
      </c>
      <c r="E29" s="201"/>
      <c r="F29" s="202"/>
      <c r="G29" s="213" t="s">
        <v>432</v>
      </c>
      <c r="H29" s="213" t="s">
        <v>432</v>
      </c>
      <c r="I29" s="203"/>
      <c r="J29" s="204"/>
      <c r="K29" s="79"/>
      <c r="L29" s="79"/>
    </row>
    <row r="30" spans="1:12" s="161" customFormat="1" ht="57" customHeight="1" x14ac:dyDescent="0.25">
      <c r="A30" s="222" t="s">
        <v>207</v>
      </c>
      <c r="B30" s="160" t="s">
        <v>347</v>
      </c>
      <c r="C30" s="213">
        <v>45446</v>
      </c>
      <c r="D30" s="213">
        <f>C30+150</f>
        <v>45596</v>
      </c>
      <c r="E30" s="202"/>
      <c r="F30" s="202"/>
      <c r="G30" s="354">
        <v>45853</v>
      </c>
      <c r="H30" s="76">
        <v>45955</v>
      </c>
      <c r="I30" s="203"/>
      <c r="J30" s="204"/>
      <c r="K30" s="79"/>
      <c r="L30" s="79"/>
    </row>
    <row r="31" spans="1:12" s="161" customFormat="1" ht="37.5" customHeight="1" x14ac:dyDescent="0.25">
      <c r="A31" s="222" t="s">
        <v>206</v>
      </c>
      <c r="B31" s="162" t="s">
        <v>343</v>
      </c>
      <c r="C31" s="213">
        <v>45453</v>
      </c>
      <c r="D31" s="213">
        <f>C31+30</f>
        <v>45483</v>
      </c>
      <c r="E31" s="202"/>
      <c r="F31" s="202"/>
      <c r="G31" s="354">
        <v>45505</v>
      </c>
      <c r="H31" s="354">
        <v>45527</v>
      </c>
      <c r="I31" s="355">
        <v>1</v>
      </c>
      <c r="J31" s="355">
        <v>1</v>
      </c>
      <c r="K31" s="79"/>
      <c r="L31" s="79"/>
    </row>
    <row r="32" spans="1:12" s="161" customFormat="1" ht="31.5" x14ac:dyDescent="0.25">
      <c r="A32" s="222" t="s">
        <v>204</v>
      </c>
      <c r="B32" s="162" t="s">
        <v>348</v>
      </c>
      <c r="C32" s="213">
        <f>D31</f>
        <v>45483</v>
      </c>
      <c r="D32" s="213">
        <f>C32+30</f>
        <v>45513</v>
      </c>
      <c r="E32" s="202"/>
      <c r="F32" s="202"/>
      <c r="G32" s="354">
        <v>45853</v>
      </c>
      <c r="H32" s="354">
        <v>45884</v>
      </c>
      <c r="I32" s="203"/>
      <c r="J32" s="204"/>
      <c r="K32" s="79"/>
      <c r="L32" s="79"/>
    </row>
    <row r="33" spans="1:12" s="161" customFormat="1" ht="37.5" customHeight="1" x14ac:dyDescent="0.25">
      <c r="A33" s="222" t="s">
        <v>359</v>
      </c>
      <c r="B33" s="162" t="s">
        <v>279</v>
      </c>
      <c r="C33" s="213" t="s">
        <v>432</v>
      </c>
      <c r="D33" s="213" t="s">
        <v>432</v>
      </c>
      <c r="E33" s="202"/>
      <c r="F33" s="202"/>
      <c r="G33" s="213" t="s">
        <v>432</v>
      </c>
      <c r="H33" s="213" t="s">
        <v>432</v>
      </c>
      <c r="I33" s="356"/>
      <c r="J33" s="204"/>
      <c r="K33" s="79"/>
      <c r="L33" s="79"/>
    </row>
    <row r="34" spans="1:12" s="161" customFormat="1" ht="47.25" customHeight="1" x14ac:dyDescent="0.25">
      <c r="A34" s="222" t="s">
        <v>360</v>
      </c>
      <c r="B34" s="162" t="s">
        <v>352</v>
      </c>
      <c r="C34" s="213" t="s">
        <v>432</v>
      </c>
      <c r="D34" s="213" t="s">
        <v>432</v>
      </c>
      <c r="E34" s="205"/>
      <c r="F34" s="205"/>
      <c r="G34" s="213" t="s">
        <v>432</v>
      </c>
      <c r="H34" s="213" t="s">
        <v>432</v>
      </c>
      <c r="I34" s="203"/>
      <c r="J34" s="204"/>
      <c r="K34" s="163"/>
      <c r="L34" s="79"/>
    </row>
    <row r="35" spans="1:12" s="161" customFormat="1" ht="49.5" customHeight="1" x14ac:dyDescent="0.25">
      <c r="A35" s="222" t="s">
        <v>361</v>
      </c>
      <c r="B35" s="162" t="s">
        <v>205</v>
      </c>
      <c r="C35" s="213">
        <f>D32</f>
        <v>45513</v>
      </c>
      <c r="D35" s="213">
        <f>C35+30</f>
        <v>45543</v>
      </c>
      <c r="E35" s="203"/>
      <c r="F35" s="203"/>
      <c r="G35" s="354">
        <v>45884</v>
      </c>
      <c r="H35" s="76">
        <v>45899</v>
      </c>
      <c r="I35" s="356"/>
      <c r="J35" s="204"/>
      <c r="K35" s="163"/>
      <c r="L35" s="79"/>
    </row>
    <row r="36" spans="1:12" ht="37.5" customHeight="1" x14ac:dyDescent="0.25">
      <c r="A36" s="222" t="s">
        <v>362</v>
      </c>
      <c r="B36" s="162" t="s">
        <v>344</v>
      </c>
      <c r="C36" s="76">
        <f>D35</f>
        <v>45543</v>
      </c>
      <c r="D36" s="76">
        <f>C36+20</f>
        <v>45563</v>
      </c>
      <c r="E36" s="206"/>
      <c r="F36" s="207"/>
      <c r="G36" s="213" t="s">
        <v>432</v>
      </c>
      <c r="H36" s="213" t="s">
        <v>432</v>
      </c>
      <c r="I36" s="208"/>
      <c r="J36" s="209"/>
      <c r="K36" s="79"/>
      <c r="L36" s="79"/>
    </row>
    <row r="37" spans="1:12" ht="41.25" customHeight="1" x14ac:dyDescent="0.25">
      <c r="A37" s="222" t="s">
        <v>363</v>
      </c>
      <c r="B37" s="162" t="s">
        <v>203</v>
      </c>
      <c r="C37" s="213">
        <f>D36</f>
        <v>45563</v>
      </c>
      <c r="D37" s="76">
        <f>C37+20</f>
        <v>45583</v>
      </c>
      <c r="E37" s="206"/>
      <c r="F37" s="207"/>
      <c r="G37" s="354">
        <v>45901</v>
      </c>
      <c r="H37" s="76">
        <v>45915</v>
      </c>
      <c r="I37" s="356"/>
      <c r="J37" s="209"/>
      <c r="K37" s="79"/>
      <c r="L37" s="79"/>
    </row>
    <row r="38" spans="1:12" x14ac:dyDescent="0.25">
      <c r="A38" s="222" t="s">
        <v>481</v>
      </c>
      <c r="B38" s="158" t="s">
        <v>202</v>
      </c>
      <c r="C38" s="216"/>
      <c r="D38" s="217"/>
      <c r="E38" s="210"/>
      <c r="F38" s="210"/>
      <c r="G38" s="216"/>
      <c r="H38" s="217"/>
      <c r="I38" s="211"/>
      <c r="J38" s="212"/>
      <c r="K38" s="79"/>
      <c r="L38" s="79"/>
    </row>
    <row r="39" spans="1:12" ht="71.25" customHeight="1" x14ac:dyDescent="0.25">
      <c r="A39" s="222">
        <v>2</v>
      </c>
      <c r="B39" s="162" t="s">
        <v>349</v>
      </c>
      <c r="C39" s="76">
        <f>D37</f>
        <v>45583</v>
      </c>
      <c r="D39" s="76">
        <f>C39+30</f>
        <v>45613</v>
      </c>
      <c r="E39" s="210"/>
      <c r="F39" s="210"/>
      <c r="G39" s="354">
        <v>45505</v>
      </c>
      <c r="H39" s="354">
        <v>45527</v>
      </c>
      <c r="I39" s="355">
        <v>1</v>
      </c>
      <c r="J39" s="355">
        <v>1</v>
      </c>
      <c r="K39" s="79"/>
      <c r="L39" s="79"/>
    </row>
    <row r="40" spans="1:12" ht="33.75" customHeight="1" x14ac:dyDescent="0.25">
      <c r="A40" s="222" t="s">
        <v>201</v>
      </c>
      <c r="B40" s="162" t="s">
        <v>351</v>
      </c>
      <c r="C40" s="76">
        <f>D39</f>
        <v>45613</v>
      </c>
      <c r="D40" s="76">
        <f>C40+60</f>
        <v>45673</v>
      </c>
      <c r="E40" s="210"/>
      <c r="F40" s="210"/>
      <c r="G40" s="76">
        <v>45915</v>
      </c>
      <c r="H40" s="357">
        <v>45945</v>
      </c>
      <c r="I40" s="211"/>
      <c r="J40" s="212"/>
      <c r="K40" s="79"/>
      <c r="L40" s="79"/>
    </row>
    <row r="41" spans="1:12" ht="63" customHeight="1" x14ac:dyDescent="0.25">
      <c r="A41" s="222" t="s">
        <v>200</v>
      </c>
      <c r="B41" s="158" t="s">
        <v>429</v>
      </c>
      <c r="C41" s="216"/>
      <c r="D41" s="217"/>
      <c r="E41" s="210"/>
      <c r="F41" s="210"/>
      <c r="G41" s="358"/>
      <c r="H41" s="358"/>
      <c r="I41" s="211"/>
      <c r="J41" s="212"/>
      <c r="K41" s="79"/>
      <c r="L41" s="79"/>
    </row>
    <row r="42" spans="1:12" ht="58.5" customHeight="1" x14ac:dyDescent="0.25">
      <c r="A42" s="222">
        <v>3</v>
      </c>
      <c r="B42" s="162" t="s">
        <v>350</v>
      </c>
      <c r="C42" s="76">
        <f>D40</f>
        <v>45673</v>
      </c>
      <c r="D42" s="76">
        <f>C42+30</f>
        <v>45703</v>
      </c>
      <c r="E42" s="210"/>
      <c r="F42" s="210"/>
      <c r="G42" s="357">
        <v>46280</v>
      </c>
      <c r="H42" s="357">
        <v>46296</v>
      </c>
      <c r="I42" s="211"/>
      <c r="J42" s="212"/>
      <c r="K42" s="79"/>
      <c r="L42" s="79"/>
    </row>
    <row r="43" spans="1:12" ht="34.5" customHeight="1" x14ac:dyDescent="0.25">
      <c r="A43" s="222" t="s">
        <v>199</v>
      </c>
      <c r="B43" s="162" t="s">
        <v>197</v>
      </c>
      <c r="C43" s="76">
        <f>D42</f>
        <v>45703</v>
      </c>
      <c r="D43" s="76">
        <f>C43+20</f>
        <v>45723</v>
      </c>
      <c r="E43" s="210"/>
      <c r="F43" s="210"/>
      <c r="G43" s="357">
        <v>46295</v>
      </c>
      <c r="H43" s="357">
        <v>46320</v>
      </c>
      <c r="I43" s="211"/>
      <c r="J43" s="212"/>
      <c r="K43" s="79"/>
      <c r="L43" s="79"/>
    </row>
    <row r="44" spans="1:12" ht="24.75" customHeight="1" x14ac:dyDescent="0.25">
      <c r="A44" s="222" t="s">
        <v>198</v>
      </c>
      <c r="B44" s="162" t="s">
        <v>195</v>
      </c>
      <c r="C44" s="76">
        <f>D43</f>
        <v>45723</v>
      </c>
      <c r="D44" s="76">
        <f>C44+20</f>
        <v>45743</v>
      </c>
      <c r="E44" s="210"/>
      <c r="F44" s="210"/>
      <c r="G44" s="357">
        <v>46296</v>
      </c>
      <c r="H44" s="357">
        <v>46346</v>
      </c>
      <c r="I44" s="211"/>
      <c r="J44" s="212"/>
      <c r="K44" s="79"/>
      <c r="L44" s="79"/>
    </row>
    <row r="45" spans="1:12" ht="90.75" customHeight="1" x14ac:dyDescent="0.25">
      <c r="A45" s="222" t="s">
        <v>196</v>
      </c>
      <c r="B45" s="162" t="s">
        <v>355</v>
      </c>
      <c r="C45" s="76" t="s">
        <v>432</v>
      </c>
      <c r="D45" s="76" t="s">
        <v>432</v>
      </c>
      <c r="E45" s="210"/>
      <c r="F45" s="210"/>
      <c r="G45" s="357">
        <v>46346</v>
      </c>
      <c r="H45" s="357">
        <v>46351</v>
      </c>
      <c r="I45" s="211"/>
      <c r="J45" s="212"/>
      <c r="K45" s="79"/>
      <c r="L45" s="79"/>
    </row>
    <row r="46" spans="1:12" ht="167.25" customHeight="1" x14ac:dyDescent="0.25">
      <c r="A46" s="222" t="s">
        <v>194</v>
      </c>
      <c r="B46" s="162" t="s">
        <v>353</v>
      </c>
      <c r="C46" s="213" t="s">
        <v>432</v>
      </c>
      <c r="D46" s="213" t="s">
        <v>432</v>
      </c>
      <c r="E46" s="210"/>
      <c r="F46" s="210"/>
      <c r="G46" s="213" t="s">
        <v>432</v>
      </c>
      <c r="H46" s="213" t="s">
        <v>432</v>
      </c>
      <c r="I46" s="211"/>
      <c r="J46" s="212"/>
      <c r="K46" s="79"/>
      <c r="L46" s="79"/>
    </row>
    <row r="47" spans="1:12" ht="30.75" customHeight="1" x14ac:dyDescent="0.25">
      <c r="A47" s="222" t="s">
        <v>192</v>
      </c>
      <c r="B47" s="162" t="s">
        <v>193</v>
      </c>
      <c r="C47" s="76">
        <f>D44</f>
        <v>45743</v>
      </c>
      <c r="D47" s="76">
        <f>C47+20</f>
        <v>45763</v>
      </c>
      <c r="E47" s="210"/>
      <c r="F47" s="210"/>
      <c r="G47" s="357">
        <v>46351</v>
      </c>
      <c r="H47" s="357">
        <v>46371</v>
      </c>
      <c r="I47" s="211"/>
      <c r="J47" s="212"/>
      <c r="K47" s="79"/>
      <c r="L47" s="79"/>
    </row>
    <row r="48" spans="1:12" ht="37.5" customHeight="1" x14ac:dyDescent="0.25">
      <c r="A48" s="222" t="s">
        <v>364</v>
      </c>
      <c r="B48" s="158" t="s">
        <v>191</v>
      </c>
      <c r="C48" s="216"/>
      <c r="D48" s="217"/>
      <c r="E48" s="210"/>
      <c r="F48" s="210"/>
      <c r="G48" s="216"/>
      <c r="H48" s="358"/>
      <c r="I48" s="211"/>
      <c r="J48" s="212"/>
      <c r="K48" s="79"/>
      <c r="L48" s="79"/>
    </row>
    <row r="49" spans="1:12" ht="35.25" customHeight="1" x14ac:dyDescent="0.25">
      <c r="A49" s="222">
        <v>4</v>
      </c>
      <c r="B49" s="162" t="s">
        <v>189</v>
      </c>
      <c r="C49" s="76">
        <f>D47</f>
        <v>45763</v>
      </c>
      <c r="D49" s="76">
        <f>C49+20</f>
        <v>45783</v>
      </c>
      <c r="E49" s="210"/>
      <c r="F49" s="210"/>
      <c r="G49" s="357">
        <v>46361</v>
      </c>
      <c r="H49" s="357">
        <v>46371</v>
      </c>
      <c r="I49" s="211"/>
      <c r="J49" s="212"/>
      <c r="K49" s="79"/>
      <c r="L49" s="79"/>
    </row>
    <row r="50" spans="1:12" ht="86.25" customHeight="1" x14ac:dyDescent="0.25">
      <c r="A50" s="222" t="s">
        <v>190</v>
      </c>
      <c r="B50" s="162" t="s">
        <v>354</v>
      </c>
      <c r="C50" s="76">
        <f>D49</f>
        <v>45783</v>
      </c>
      <c r="D50" s="76">
        <f>C50+20</f>
        <v>45803</v>
      </c>
      <c r="E50" s="210"/>
      <c r="F50" s="210"/>
      <c r="G50" s="357">
        <v>46371</v>
      </c>
      <c r="H50" s="357">
        <v>46376</v>
      </c>
      <c r="I50" s="211"/>
      <c r="J50" s="212"/>
      <c r="K50" s="79"/>
      <c r="L50" s="79"/>
    </row>
    <row r="51" spans="1:12" ht="77.25" customHeight="1" x14ac:dyDescent="0.25">
      <c r="A51" s="222" t="s">
        <v>188</v>
      </c>
      <c r="B51" s="162" t="s">
        <v>356</v>
      </c>
      <c r="C51" s="76" t="s">
        <v>432</v>
      </c>
      <c r="D51" s="76" t="s">
        <v>432</v>
      </c>
      <c r="E51" s="210"/>
      <c r="F51" s="210"/>
      <c r="G51" s="357">
        <v>46376</v>
      </c>
      <c r="H51" s="357">
        <v>46381</v>
      </c>
      <c r="I51" s="211"/>
      <c r="J51" s="212"/>
      <c r="K51" s="79"/>
      <c r="L51" s="79"/>
    </row>
    <row r="52" spans="1:12" ht="71.25" customHeight="1" x14ac:dyDescent="0.25">
      <c r="A52" s="222" t="s">
        <v>186</v>
      </c>
      <c r="B52" s="162" t="s">
        <v>187</v>
      </c>
      <c r="C52" s="213" t="s">
        <v>432</v>
      </c>
      <c r="D52" s="213" t="s">
        <v>432</v>
      </c>
      <c r="E52" s="210"/>
      <c r="F52" s="210"/>
      <c r="G52" s="357" t="s">
        <v>432</v>
      </c>
      <c r="H52" s="357" t="s">
        <v>432</v>
      </c>
      <c r="I52" s="211"/>
      <c r="J52" s="212"/>
      <c r="K52" s="79"/>
      <c r="L52" s="79"/>
    </row>
    <row r="53" spans="1:12" ht="48" customHeight="1" x14ac:dyDescent="0.25">
      <c r="A53" s="222" t="s">
        <v>184</v>
      </c>
      <c r="B53" s="164" t="s">
        <v>357</v>
      </c>
      <c r="C53" s="76">
        <f>D50</f>
        <v>45803</v>
      </c>
      <c r="D53" s="76">
        <f>C53+10</f>
        <v>45813</v>
      </c>
      <c r="E53" s="210"/>
      <c r="F53" s="210"/>
      <c r="G53" s="357">
        <v>46381</v>
      </c>
      <c r="H53" s="357">
        <v>46387</v>
      </c>
      <c r="I53" s="211"/>
      <c r="J53" s="212"/>
      <c r="K53" s="79"/>
      <c r="L53" s="79"/>
    </row>
    <row r="54" spans="1:12" ht="46.5" customHeight="1" x14ac:dyDescent="0.25">
      <c r="A54" s="222" t="s">
        <v>358</v>
      </c>
      <c r="B54" s="162" t="s">
        <v>185</v>
      </c>
      <c r="C54" s="76" t="s">
        <v>432</v>
      </c>
      <c r="D54" s="76" t="s">
        <v>432</v>
      </c>
      <c r="E54" s="210"/>
      <c r="F54" s="210"/>
      <c r="G54" s="357">
        <v>46381</v>
      </c>
      <c r="H54" s="357">
        <v>46387</v>
      </c>
      <c r="I54" s="211"/>
      <c r="J54" s="212"/>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19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2" t="str">
        <f>'1. паспорт местоположение'!A5:C5</f>
        <v>Год раскрытия информации: 2025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5" s="34"/>
      <c r="B5" s="34"/>
      <c r="C5" s="34"/>
      <c r="D5" s="34"/>
      <c r="E5" s="34"/>
      <c r="F5" s="34"/>
      <c r="L5" s="34"/>
      <c r="M5" s="34"/>
      <c r="U5" s="13"/>
    </row>
    <row r="6" spans="1:29" ht="18.75" x14ac:dyDescent="0.25">
      <c r="A6" s="418" t="s">
        <v>8</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70"/>
      <c r="B7" s="70"/>
      <c r="C7" s="70"/>
      <c r="D7" s="70"/>
      <c r="E7" s="70"/>
      <c r="F7" s="70"/>
      <c r="G7" s="70"/>
      <c r="H7" s="70"/>
      <c r="I7" s="70"/>
      <c r="J7" s="36"/>
      <c r="K7" s="36"/>
      <c r="L7" s="36"/>
      <c r="M7" s="36"/>
      <c r="N7" s="36"/>
      <c r="O7" s="36"/>
      <c r="P7" s="36"/>
      <c r="Q7" s="36"/>
      <c r="R7" s="36"/>
      <c r="S7" s="36"/>
      <c r="T7" s="193"/>
      <c r="U7" s="36"/>
    </row>
    <row r="8" spans="1:29"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411" t="s">
        <v>7</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row>
    <row r="10" spans="1:29" ht="18.75" x14ac:dyDescent="0.25">
      <c r="A10" s="70"/>
      <c r="B10" s="70"/>
      <c r="C10" s="70"/>
      <c r="D10" s="70"/>
      <c r="E10" s="70"/>
      <c r="F10" s="70"/>
      <c r="G10" s="70"/>
      <c r="H10" s="70"/>
      <c r="I10" s="70"/>
      <c r="J10" s="36"/>
      <c r="K10" s="36"/>
      <c r="L10" s="36"/>
      <c r="M10" s="36"/>
      <c r="N10" s="36"/>
      <c r="O10" s="36"/>
      <c r="P10" s="36"/>
      <c r="Q10" s="36"/>
      <c r="R10" s="36"/>
      <c r="S10" s="36"/>
      <c r="T10" s="193"/>
      <c r="U10" s="36"/>
    </row>
    <row r="11" spans="1:29" x14ac:dyDescent="0.25">
      <c r="A11" s="382" t="str">
        <f>'1. паспорт местоположение'!A12:C12</f>
        <v>O_TP3300.VL.0118</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411" t="s">
        <v>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row>
    <row r="13" spans="1:29" ht="16.5" customHeight="1" x14ac:dyDescent="0.3">
      <c r="A13" s="10"/>
      <c r="B13" s="10"/>
      <c r="C13" s="10"/>
      <c r="D13" s="10"/>
      <c r="E13" s="10"/>
      <c r="F13" s="10"/>
      <c r="G13" s="10"/>
      <c r="H13" s="10"/>
      <c r="I13" s="10"/>
      <c r="J13" s="35"/>
      <c r="K13" s="35"/>
      <c r="L13" s="35"/>
      <c r="M13" s="35"/>
      <c r="N13" s="35"/>
      <c r="O13" s="35"/>
      <c r="P13" s="35"/>
      <c r="Q13" s="35"/>
      <c r="R13" s="35"/>
      <c r="S13" s="35"/>
      <c r="T13" s="194"/>
      <c r="U13" s="35"/>
    </row>
    <row r="14" spans="1:29" ht="69" customHeight="1" x14ac:dyDescent="0.25">
      <c r="A14" s="455"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11" t="s">
        <v>5</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9" x14ac:dyDescent="0.25">
      <c r="A17" s="34"/>
      <c r="L17" s="34"/>
      <c r="M17" s="34"/>
      <c r="N17" s="34"/>
      <c r="O17" s="34"/>
      <c r="P17" s="34"/>
      <c r="Q17" s="34"/>
      <c r="R17" s="34"/>
      <c r="S17" s="34"/>
      <c r="T17" s="195"/>
    </row>
    <row r="18" spans="1:29" x14ac:dyDescent="0.25">
      <c r="A18" s="450" t="s">
        <v>400</v>
      </c>
      <c r="B18" s="450"/>
      <c r="C18" s="450"/>
      <c r="D18" s="450"/>
      <c r="E18" s="450"/>
      <c r="F18" s="450"/>
      <c r="G18" s="450"/>
      <c r="H18" s="450"/>
      <c r="I18" s="450"/>
      <c r="J18" s="450"/>
      <c r="K18" s="450"/>
      <c r="L18" s="450"/>
      <c r="M18" s="450"/>
      <c r="N18" s="450"/>
      <c r="O18" s="450"/>
      <c r="P18" s="450"/>
      <c r="Q18" s="450"/>
      <c r="R18" s="450"/>
      <c r="S18" s="450"/>
      <c r="T18" s="450"/>
      <c r="U18" s="450"/>
    </row>
    <row r="19" spans="1:29" x14ac:dyDescent="0.25">
      <c r="A19" s="310"/>
      <c r="B19" s="310"/>
      <c r="C19" s="310"/>
      <c r="D19" s="310"/>
      <c r="E19" s="310"/>
      <c r="F19" s="310"/>
      <c r="G19" s="310"/>
      <c r="H19" s="310"/>
      <c r="I19" s="310"/>
      <c r="J19" s="310"/>
      <c r="K19" s="310"/>
      <c r="L19" s="310"/>
      <c r="M19" s="310"/>
      <c r="N19" s="310"/>
      <c r="O19" s="310"/>
      <c r="P19" s="310"/>
      <c r="Q19" s="310"/>
      <c r="R19" s="310"/>
      <c r="S19" s="310"/>
      <c r="T19" s="310"/>
      <c r="U19" s="310"/>
    </row>
    <row r="20" spans="1:29" ht="15.75" customHeight="1" x14ac:dyDescent="0.25">
      <c r="A20" s="452" t="s">
        <v>183</v>
      </c>
      <c r="B20" s="452" t="s">
        <v>182</v>
      </c>
      <c r="C20" s="441" t="s">
        <v>181</v>
      </c>
      <c r="D20" s="441"/>
      <c r="E20" s="442" t="s">
        <v>180</v>
      </c>
      <c r="F20" s="442"/>
      <c r="G20" s="443" t="s">
        <v>571</v>
      </c>
      <c r="H20" s="447" t="s">
        <v>457</v>
      </c>
      <c r="I20" s="448"/>
      <c r="J20" s="448"/>
      <c r="K20" s="448"/>
      <c r="L20" s="447" t="s">
        <v>458</v>
      </c>
      <c r="M20" s="448"/>
      <c r="N20" s="448"/>
      <c r="O20" s="448"/>
      <c r="P20" s="447" t="s">
        <v>459</v>
      </c>
      <c r="Q20" s="448"/>
      <c r="R20" s="448"/>
      <c r="S20" s="448"/>
      <c r="T20" s="447" t="s">
        <v>538</v>
      </c>
      <c r="U20" s="448"/>
      <c r="V20" s="448"/>
      <c r="W20" s="448"/>
      <c r="X20" s="447" t="s">
        <v>572</v>
      </c>
      <c r="Y20" s="448"/>
      <c r="Z20" s="448"/>
      <c r="AA20" s="448"/>
      <c r="AB20" s="451" t="s">
        <v>179</v>
      </c>
      <c r="AC20" s="451"/>
    </row>
    <row r="21" spans="1:29" s="93" customFormat="1" ht="15.75" customHeight="1" x14ac:dyDescent="0.25">
      <c r="A21" s="453"/>
      <c r="B21" s="453"/>
      <c r="C21" s="441"/>
      <c r="D21" s="441"/>
      <c r="E21" s="442"/>
      <c r="F21" s="442"/>
      <c r="G21" s="444"/>
      <c r="H21" s="446" t="s">
        <v>1</v>
      </c>
      <c r="I21" s="446"/>
      <c r="J21" s="446" t="s">
        <v>177</v>
      </c>
      <c r="K21" s="446"/>
      <c r="L21" s="446" t="s">
        <v>1</v>
      </c>
      <c r="M21" s="446"/>
      <c r="N21" s="446" t="s">
        <v>177</v>
      </c>
      <c r="O21" s="446"/>
      <c r="P21" s="446" t="s">
        <v>1</v>
      </c>
      <c r="Q21" s="446"/>
      <c r="R21" s="446" t="s">
        <v>177</v>
      </c>
      <c r="S21" s="446"/>
      <c r="T21" s="446" t="s">
        <v>1</v>
      </c>
      <c r="U21" s="446"/>
      <c r="V21" s="446" t="s">
        <v>177</v>
      </c>
      <c r="W21" s="446"/>
      <c r="X21" s="446" t="s">
        <v>1</v>
      </c>
      <c r="Y21" s="446"/>
      <c r="Z21" s="446" t="s">
        <v>177</v>
      </c>
      <c r="AA21" s="446"/>
      <c r="AB21" s="451"/>
      <c r="AC21" s="451"/>
    </row>
    <row r="22" spans="1:29" s="93" customFormat="1" ht="78.75" x14ac:dyDescent="0.25">
      <c r="A22" s="454"/>
      <c r="B22" s="454"/>
      <c r="C22" s="346" t="s">
        <v>1</v>
      </c>
      <c r="D22" s="346" t="s">
        <v>177</v>
      </c>
      <c r="E22" s="322" t="s">
        <v>573</v>
      </c>
      <c r="F22" s="322" t="s">
        <v>574</v>
      </c>
      <c r="G22" s="445"/>
      <c r="H22" s="323" t="s">
        <v>382</v>
      </c>
      <c r="I22" s="323" t="s">
        <v>383</v>
      </c>
      <c r="J22" s="323" t="s">
        <v>382</v>
      </c>
      <c r="K22" s="323" t="s">
        <v>383</v>
      </c>
      <c r="L22" s="323" t="s">
        <v>382</v>
      </c>
      <c r="M22" s="323" t="s">
        <v>383</v>
      </c>
      <c r="N22" s="323" t="s">
        <v>382</v>
      </c>
      <c r="O22" s="323" t="s">
        <v>383</v>
      </c>
      <c r="P22" s="323" t="s">
        <v>382</v>
      </c>
      <c r="Q22" s="323" t="s">
        <v>383</v>
      </c>
      <c r="R22" s="323" t="s">
        <v>382</v>
      </c>
      <c r="S22" s="323" t="s">
        <v>383</v>
      </c>
      <c r="T22" s="323" t="s">
        <v>382</v>
      </c>
      <c r="U22" s="323" t="s">
        <v>383</v>
      </c>
      <c r="V22" s="323" t="s">
        <v>382</v>
      </c>
      <c r="W22" s="323" t="s">
        <v>383</v>
      </c>
      <c r="X22" s="323" t="s">
        <v>382</v>
      </c>
      <c r="Y22" s="323" t="s">
        <v>383</v>
      </c>
      <c r="Z22" s="323" t="s">
        <v>382</v>
      </c>
      <c r="AA22" s="323" t="s">
        <v>383</v>
      </c>
      <c r="AB22" s="346" t="s">
        <v>178</v>
      </c>
      <c r="AC22" s="346" t="s">
        <v>177</v>
      </c>
    </row>
    <row r="23" spans="1:29" s="93" customFormat="1" x14ac:dyDescent="0.25">
      <c r="A23" s="183">
        <v>1</v>
      </c>
      <c r="B23" s="183">
        <v>2</v>
      </c>
      <c r="C23" s="183">
        <v>3</v>
      </c>
      <c r="D23" s="183">
        <v>4</v>
      </c>
      <c r="E23" s="183">
        <v>5</v>
      </c>
      <c r="F23" s="183">
        <v>6</v>
      </c>
      <c r="G23" s="183">
        <v>7</v>
      </c>
      <c r="H23" s="183">
        <v>8</v>
      </c>
      <c r="I23" s="183">
        <v>9</v>
      </c>
      <c r="J23" s="183">
        <v>10</v>
      </c>
      <c r="K23" s="183">
        <v>11</v>
      </c>
      <c r="L23" s="183">
        <v>12</v>
      </c>
      <c r="M23" s="183">
        <v>13</v>
      </c>
      <c r="N23" s="183">
        <v>14</v>
      </c>
      <c r="O23" s="183">
        <v>15</v>
      </c>
      <c r="P23" s="183">
        <v>16</v>
      </c>
      <c r="Q23" s="183">
        <v>17</v>
      </c>
      <c r="R23" s="183">
        <v>18</v>
      </c>
      <c r="S23" s="183">
        <v>19</v>
      </c>
      <c r="T23" s="196">
        <v>20</v>
      </c>
      <c r="U23" s="183">
        <v>21</v>
      </c>
      <c r="V23" s="183">
        <v>22</v>
      </c>
      <c r="W23" s="183">
        <v>23</v>
      </c>
      <c r="X23" s="183">
        <v>24</v>
      </c>
      <c r="Y23" s="183">
        <v>25</v>
      </c>
      <c r="Z23" s="183">
        <v>26</v>
      </c>
      <c r="AA23" s="183">
        <v>27</v>
      </c>
      <c r="AB23" s="183">
        <v>28</v>
      </c>
      <c r="AC23" s="183">
        <v>29</v>
      </c>
    </row>
    <row r="24" spans="1:29" ht="47.25" x14ac:dyDescent="0.25">
      <c r="A24" s="223">
        <v>1</v>
      </c>
      <c r="B24" s="224" t="s">
        <v>176</v>
      </c>
      <c r="C24" s="347">
        <v>11.007095361606009</v>
      </c>
      <c r="D24" s="347">
        <v>11.007095361606011</v>
      </c>
      <c r="E24" s="348">
        <v>11.007095361606009</v>
      </c>
      <c r="F24" s="347">
        <v>1.2255889111542011</v>
      </c>
      <c r="G24" s="347">
        <v>0</v>
      </c>
      <c r="H24" s="347">
        <v>1.2255889111542024</v>
      </c>
      <c r="I24" s="347"/>
      <c r="J24" s="347">
        <v>0</v>
      </c>
      <c r="K24" s="347"/>
      <c r="L24" s="347">
        <v>0</v>
      </c>
      <c r="M24" s="347"/>
      <c r="N24" s="347">
        <v>11.007095361606011</v>
      </c>
      <c r="O24" s="347"/>
      <c r="P24" s="347">
        <v>0</v>
      </c>
      <c r="Q24" s="347"/>
      <c r="R24" s="347">
        <v>0</v>
      </c>
      <c r="S24" s="347"/>
      <c r="T24" s="347">
        <v>0</v>
      </c>
      <c r="U24" s="348"/>
      <c r="V24" s="347">
        <v>0</v>
      </c>
      <c r="W24" s="348"/>
      <c r="X24" s="348">
        <v>0</v>
      </c>
      <c r="Y24" s="348"/>
      <c r="Z24" s="348" t="s">
        <v>438</v>
      </c>
      <c r="AA24" s="348"/>
      <c r="AB24" s="348">
        <v>1.2255889111542024</v>
      </c>
      <c r="AC24" s="349">
        <v>11.007095361606011</v>
      </c>
    </row>
    <row r="25" spans="1:29" x14ac:dyDescent="0.25">
      <c r="A25" s="225" t="s">
        <v>175</v>
      </c>
      <c r="B25" s="226" t="s">
        <v>174</v>
      </c>
      <c r="C25" s="347"/>
      <c r="D25" s="347"/>
      <c r="E25" s="348"/>
      <c r="F25" s="347"/>
      <c r="G25" s="347">
        <v>0</v>
      </c>
      <c r="H25" s="347">
        <v>0</v>
      </c>
      <c r="I25" s="347"/>
      <c r="J25" s="347">
        <v>0</v>
      </c>
      <c r="K25" s="347"/>
      <c r="L25" s="347">
        <v>0</v>
      </c>
      <c r="M25" s="347"/>
      <c r="N25" s="347">
        <v>0</v>
      </c>
      <c r="O25" s="347"/>
      <c r="P25" s="347">
        <v>0</v>
      </c>
      <c r="Q25" s="347"/>
      <c r="R25" s="347">
        <v>0</v>
      </c>
      <c r="S25" s="347"/>
      <c r="T25" s="347">
        <v>0</v>
      </c>
      <c r="U25" s="348"/>
      <c r="V25" s="348">
        <v>0</v>
      </c>
      <c r="W25" s="348"/>
      <c r="X25" s="348">
        <v>0</v>
      </c>
      <c r="Y25" s="348"/>
      <c r="Z25" s="348" t="s">
        <v>438</v>
      </c>
      <c r="AA25" s="348"/>
      <c r="AB25" s="348">
        <v>0</v>
      </c>
      <c r="AC25" s="348">
        <v>0</v>
      </c>
    </row>
    <row r="26" spans="1:29" x14ac:dyDescent="0.25">
      <c r="A26" s="225" t="s">
        <v>173</v>
      </c>
      <c r="B26" s="226" t="s">
        <v>172</v>
      </c>
      <c r="C26" s="350"/>
      <c r="D26" s="350"/>
      <c r="E26" s="350"/>
      <c r="F26" s="350"/>
      <c r="G26" s="347">
        <v>0</v>
      </c>
      <c r="H26" s="347">
        <v>0</v>
      </c>
      <c r="I26" s="347"/>
      <c r="J26" s="347">
        <v>0</v>
      </c>
      <c r="K26" s="347"/>
      <c r="L26" s="347">
        <v>0</v>
      </c>
      <c r="M26" s="347"/>
      <c r="N26" s="347">
        <v>0</v>
      </c>
      <c r="O26" s="350"/>
      <c r="P26" s="350">
        <v>0</v>
      </c>
      <c r="Q26" s="350"/>
      <c r="R26" s="350">
        <v>0</v>
      </c>
      <c r="S26" s="350"/>
      <c r="T26" s="350">
        <v>0</v>
      </c>
      <c r="U26" s="348"/>
      <c r="V26" s="348">
        <v>0</v>
      </c>
      <c r="W26" s="348"/>
      <c r="X26" s="348">
        <v>0</v>
      </c>
      <c r="Y26" s="348"/>
      <c r="Z26" s="348" t="s">
        <v>438</v>
      </c>
      <c r="AA26" s="348"/>
      <c r="AB26" s="348">
        <v>0</v>
      </c>
      <c r="AC26" s="348">
        <v>0</v>
      </c>
    </row>
    <row r="27" spans="1:29" ht="31.5" x14ac:dyDescent="0.25">
      <c r="A27" s="225" t="s">
        <v>171</v>
      </c>
      <c r="B27" s="226" t="s">
        <v>339</v>
      </c>
      <c r="C27" s="350"/>
      <c r="D27" s="350"/>
      <c r="E27" s="350"/>
      <c r="F27" s="350"/>
      <c r="G27" s="350">
        <v>0</v>
      </c>
      <c r="H27" s="350">
        <v>0</v>
      </c>
      <c r="I27" s="350"/>
      <c r="J27" s="350">
        <v>0</v>
      </c>
      <c r="K27" s="350"/>
      <c r="L27" s="350">
        <v>0</v>
      </c>
      <c r="M27" s="350"/>
      <c r="N27" s="350">
        <v>0</v>
      </c>
      <c r="O27" s="350"/>
      <c r="P27" s="350">
        <v>0</v>
      </c>
      <c r="Q27" s="350"/>
      <c r="R27" s="350">
        <v>0</v>
      </c>
      <c r="S27" s="350"/>
      <c r="T27" s="350">
        <v>0</v>
      </c>
      <c r="U27" s="348"/>
      <c r="V27" s="348">
        <v>0</v>
      </c>
      <c r="W27" s="348"/>
      <c r="X27" s="348">
        <v>0</v>
      </c>
      <c r="Y27" s="348"/>
      <c r="Z27" s="348" t="s">
        <v>438</v>
      </c>
      <c r="AA27" s="348"/>
      <c r="AB27" s="348">
        <v>0</v>
      </c>
      <c r="AC27" s="348">
        <v>0</v>
      </c>
    </row>
    <row r="28" spans="1:29" x14ac:dyDescent="0.25">
      <c r="A28" s="225" t="s">
        <v>170</v>
      </c>
      <c r="B28" s="226" t="s">
        <v>169</v>
      </c>
      <c r="C28" s="350"/>
      <c r="D28" s="350"/>
      <c r="E28" s="350"/>
      <c r="F28" s="350"/>
      <c r="G28" s="350">
        <v>0</v>
      </c>
      <c r="H28" s="350">
        <v>0</v>
      </c>
      <c r="I28" s="350"/>
      <c r="J28" s="350">
        <v>0</v>
      </c>
      <c r="K28" s="350"/>
      <c r="L28" s="350">
        <v>0</v>
      </c>
      <c r="M28" s="350"/>
      <c r="N28" s="350">
        <v>0</v>
      </c>
      <c r="O28" s="350"/>
      <c r="P28" s="350">
        <v>0</v>
      </c>
      <c r="Q28" s="350"/>
      <c r="R28" s="350">
        <v>0</v>
      </c>
      <c r="S28" s="350"/>
      <c r="T28" s="350">
        <v>0</v>
      </c>
      <c r="U28" s="348"/>
      <c r="V28" s="348">
        <v>0</v>
      </c>
      <c r="W28" s="348"/>
      <c r="X28" s="348">
        <v>0</v>
      </c>
      <c r="Y28" s="348"/>
      <c r="Z28" s="348">
        <v>0</v>
      </c>
      <c r="AA28" s="348"/>
      <c r="AB28" s="348">
        <v>0</v>
      </c>
      <c r="AC28" s="350">
        <v>0</v>
      </c>
    </row>
    <row r="29" spans="1:29" x14ac:dyDescent="0.25">
      <c r="A29" s="225" t="s">
        <v>168</v>
      </c>
      <c r="B29" s="227" t="s">
        <v>167</v>
      </c>
      <c r="C29" s="350"/>
      <c r="D29" s="350"/>
      <c r="E29" s="350"/>
      <c r="F29" s="350"/>
      <c r="G29" s="350">
        <v>0</v>
      </c>
      <c r="H29" s="350">
        <v>1.2255889111542024</v>
      </c>
      <c r="I29" s="350"/>
      <c r="J29" s="350">
        <v>0</v>
      </c>
      <c r="K29" s="350"/>
      <c r="L29" s="350">
        <v>0</v>
      </c>
      <c r="M29" s="350"/>
      <c r="N29" s="350">
        <v>11.007095361606011</v>
      </c>
      <c r="O29" s="350"/>
      <c r="P29" s="350">
        <v>0</v>
      </c>
      <c r="Q29" s="350"/>
      <c r="R29" s="350">
        <v>0</v>
      </c>
      <c r="S29" s="350"/>
      <c r="T29" s="350">
        <v>0</v>
      </c>
      <c r="U29" s="348"/>
      <c r="V29" s="348">
        <v>0</v>
      </c>
      <c r="W29" s="348"/>
      <c r="X29" s="348">
        <v>0</v>
      </c>
      <c r="Y29" s="348"/>
      <c r="Z29" s="348" t="s">
        <v>438</v>
      </c>
      <c r="AA29" s="348"/>
      <c r="AB29" s="348">
        <v>1.2255889111542024</v>
      </c>
      <c r="AC29" s="348">
        <v>11.007095361606011</v>
      </c>
    </row>
    <row r="30" spans="1:29" ht="47.25" x14ac:dyDescent="0.25">
      <c r="A30" s="223" t="s">
        <v>62</v>
      </c>
      <c r="B30" s="224" t="s">
        <v>166</v>
      </c>
      <c r="C30" s="347">
        <v>9.2319037648478606</v>
      </c>
      <c r="D30" s="347">
        <v>9.2319037648478606</v>
      </c>
      <c r="E30" s="347">
        <v>9.2319037648478606</v>
      </c>
      <c r="F30" s="347">
        <v>1.0213240926285021</v>
      </c>
      <c r="G30" s="350">
        <v>0</v>
      </c>
      <c r="H30" s="350">
        <v>1.0213240926285021</v>
      </c>
      <c r="I30" s="350"/>
      <c r="J30" s="347">
        <v>0</v>
      </c>
      <c r="K30" s="350"/>
      <c r="L30" s="350">
        <v>0</v>
      </c>
      <c r="M30" s="350"/>
      <c r="N30" s="347">
        <v>9.2319037648478606</v>
      </c>
      <c r="O30" s="350"/>
      <c r="P30" s="350">
        <v>0</v>
      </c>
      <c r="Q30" s="350"/>
      <c r="R30" s="347">
        <v>0</v>
      </c>
      <c r="S30" s="350"/>
      <c r="T30" s="350">
        <v>0</v>
      </c>
      <c r="U30" s="348"/>
      <c r="V30" s="348">
        <v>0</v>
      </c>
      <c r="W30" s="348"/>
      <c r="X30" s="348">
        <v>0</v>
      </c>
      <c r="Y30" s="348"/>
      <c r="Z30" s="348" t="s">
        <v>438</v>
      </c>
      <c r="AA30" s="348"/>
      <c r="AB30" s="348">
        <v>1.0213240926285021</v>
      </c>
      <c r="AC30" s="349">
        <v>9.2319037648478606</v>
      </c>
    </row>
    <row r="31" spans="1:29" x14ac:dyDescent="0.25">
      <c r="A31" s="223" t="s">
        <v>165</v>
      </c>
      <c r="B31" s="226" t="s">
        <v>164</v>
      </c>
      <c r="C31" s="347">
        <v>0.89958999261560757</v>
      </c>
      <c r="D31" s="350">
        <v>0.89958999261560757</v>
      </c>
      <c r="E31" s="347"/>
      <c r="F31" s="350"/>
      <c r="G31" s="350"/>
      <c r="H31" s="350"/>
      <c r="I31" s="350"/>
      <c r="J31" s="350"/>
      <c r="K31" s="350"/>
      <c r="L31" s="350"/>
      <c r="M31" s="350"/>
      <c r="N31" s="348"/>
      <c r="O31" s="350"/>
      <c r="P31" s="350"/>
      <c r="Q31" s="350"/>
      <c r="R31" s="350"/>
      <c r="S31" s="350"/>
      <c r="T31" s="350"/>
      <c r="U31" s="348"/>
      <c r="V31" s="348"/>
      <c r="W31" s="348"/>
      <c r="X31" s="348"/>
      <c r="Y31" s="348"/>
      <c r="Z31" s="348"/>
      <c r="AA31" s="348"/>
      <c r="AB31" s="348">
        <v>0</v>
      </c>
      <c r="AC31" s="348">
        <v>0</v>
      </c>
    </row>
    <row r="32" spans="1:29" ht="31.5" x14ac:dyDescent="0.25">
      <c r="A32" s="223" t="s">
        <v>163</v>
      </c>
      <c r="B32" s="226" t="s">
        <v>162</v>
      </c>
      <c r="C32" s="347">
        <v>6.9215868496037505</v>
      </c>
      <c r="D32" s="350">
        <v>6.9215868496037505</v>
      </c>
      <c r="E32" s="350"/>
      <c r="F32" s="350"/>
      <c r="G32" s="350"/>
      <c r="H32" s="350"/>
      <c r="I32" s="350"/>
      <c r="J32" s="350"/>
      <c r="K32" s="350"/>
      <c r="L32" s="350"/>
      <c r="M32" s="350"/>
      <c r="N32" s="348"/>
      <c r="O32" s="350"/>
      <c r="P32" s="350"/>
      <c r="Q32" s="350"/>
      <c r="R32" s="350"/>
      <c r="S32" s="350"/>
      <c r="T32" s="350"/>
      <c r="U32" s="348"/>
      <c r="V32" s="348"/>
      <c r="W32" s="348"/>
      <c r="X32" s="348"/>
      <c r="Y32" s="348"/>
      <c r="Z32" s="348"/>
      <c r="AA32" s="348"/>
      <c r="AB32" s="348">
        <v>0</v>
      </c>
      <c r="AC32" s="348">
        <v>0</v>
      </c>
    </row>
    <row r="33" spans="1:29" x14ac:dyDescent="0.25">
      <c r="A33" s="223" t="s">
        <v>161</v>
      </c>
      <c r="B33" s="226" t="s">
        <v>160</v>
      </c>
      <c r="C33" s="347">
        <v>0.32566745999999996</v>
      </c>
      <c r="D33" s="350">
        <v>0.32566745999999996</v>
      </c>
      <c r="E33" s="347"/>
      <c r="F33" s="350"/>
      <c r="G33" s="350"/>
      <c r="H33" s="350"/>
      <c r="I33" s="350"/>
      <c r="J33" s="350"/>
      <c r="K33" s="350"/>
      <c r="L33" s="350"/>
      <c r="M33" s="350"/>
      <c r="N33" s="348"/>
      <c r="O33" s="350"/>
      <c r="P33" s="350"/>
      <c r="Q33" s="350"/>
      <c r="R33" s="350"/>
      <c r="S33" s="350"/>
      <c r="T33" s="350"/>
      <c r="U33" s="348"/>
      <c r="V33" s="348"/>
      <c r="W33" s="348"/>
      <c r="X33" s="348"/>
      <c r="Y33" s="348"/>
      <c r="Z33" s="348"/>
      <c r="AA33" s="348"/>
      <c r="AB33" s="348">
        <v>0</v>
      </c>
      <c r="AC33" s="348">
        <v>0</v>
      </c>
    </row>
    <row r="34" spans="1:29" x14ac:dyDescent="0.25">
      <c r="A34" s="223" t="s">
        <v>159</v>
      </c>
      <c r="B34" s="226" t="s">
        <v>158</v>
      </c>
      <c r="C34" s="347">
        <v>1.0850594626285026</v>
      </c>
      <c r="D34" s="350">
        <v>1.0850594626285026</v>
      </c>
      <c r="E34" s="347"/>
      <c r="F34" s="350"/>
      <c r="G34" s="350"/>
      <c r="H34" s="350"/>
      <c r="I34" s="350"/>
      <c r="J34" s="350"/>
      <c r="K34" s="350"/>
      <c r="L34" s="350"/>
      <c r="M34" s="350"/>
      <c r="N34" s="348"/>
      <c r="O34" s="350"/>
      <c r="P34" s="350"/>
      <c r="Q34" s="350"/>
      <c r="R34" s="348"/>
      <c r="S34" s="350"/>
      <c r="T34" s="350"/>
      <c r="U34" s="348"/>
      <c r="V34" s="348"/>
      <c r="W34" s="348"/>
      <c r="X34" s="348"/>
      <c r="Y34" s="348"/>
      <c r="Z34" s="348"/>
      <c r="AA34" s="348"/>
      <c r="AB34" s="348">
        <v>0</v>
      </c>
      <c r="AC34" s="348">
        <v>0</v>
      </c>
    </row>
    <row r="35" spans="1:29" ht="31.5" x14ac:dyDescent="0.25">
      <c r="A35" s="304" t="s">
        <v>61</v>
      </c>
      <c r="B35" s="305" t="s">
        <v>157</v>
      </c>
      <c r="C35" s="347"/>
      <c r="D35" s="347"/>
      <c r="E35" s="350"/>
      <c r="F35" s="347"/>
      <c r="G35" s="350"/>
      <c r="H35" s="350"/>
      <c r="I35" s="350"/>
      <c r="J35" s="350"/>
      <c r="K35" s="350"/>
      <c r="L35" s="350"/>
      <c r="M35" s="350"/>
      <c r="N35" s="350"/>
      <c r="O35" s="350"/>
      <c r="P35" s="350"/>
      <c r="Q35" s="350"/>
      <c r="R35" s="350"/>
      <c r="S35" s="350"/>
      <c r="T35" s="350"/>
      <c r="U35" s="351"/>
      <c r="V35" s="351"/>
      <c r="W35" s="351"/>
      <c r="X35" s="351"/>
      <c r="Y35" s="351"/>
      <c r="Z35" s="351"/>
      <c r="AA35" s="351"/>
      <c r="AB35" s="351"/>
      <c r="AC35" s="349"/>
    </row>
    <row r="36" spans="1:29" x14ac:dyDescent="0.25">
      <c r="A36" s="306" t="s">
        <v>156</v>
      </c>
      <c r="B36" s="307" t="s">
        <v>491</v>
      </c>
      <c r="C36" s="352"/>
      <c r="D36" s="347"/>
      <c r="E36" s="350"/>
      <c r="F36" s="347"/>
      <c r="G36" s="350">
        <v>0</v>
      </c>
      <c r="H36" s="350">
        <v>0</v>
      </c>
      <c r="I36" s="350" t="s">
        <v>465</v>
      </c>
      <c r="J36" s="347">
        <v>0</v>
      </c>
      <c r="K36" s="350" t="s">
        <v>465</v>
      </c>
      <c r="L36" s="350">
        <v>0</v>
      </c>
      <c r="M36" s="350" t="s">
        <v>465</v>
      </c>
      <c r="N36" s="350">
        <v>0</v>
      </c>
      <c r="O36" s="350" t="s">
        <v>465</v>
      </c>
      <c r="P36" s="350">
        <v>0</v>
      </c>
      <c r="Q36" s="350" t="s">
        <v>465</v>
      </c>
      <c r="R36" s="350">
        <v>0</v>
      </c>
      <c r="S36" s="350" t="s">
        <v>465</v>
      </c>
      <c r="T36" s="350">
        <v>0</v>
      </c>
      <c r="U36" s="351" t="s">
        <v>465</v>
      </c>
      <c r="V36" s="351">
        <v>0</v>
      </c>
      <c r="W36" s="351" t="s">
        <v>465</v>
      </c>
      <c r="X36" s="351">
        <v>0</v>
      </c>
      <c r="Y36" s="351" t="s">
        <v>465</v>
      </c>
      <c r="Z36" s="351" t="s">
        <v>438</v>
      </c>
      <c r="AA36" s="351" t="s">
        <v>438</v>
      </c>
      <c r="AB36" s="351">
        <v>0</v>
      </c>
      <c r="AC36" s="349">
        <v>0</v>
      </c>
    </row>
    <row r="37" spans="1:29" ht="31.5" x14ac:dyDescent="0.25">
      <c r="A37" s="306" t="s">
        <v>155</v>
      </c>
      <c r="B37" s="307" t="s">
        <v>489</v>
      </c>
      <c r="C37" s="352"/>
      <c r="D37" s="347"/>
      <c r="E37" s="350"/>
      <c r="F37" s="347"/>
      <c r="G37" s="350">
        <v>0</v>
      </c>
      <c r="H37" s="350">
        <v>0</v>
      </c>
      <c r="I37" s="350" t="s">
        <v>465</v>
      </c>
      <c r="J37" s="347">
        <v>0</v>
      </c>
      <c r="K37" s="350" t="s">
        <v>465</v>
      </c>
      <c r="L37" s="350">
        <v>0</v>
      </c>
      <c r="M37" s="350" t="s">
        <v>465</v>
      </c>
      <c r="N37" s="350">
        <v>0</v>
      </c>
      <c r="O37" s="350" t="s">
        <v>465</v>
      </c>
      <c r="P37" s="350">
        <v>0</v>
      </c>
      <c r="Q37" s="350" t="s">
        <v>465</v>
      </c>
      <c r="R37" s="350">
        <v>0</v>
      </c>
      <c r="S37" s="350" t="s">
        <v>465</v>
      </c>
      <c r="T37" s="350">
        <v>0</v>
      </c>
      <c r="U37" s="351" t="s">
        <v>465</v>
      </c>
      <c r="V37" s="351">
        <v>0</v>
      </c>
      <c r="W37" s="351" t="s">
        <v>465</v>
      </c>
      <c r="X37" s="351">
        <v>0</v>
      </c>
      <c r="Y37" s="351" t="s">
        <v>465</v>
      </c>
      <c r="Z37" s="351" t="s">
        <v>438</v>
      </c>
      <c r="AA37" s="351" t="s">
        <v>438</v>
      </c>
      <c r="AB37" s="351">
        <v>0</v>
      </c>
      <c r="AC37" s="349">
        <v>0</v>
      </c>
    </row>
    <row r="38" spans="1:29" x14ac:dyDescent="0.25">
      <c r="A38" s="306" t="s">
        <v>154</v>
      </c>
      <c r="B38" s="308" t="s">
        <v>145</v>
      </c>
      <c r="C38" s="352"/>
      <c r="D38" s="347"/>
      <c r="E38" s="350"/>
      <c r="F38" s="347"/>
      <c r="G38" s="350">
        <v>0</v>
      </c>
      <c r="H38" s="350">
        <v>0</v>
      </c>
      <c r="I38" s="350" t="s">
        <v>465</v>
      </c>
      <c r="J38" s="347">
        <v>0</v>
      </c>
      <c r="K38" s="350" t="s">
        <v>465</v>
      </c>
      <c r="L38" s="350">
        <v>0</v>
      </c>
      <c r="M38" s="350" t="s">
        <v>465</v>
      </c>
      <c r="N38" s="350">
        <v>0</v>
      </c>
      <c r="O38" s="350" t="s">
        <v>465</v>
      </c>
      <c r="P38" s="350">
        <v>0</v>
      </c>
      <c r="Q38" s="350" t="s">
        <v>465</v>
      </c>
      <c r="R38" s="347">
        <v>0</v>
      </c>
      <c r="S38" s="350" t="s">
        <v>465</v>
      </c>
      <c r="T38" s="350">
        <v>0</v>
      </c>
      <c r="U38" s="351" t="s">
        <v>465</v>
      </c>
      <c r="V38" s="351">
        <v>0</v>
      </c>
      <c r="W38" s="351" t="s">
        <v>465</v>
      </c>
      <c r="X38" s="351">
        <v>0</v>
      </c>
      <c r="Y38" s="351" t="s">
        <v>465</v>
      </c>
      <c r="Z38" s="351" t="s">
        <v>438</v>
      </c>
      <c r="AA38" s="351" t="s">
        <v>438</v>
      </c>
      <c r="AB38" s="351">
        <v>0</v>
      </c>
      <c r="AC38" s="349">
        <v>0</v>
      </c>
    </row>
    <row r="39" spans="1:29" x14ac:dyDescent="0.25">
      <c r="A39" s="306" t="s">
        <v>153</v>
      </c>
      <c r="B39" s="308" t="s">
        <v>490</v>
      </c>
      <c r="C39" s="350"/>
      <c r="D39" s="347"/>
      <c r="E39" s="350"/>
      <c r="F39" s="347"/>
      <c r="G39" s="350">
        <v>0</v>
      </c>
      <c r="H39" s="350">
        <v>2.5230000000000001</v>
      </c>
      <c r="I39" s="350">
        <v>2</v>
      </c>
      <c r="J39" s="347">
        <v>0</v>
      </c>
      <c r="K39" s="350" t="s">
        <v>465</v>
      </c>
      <c r="L39" s="350">
        <v>0</v>
      </c>
      <c r="M39" s="350" t="s">
        <v>465</v>
      </c>
      <c r="N39" s="347">
        <v>2.5230000000000001</v>
      </c>
      <c r="O39" s="350">
        <v>2</v>
      </c>
      <c r="P39" s="350">
        <v>0</v>
      </c>
      <c r="Q39" s="350" t="s">
        <v>465</v>
      </c>
      <c r="R39" s="347">
        <v>0</v>
      </c>
      <c r="S39" s="350" t="s">
        <v>465</v>
      </c>
      <c r="T39" s="350">
        <v>0</v>
      </c>
      <c r="U39" s="351" t="s">
        <v>465</v>
      </c>
      <c r="V39" s="351">
        <v>0</v>
      </c>
      <c r="W39" s="351" t="s">
        <v>465</v>
      </c>
      <c r="X39" s="351">
        <v>0</v>
      </c>
      <c r="Y39" s="351" t="s">
        <v>465</v>
      </c>
      <c r="Z39" s="351" t="s">
        <v>438</v>
      </c>
      <c r="AA39" s="351" t="s">
        <v>438</v>
      </c>
      <c r="AB39" s="351">
        <v>2.5230000000000001</v>
      </c>
      <c r="AC39" s="349">
        <v>2.5230000000000001</v>
      </c>
    </row>
    <row r="40" spans="1:29" x14ac:dyDescent="0.25">
      <c r="A40" s="306" t="s">
        <v>152</v>
      </c>
      <c r="B40" s="308" t="s">
        <v>492</v>
      </c>
      <c r="C40" s="350"/>
      <c r="D40" s="347"/>
      <c r="E40" s="350"/>
      <c r="F40" s="347"/>
      <c r="G40" s="350">
        <v>0</v>
      </c>
      <c r="H40" s="350">
        <v>0</v>
      </c>
      <c r="I40" s="350" t="s">
        <v>465</v>
      </c>
      <c r="J40" s="347">
        <v>0</v>
      </c>
      <c r="K40" s="350" t="s">
        <v>465</v>
      </c>
      <c r="L40" s="350">
        <v>0</v>
      </c>
      <c r="M40" s="350" t="s">
        <v>465</v>
      </c>
      <c r="N40" s="347">
        <v>0</v>
      </c>
      <c r="O40" s="350" t="s">
        <v>465</v>
      </c>
      <c r="P40" s="350">
        <v>0</v>
      </c>
      <c r="Q40" s="350" t="s">
        <v>465</v>
      </c>
      <c r="R40" s="347">
        <v>0</v>
      </c>
      <c r="S40" s="350" t="s">
        <v>465</v>
      </c>
      <c r="T40" s="350">
        <v>0</v>
      </c>
      <c r="U40" s="351" t="s">
        <v>465</v>
      </c>
      <c r="V40" s="351">
        <v>0</v>
      </c>
      <c r="W40" s="351" t="s">
        <v>465</v>
      </c>
      <c r="X40" s="351">
        <v>0</v>
      </c>
      <c r="Y40" s="351" t="s">
        <v>465</v>
      </c>
      <c r="Z40" s="351" t="s">
        <v>438</v>
      </c>
      <c r="AA40" s="351" t="s">
        <v>438</v>
      </c>
      <c r="AB40" s="351">
        <v>0</v>
      </c>
      <c r="AC40" s="349">
        <v>0</v>
      </c>
    </row>
    <row r="41" spans="1:29" x14ac:dyDescent="0.25">
      <c r="A41" s="306" t="s">
        <v>151</v>
      </c>
      <c r="B41" s="308" t="s">
        <v>493</v>
      </c>
      <c r="C41" s="350"/>
      <c r="D41" s="347"/>
      <c r="E41" s="350"/>
      <c r="F41" s="347"/>
      <c r="G41" s="350">
        <v>0</v>
      </c>
      <c r="H41" s="350">
        <v>0</v>
      </c>
      <c r="I41" s="350" t="s">
        <v>465</v>
      </c>
      <c r="J41" s="347">
        <v>0</v>
      </c>
      <c r="K41" s="350" t="s">
        <v>465</v>
      </c>
      <c r="L41" s="350">
        <v>0</v>
      </c>
      <c r="M41" s="350" t="s">
        <v>465</v>
      </c>
      <c r="N41" s="347">
        <v>0</v>
      </c>
      <c r="O41" s="350" t="s">
        <v>465</v>
      </c>
      <c r="P41" s="350">
        <v>0</v>
      </c>
      <c r="Q41" s="350" t="s">
        <v>465</v>
      </c>
      <c r="R41" s="347">
        <v>0</v>
      </c>
      <c r="S41" s="350" t="s">
        <v>465</v>
      </c>
      <c r="T41" s="350">
        <v>0</v>
      </c>
      <c r="U41" s="351" t="s">
        <v>465</v>
      </c>
      <c r="V41" s="351">
        <v>0</v>
      </c>
      <c r="W41" s="351" t="s">
        <v>465</v>
      </c>
      <c r="X41" s="351">
        <v>0</v>
      </c>
      <c r="Y41" s="351" t="s">
        <v>465</v>
      </c>
      <c r="Z41" s="351" t="s">
        <v>438</v>
      </c>
      <c r="AA41" s="351" t="s">
        <v>438</v>
      </c>
      <c r="AB41" s="351">
        <v>0</v>
      </c>
      <c r="AC41" s="349">
        <v>0</v>
      </c>
    </row>
    <row r="42" spans="1:29" x14ac:dyDescent="0.25">
      <c r="A42" s="306" t="s">
        <v>150</v>
      </c>
      <c r="B42" s="308" t="s">
        <v>494</v>
      </c>
      <c r="C42" s="352"/>
      <c r="D42" s="347"/>
      <c r="E42" s="350"/>
      <c r="F42" s="347"/>
      <c r="G42" s="350">
        <v>0</v>
      </c>
      <c r="H42" s="350">
        <v>0</v>
      </c>
      <c r="I42" s="350" t="s">
        <v>465</v>
      </c>
      <c r="J42" s="347">
        <v>0</v>
      </c>
      <c r="K42" s="350" t="s">
        <v>465</v>
      </c>
      <c r="L42" s="350">
        <v>0</v>
      </c>
      <c r="M42" s="350" t="s">
        <v>465</v>
      </c>
      <c r="N42" s="347">
        <v>0</v>
      </c>
      <c r="O42" s="350" t="s">
        <v>465</v>
      </c>
      <c r="P42" s="350">
        <v>0</v>
      </c>
      <c r="Q42" s="350" t="s">
        <v>465</v>
      </c>
      <c r="R42" s="347">
        <v>0</v>
      </c>
      <c r="S42" s="350" t="s">
        <v>465</v>
      </c>
      <c r="T42" s="350">
        <v>0</v>
      </c>
      <c r="U42" s="351" t="s">
        <v>465</v>
      </c>
      <c r="V42" s="351">
        <v>0</v>
      </c>
      <c r="W42" s="351" t="s">
        <v>465</v>
      </c>
      <c r="X42" s="351">
        <v>0</v>
      </c>
      <c r="Y42" s="351" t="s">
        <v>465</v>
      </c>
      <c r="Z42" s="351" t="s">
        <v>438</v>
      </c>
      <c r="AA42" s="351" t="s">
        <v>438</v>
      </c>
      <c r="AB42" s="351">
        <v>0</v>
      </c>
      <c r="AC42" s="349">
        <v>0</v>
      </c>
    </row>
    <row r="43" spans="1:29" x14ac:dyDescent="0.25">
      <c r="A43" s="306" t="s">
        <v>495</v>
      </c>
      <c r="B43" s="308" t="s">
        <v>496</v>
      </c>
      <c r="C43" s="347"/>
      <c r="D43" s="347"/>
      <c r="E43" s="350"/>
      <c r="F43" s="347"/>
      <c r="G43" s="350">
        <v>0</v>
      </c>
      <c r="H43" s="350">
        <v>0</v>
      </c>
      <c r="I43" s="350" t="s">
        <v>465</v>
      </c>
      <c r="J43" s="347">
        <v>0</v>
      </c>
      <c r="K43" s="350" t="s">
        <v>465</v>
      </c>
      <c r="L43" s="350">
        <v>0</v>
      </c>
      <c r="M43" s="350" t="s">
        <v>465</v>
      </c>
      <c r="N43" s="347">
        <v>0</v>
      </c>
      <c r="O43" s="350" t="s">
        <v>465</v>
      </c>
      <c r="P43" s="350">
        <v>0</v>
      </c>
      <c r="Q43" s="350" t="s">
        <v>465</v>
      </c>
      <c r="R43" s="347">
        <v>0</v>
      </c>
      <c r="S43" s="350" t="s">
        <v>465</v>
      </c>
      <c r="T43" s="350">
        <v>0</v>
      </c>
      <c r="U43" s="351" t="s">
        <v>465</v>
      </c>
      <c r="V43" s="351">
        <v>0</v>
      </c>
      <c r="W43" s="351" t="s">
        <v>465</v>
      </c>
      <c r="X43" s="351">
        <v>0</v>
      </c>
      <c r="Y43" s="351" t="s">
        <v>465</v>
      </c>
      <c r="Z43" s="351" t="s">
        <v>438</v>
      </c>
      <c r="AA43" s="351" t="s">
        <v>438</v>
      </c>
      <c r="AB43" s="351">
        <v>0</v>
      </c>
      <c r="AC43" s="349">
        <v>0</v>
      </c>
    </row>
    <row r="44" spans="1:29" x14ac:dyDescent="0.25">
      <c r="A44" s="306" t="s">
        <v>497</v>
      </c>
      <c r="B44" s="308" t="s">
        <v>498</v>
      </c>
      <c r="C44" s="350"/>
      <c r="D44" s="347"/>
      <c r="E44" s="350"/>
      <c r="F44" s="347"/>
      <c r="G44" s="350">
        <v>0</v>
      </c>
      <c r="H44" s="350">
        <v>0</v>
      </c>
      <c r="I44" s="350" t="s">
        <v>465</v>
      </c>
      <c r="J44" s="347">
        <v>0</v>
      </c>
      <c r="K44" s="350" t="s">
        <v>465</v>
      </c>
      <c r="L44" s="350">
        <v>0</v>
      </c>
      <c r="M44" s="350" t="s">
        <v>465</v>
      </c>
      <c r="N44" s="347">
        <v>0</v>
      </c>
      <c r="O44" s="350" t="s">
        <v>465</v>
      </c>
      <c r="P44" s="350">
        <v>0</v>
      </c>
      <c r="Q44" s="350" t="s">
        <v>465</v>
      </c>
      <c r="R44" s="347">
        <v>0</v>
      </c>
      <c r="S44" s="350" t="s">
        <v>465</v>
      </c>
      <c r="T44" s="350">
        <v>0</v>
      </c>
      <c r="U44" s="351" t="s">
        <v>465</v>
      </c>
      <c r="V44" s="351">
        <v>0</v>
      </c>
      <c r="W44" s="351" t="s">
        <v>465</v>
      </c>
      <c r="X44" s="351">
        <v>0</v>
      </c>
      <c r="Y44" s="351" t="s">
        <v>465</v>
      </c>
      <c r="Z44" s="351" t="s">
        <v>438</v>
      </c>
      <c r="AA44" s="351" t="s">
        <v>438</v>
      </c>
      <c r="AB44" s="351">
        <v>0</v>
      </c>
      <c r="AC44" s="349">
        <v>0</v>
      </c>
    </row>
    <row r="45" spans="1:29" x14ac:dyDescent="0.25">
      <c r="A45" s="306" t="s">
        <v>499</v>
      </c>
      <c r="B45" s="308" t="s">
        <v>500</v>
      </c>
      <c r="C45" s="350"/>
      <c r="D45" s="347"/>
      <c r="E45" s="350"/>
      <c r="F45" s="347"/>
      <c r="G45" s="350">
        <v>0</v>
      </c>
      <c r="H45" s="350">
        <v>0</v>
      </c>
      <c r="I45" s="350" t="s">
        <v>465</v>
      </c>
      <c r="J45" s="347">
        <v>0</v>
      </c>
      <c r="K45" s="350" t="s">
        <v>465</v>
      </c>
      <c r="L45" s="350">
        <v>0</v>
      </c>
      <c r="M45" s="350" t="s">
        <v>465</v>
      </c>
      <c r="N45" s="347">
        <v>0</v>
      </c>
      <c r="O45" s="350" t="s">
        <v>465</v>
      </c>
      <c r="P45" s="350">
        <v>0</v>
      </c>
      <c r="Q45" s="350" t="s">
        <v>465</v>
      </c>
      <c r="R45" s="347">
        <v>0</v>
      </c>
      <c r="S45" s="350" t="s">
        <v>465</v>
      </c>
      <c r="T45" s="350">
        <v>0</v>
      </c>
      <c r="U45" s="351" t="s">
        <v>465</v>
      </c>
      <c r="V45" s="351">
        <v>0</v>
      </c>
      <c r="W45" s="351" t="s">
        <v>465</v>
      </c>
      <c r="X45" s="351">
        <v>0</v>
      </c>
      <c r="Y45" s="351" t="s">
        <v>465</v>
      </c>
      <c r="Z45" s="351" t="s">
        <v>438</v>
      </c>
      <c r="AA45" s="351" t="s">
        <v>438</v>
      </c>
      <c r="AB45" s="351">
        <v>0</v>
      </c>
      <c r="AC45" s="349">
        <v>0</v>
      </c>
    </row>
    <row r="46" spans="1:29" x14ac:dyDescent="0.25">
      <c r="A46" s="306" t="s">
        <v>501</v>
      </c>
      <c r="B46" s="308" t="s">
        <v>502</v>
      </c>
      <c r="C46" s="350"/>
      <c r="D46" s="347"/>
      <c r="E46" s="350"/>
      <c r="F46" s="347"/>
      <c r="G46" s="350">
        <v>0</v>
      </c>
      <c r="H46" s="350">
        <v>0</v>
      </c>
      <c r="I46" s="350" t="s">
        <v>465</v>
      </c>
      <c r="J46" s="347">
        <v>0</v>
      </c>
      <c r="K46" s="350" t="s">
        <v>465</v>
      </c>
      <c r="L46" s="350">
        <v>0</v>
      </c>
      <c r="M46" s="350" t="s">
        <v>465</v>
      </c>
      <c r="N46" s="347">
        <v>0</v>
      </c>
      <c r="O46" s="350" t="s">
        <v>465</v>
      </c>
      <c r="P46" s="350">
        <v>0</v>
      </c>
      <c r="Q46" s="350" t="s">
        <v>465</v>
      </c>
      <c r="R46" s="347">
        <v>0</v>
      </c>
      <c r="S46" s="350" t="s">
        <v>465</v>
      </c>
      <c r="T46" s="350">
        <v>0</v>
      </c>
      <c r="U46" s="351" t="s">
        <v>465</v>
      </c>
      <c r="V46" s="351">
        <v>0</v>
      </c>
      <c r="W46" s="351" t="s">
        <v>465</v>
      </c>
      <c r="X46" s="351">
        <v>0</v>
      </c>
      <c r="Y46" s="351" t="s">
        <v>465</v>
      </c>
      <c r="Z46" s="351" t="s">
        <v>438</v>
      </c>
      <c r="AA46" s="351" t="s">
        <v>438</v>
      </c>
      <c r="AB46" s="351">
        <v>0</v>
      </c>
      <c r="AC46" s="349">
        <v>0</v>
      </c>
    </row>
    <row r="47" spans="1:29" x14ac:dyDescent="0.25">
      <c r="A47" s="304" t="s">
        <v>60</v>
      </c>
      <c r="B47" s="305" t="s">
        <v>149</v>
      </c>
      <c r="C47" s="350"/>
      <c r="D47" s="347"/>
      <c r="E47" s="350"/>
      <c r="F47" s="347"/>
      <c r="G47" s="350"/>
      <c r="H47" s="350"/>
      <c r="I47" s="350"/>
      <c r="J47" s="347"/>
      <c r="K47" s="350"/>
      <c r="L47" s="350"/>
      <c r="M47" s="350"/>
      <c r="N47" s="347"/>
      <c r="O47" s="350"/>
      <c r="P47" s="350"/>
      <c r="Q47" s="350"/>
      <c r="R47" s="347"/>
      <c r="S47" s="350"/>
      <c r="T47" s="350"/>
      <c r="U47" s="351"/>
      <c r="V47" s="351"/>
      <c r="W47" s="351"/>
      <c r="X47" s="351"/>
      <c r="Y47" s="351"/>
      <c r="Z47" s="351"/>
      <c r="AA47" s="351"/>
      <c r="AB47" s="351"/>
      <c r="AC47" s="349"/>
    </row>
    <row r="48" spans="1:29" x14ac:dyDescent="0.25">
      <c r="A48" s="306" t="s">
        <v>148</v>
      </c>
      <c r="B48" s="307" t="s">
        <v>491</v>
      </c>
      <c r="C48" s="350">
        <v>0</v>
      </c>
      <c r="D48" s="347">
        <v>0</v>
      </c>
      <c r="E48" s="350"/>
      <c r="F48" s="347"/>
      <c r="G48" s="350">
        <v>0</v>
      </c>
      <c r="H48" s="350">
        <v>0</v>
      </c>
      <c r="I48" s="350"/>
      <c r="J48" s="347">
        <v>0</v>
      </c>
      <c r="K48" s="350"/>
      <c r="L48" s="350">
        <v>0</v>
      </c>
      <c r="M48" s="350"/>
      <c r="N48" s="347">
        <v>0</v>
      </c>
      <c r="O48" s="350"/>
      <c r="P48" s="350">
        <v>0</v>
      </c>
      <c r="Q48" s="350"/>
      <c r="R48" s="347">
        <v>0</v>
      </c>
      <c r="S48" s="350"/>
      <c r="T48" s="350">
        <v>0</v>
      </c>
      <c r="U48" s="351"/>
      <c r="V48" s="351">
        <v>0</v>
      </c>
      <c r="W48" s="351"/>
      <c r="X48" s="351">
        <v>0</v>
      </c>
      <c r="Y48" s="351"/>
      <c r="Z48" s="351" t="s">
        <v>438</v>
      </c>
      <c r="AA48" s="351"/>
      <c r="AB48" s="351">
        <v>0</v>
      </c>
      <c r="AC48" s="349">
        <v>0</v>
      </c>
    </row>
    <row r="49" spans="1:29" ht="31.5" x14ac:dyDescent="0.25">
      <c r="A49" s="306" t="s">
        <v>147</v>
      </c>
      <c r="B49" s="307" t="s">
        <v>489</v>
      </c>
      <c r="C49" s="350">
        <v>0</v>
      </c>
      <c r="D49" s="347">
        <v>0</v>
      </c>
      <c r="E49" s="350"/>
      <c r="F49" s="347"/>
      <c r="G49" s="350">
        <v>0</v>
      </c>
      <c r="H49" s="350">
        <v>0</v>
      </c>
      <c r="I49" s="350"/>
      <c r="J49" s="347">
        <v>0</v>
      </c>
      <c r="K49" s="350"/>
      <c r="L49" s="350">
        <v>0</v>
      </c>
      <c r="M49" s="350"/>
      <c r="N49" s="347">
        <v>0</v>
      </c>
      <c r="O49" s="350"/>
      <c r="P49" s="350">
        <v>0</v>
      </c>
      <c r="Q49" s="350"/>
      <c r="R49" s="347">
        <v>0</v>
      </c>
      <c r="S49" s="350"/>
      <c r="T49" s="350">
        <v>0</v>
      </c>
      <c r="U49" s="351"/>
      <c r="V49" s="351">
        <v>0</v>
      </c>
      <c r="W49" s="351"/>
      <c r="X49" s="351">
        <v>0</v>
      </c>
      <c r="Y49" s="351"/>
      <c r="Z49" s="351" t="s">
        <v>438</v>
      </c>
      <c r="AA49" s="351"/>
      <c r="AB49" s="351">
        <v>0</v>
      </c>
      <c r="AC49" s="349">
        <v>0</v>
      </c>
    </row>
    <row r="50" spans="1:29" x14ac:dyDescent="0.25">
      <c r="A50" s="306" t="s">
        <v>146</v>
      </c>
      <c r="B50" s="308" t="s">
        <v>145</v>
      </c>
      <c r="C50" s="352">
        <v>0</v>
      </c>
      <c r="D50" s="347">
        <v>0</v>
      </c>
      <c r="E50" s="350"/>
      <c r="F50" s="347"/>
      <c r="G50" s="350">
        <v>0</v>
      </c>
      <c r="H50" s="350">
        <v>0</v>
      </c>
      <c r="I50" s="350"/>
      <c r="J50" s="347">
        <v>0</v>
      </c>
      <c r="K50" s="350"/>
      <c r="L50" s="350">
        <v>0</v>
      </c>
      <c r="M50" s="350"/>
      <c r="N50" s="350">
        <v>0</v>
      </c>
      <c r="O50" s="350"/>
      <c r="P50" s="350">
        <v>0</v>
      </c>
      <c r="Q50" s="350"/>
      <c r="R50" s="347">
        <v>0</v>
      </c>
      <c r="S50" s="350"/>
      <c r="T50" s="350">
        <v>0</v>
      </c>
      <c r="U50" s="351"/>
      <c r="V50" s="351">
        <v>0</v>
      </c>
      <c r="W50" s="351"/>
      <c r="X50" s="351">
        <v>0</v>
      </c>
      <c r="Y50" s="351"/>
      <c r="Z50" s="351" t="s">
        <v>438</v>
      </c>
      <c r="AA50" s="351"/>
      <c r="AB50" s="351">
        <v>0</v>
      </c>
      <c r="AC50" s="349">
        <v>0</v>
      </c>
    </row>
    <row r="51" spans="1:29" ht="31.5" x14ac:dyDescent="0.25">
      <c r="A51" s="306" t="s">
        <v>144</v>
      </c>
      <c r="B51" s="308" t="s">
        <v>143</v>
      </c>
      <c r="C51" s="347">
        <v>0</v>
      </c>
      <c r="D51" s="347">
        <v>0</v>
      </c>
      <c r="E51" s="347"/>
      <c r="F51" s="347"/>
      <c r="G51" s="350">
        <v>0</v>
      </c>
      <c r="H51" s="350">
        <v>0</v>
      </c>
      <c r="I51" s="350"/>
      <c r="J51" s="347">
        <v>0</v>
      </c>
      <c r="K51" s="350"/>
      <c r="L51" s="350">
        <v>0</v>
      </c>
      <c r="M51" s="350"/>
      <c r="N51" s="347">
        <v>0</v>
      </c>
      <c r="O51" s="350"/>
      <c r="P51" s="350">
        <v>0</v>
      </c>
      <c r="Q51" s="350"/>
      <c r="R51" s="347">
        <v>0</v>
      </c>
      <c r="S51" s="350"/>
      <c r="T51" s="350">
        <v>0</v>
      </c>
      <c r="U51" s="351"/>
      <c r="V51" s="351">
        <v>0</v>
      </c>
      <c r="W51" s="351"/>
      <c r="X51" s="351">
        <v>0</v>
      </c>
      <c r="Y51" s="351"/>
      <c r="Z51" s="351" t="s">
        <v>438</v>
      </c>
      <c r="AA51" s="351"/>
      <c r="AB51" s="351">
        <v>0</v>
      </c>
      <c r="AC51" s="349">
        <v>0</v>
      </c>
    </row>
    <row r="52" spans="1:29" ht="31.5" x14ac:dyDescent="0.25">
      <c r="A52" s="306" t="s">
        <v>142</v>
      </c>
      <c r="B52" s="308" t="s">
        <v>141</v>
      </c>
      <c r="C52" s="347">
        <v>0</v>
      </c>
      <c r="D52" s="347">
        <v>0</v>
      </c>
      <c r="E52" s="347"/>
      <c r="F52" s="347"/>
      <c r="G52" s="350">
        <v>0</v>
      </c>
      <c r="H52" s="350">
        <v>0</v>
      </c>
      <c r="I52" s="350"/>
      <c r="J52" s="347">
        <v>0</v>
      </c>
      <c r="K52" s="350"/>
      <c r="L52" s="350">
        <v>0</v>
      </c>
      <c r="M52" s="350"/>
      <c r="N52" s="347">
        <v>0</v>
      </c>
      <c r="O52" s="350"/>
      <c r="P52" s="350">
        <v>0</v>
      </c>
      <c r="Q52" s="350"/>
      <c r="R52" s="347">
        <v>0</v>
      </c>
      <c r="S52" s="350"/>
      <c r="T52" s="350">
        <v>0</v>
      </c>
      <c r="U52" s="351"/>
      <c r="V52" s="351">
        <v>0</v>
      </c>
      <c r="W52" s="351"/>
      <c r="X52" s="351">
        <v>0</v>
      </c>
      <c r="Y52" s="351"/>
      <c r="Z52" s="351" t="s">
        <v>438</v>
      </c>
      <c r="AA52" s="351"/>
      <c r="AB52" s="351">
        <v>0</v>
      </c>
      <c r="AC52" s="349">
        <v>0</v>
      </c>
    </row>
    <row r="53" spans="1:29" x14ac:dyDescent="0.25">
      <c r="A53" s="306" t="s">
        <v>140</v>
      </c>
      <c r="B53" s="308" t="s">
        <v>139</v>
      </c>
      <c r="C53" s="350">
        <v>2.5230000000000001</v>
      </c>
      <c r="D53" s="347">
        <v>2.5230000000000001</v>
      </c>
      <c r="E53" s="347"/>
      <c r="F53" s="347"/>
      <c r="G53" s="350">
        <v>0</v>
      </c>
      <c r="H53" s="350">
        <v>2.5230000000000001</v>
      </c>
      <c r="I53" s="350"/>
      <c r="J53" s="347">
        <v>0</v>
      </c>
      <c r="K53" s="350"/>
      <c r="L53" s="350">
        <v>0</v>
      </c>
      <c r="M53" s="350"/>
      <c r="N53" s="347">
        <v>2.5230000000000001</v>
      </c>
      <c r="O53" s="350"/>
      <c r="P53" s="350">
        <v>0</v>
      </c>
      <c r="Q53" s="350"/>
      <c r="R53" s="347">
        <v>0</v>
      </c>
      <c r="S53" s="350"/>
      <c r="T53" s="350">
        <v>0</v>
      </c>
      <c r="U53" s="351"/>
      <c r="V53" s="351">
        <v>0</v>
      </c>
      <c r="W53" s="351"/>
      <c r="X53" s="351">
        <v>0</v>
      </c>
      <c r="Y53" s="351"/>
      <c r="Z53" s="351" t="s">
        <v>438</v>
      </c>
      <c r="AA53" s="351"/>
      <c r="AB53" s="351">
        <v>2.5230000000000001</v>
      </c>
      <c r="AC53" s="349">
        <v>2.5230000000000001</v>
      </c>
    </row>
    <row r="54" spans="1:29" x14ac:dyDescent="0.25">
      <c r="A54" s="306" t="s">
        <v>138</v>
      </c>
      <c r="B54" s="308" t="s">
        <v>492</v>
      </c>
      <c r="C54" s="352">
        <v>0</v>
      </c>
      <c r="D54" s="347">
        <v>0</v>
      </c>
      <c r="E54" s="347"/>
      <c r="F54" s="347"/>
      <c r="G54" s="350">
        <v>0</v>
      </c>
      <c r="H54" s="350">
        <v>0</v>
      </c>
      <c r="I54" s="350"/>
      <c r="J54" s="347">
        <v>0</v>
      </c>
      <c r="K54" s="350"/>
      <c r="L54" s="350">
        <v>0</v>
      </c>
      <c r="M54" s="350"/>
      <c r="N54" s="347">
        <v>0</v>
      </c>
      <c r="O54" s="350"/>
      <c r="P54" s="350">
        <v>0</v>
      </c>
      <c r="Q54" s="350"/>
      <c r="R54" s="347">
        <v>0</v>
      </c>
      <c r="S54" s="350"/>
      <c r="T54" s="350">
        <v>0</v>
      </c>
      <c r="U54" s="351"/>
      <c r="V54" s="351">
        <v>0</v>
      </c>
      <c r="W54" s="351"/>
      <c r="X54" s="351">
        <v>0</v>
      </c>
      <c r="Y54" s="351"/>
      <c r="Z54" s="351" t="s">
        <v>438</v>
      </c>
      <c r="AA54" s="351"/>
      <c r="AB54" s="351">
        <v>0</v>
      </c>
      <c r="AC54" s="349">
        <v>0</v>
      </c>
    </row>
    <row r="55" spans="1:29" x14ac:dyDescent="0.25">
      <c r="A55" s="306" t="s">
        <v>503</v>
      </c>
      <c r="B55" s="308" t="s">
        <v>493</v>
      </c>
      <c r="C55" s="352">
        <v>0</v>
      </c>
      <c r="D55" s="347">
        <v>0</v>
      </c>
      <c r="E55" s="347"/>
      <c r="F55" s="347"/>
      <c r="G55" s="350">
        <v>0</v>
      </c>
      <c r="H55" s="350">
        <v>0</v>
      </c>
      <c r="I55" s="350"/>
      <c r="J55" s="347">
        <v>0</v>
      </c>
      <c r="K55" s="350"/>
      <c r="L55" s="350">
        <v>0</v>
      </c>
      <c r="M55" s="350"/>
      <c r="N55" s="347">
        <v>0</v>
      </c>
      <c r="O55" s="350"/>
      <c r="P55" s="350">
        <v>0</v>
      </c>
      <c r="Q55" s="350"/>
      <c r="R55" s="347">
        <v>0</v>
      </c>
      <c r="S55" s="350"/>
      <c r="T55" s="350">
        <v>0</v>
      </c>
      <c r="U55" s="351"/>
      <c r="V55" s="351">
        <v>0</v>
      </c>
      <c r="W55" s="351"/>
      <c r="X55" s="351">
        <v>0</v>
      </c>
      <c r="Y55" s="351"/>
      <c r="Z55" s="351" t="s">
        <v>438</v>
      </c>
      <c r="AA55" s="351"/>
      <c r="AB55" s="351">
        <v>0</v>
      </c>
      <c r="AC55" s="349">
        <v>0</v>
      </c>
    </row>
    <row r="56" spans="1:29" x14ac:dyDescent="0.25">
      <c r="A56" s="306" t="s">
        <v>504</v>
      </c>
      <c r="B56" s="308" t="s">
        <v>494</v>
      </c>
      <c r="C56" s="352">
        <v>0</v>
      </c>
      <c r="D56" s="347">
        <v>0</v>
      </c>
      <c r="E56" s="347"/>
      <c r="F56" s="347"/>
      <c r="G56" s="350">
        <v>0</v>
      </c>
      <c r="H56" s="350">
        <v>0</v>
      </c>
      <c r="I56" s="350"/>
      <c r="J56" s="347">
        <v>0</v>
      </c>
      <c r="K56" s="350"/>
      <c r="L56" s="350">
        <v>0</v>
      </c>
      <c r="M56" s="350"/>
      <c r="N56" s="347">
        <v>0</v>
      </c>
      <c r="O56" s="350"/>
      <c r="P56" s="350">
        <v>0</v>
      </c>
      <c r="Q56" s="350"/>
      <c r="R56" s="347">
        <v>0</v>
      </c>
      <c r="S56" s="350"/>
      <c r="T56" s="350">
        <v>0</v>
      </c>
      <c r="U56" s="351"/>
      <c r="V56" s="351">
        <v>0</v>
      </c>
      <c r="W56" s="351"/>
      <c r="X56" s="351">
        <v>0</v>
      </c>
      <c r="Y56" s="351"/>
      <c r="Z56" s="351" t="s">
        <v>438</v>
      </c>
      <c r="AA56" s="351"/>
      <c r="AB56" s="351">
        <v>0</v>
      </c>
      <c r="AC56" s="349">
        <v>0</v>
      </c>
    </row>
    <row r="57" spans="1:29" x14ac:dyDescent="0.25">
      <c r="A57" s="306" t="s">
        <v>505</v>
      </c>
      <c r="B57" s="308" t="s">
        <v>496</v>
      </c>
      <c r="C57" s="352">
        <v>0</v>
      </c>
      <c r="D57" s="347">
        <v>0</v>
      </c>
      <c r="E57" s="347"/>
      <c r="F57" s="347"/>
      <c r="G57" s="350">
        <v>0</v>
      </c>
      <c r="H57" s="350">
        <v>0</v>
      </c>
      <c r="I57" s="350"/>
      <c r="J57" s="347">
        <v>0</v>
      </c>
      <c r="K57" s="350"/>
      <c r="L57" s="350">
        <v>0</v>
      </c>
      <c r="M57" s="350"/>
      <c r="N57" s="347">
        <v>0</v>
      </c>
      <c r="O57" s="350"/>
      <c r="P57" s="350">
        <v>0</v>
      </c>
      <c r="Q57" s="350"/>
      <c r="R57" s="347">
        <v>0</v>
      </c>
      <c r="S57" s="350"/>
      <c r="T57" s="350">
        <v>0</v>
      </c>
      <c r="U57" s="351"/>
      <c r="V57" s="351">
        <v>0</v>
      </c>
      <c r="W57" s="351"/>
      <c r="X57" s="351">
        <v>0</v>
      </c>
      <c r="Y57" s="351"/>
      <c r="Z57" s="351" t="s">
        <v>438</v>
      </c>
      <c r="AA57" s="351"/>
      <c r="AB57" s="351">
        <v>0</v>
      </c>
      <c r="AC57" s="349">
        <v>0</v>
      </c>
    </row>
    <row r="58" spans="1:29" x14ac:dyDescent="0.25">
      <c r="A58" s="306" t="s">
        <v>506</v>
      </c>
      <c r="B58" s="308" t="s">
        <v>498</v>
      </c>
      <c r="C58" s="352">
        <v>0</v>
      </c>
      <c r="D58" s="347">
        <v>0</v>
      </c>
      <c r="E58" s="347"/>
      <c r="F58" s="347"/>
      <c r="G58" s="350">
        <v>0</v>
      </c>
      <c r="H58" s="350">
        <v>0</v>
      </c>
      <c r="I58" s="350"/>
      <c r="J58" s="347">
        <v>0</v>
      </c>
      <c r="K58" s="350"/>
      <c r="L58" s="350">
        <v>0</v>
      </c>
      <c r="M58" s="350"/>
      <c r="N58" s="347">
        <v>0</v>
      </c>
      <c r="O58" s="350"/>
      <c r="P58" s="350">
        <v>0</v>
      </c>
      <c r="Q58" s="350"/>
      <c r="R58" s="347">
        <v>0</v>
      </c>
      <c r="S58" s="350"/>
      <c r="T58" s="350">
        <v>0</v>
      </c>
      <c r="U58" s="351"/>
      <c r="V58" s="351">
        <v>0</v>
      </c>
      <c r="W58" s="351"/>
      <c r="X58" s="351">
        <v>0</v>
      </c>
      <c r="Y58" s="351"/>
      <c r="Z58" s="351" t="s">
        <v>438</v>
      </c>
      <c r="AA58" s="351"/>
      <c r="AB58" s="351">
        <v>0</v>
      </c>
      <c r="AC58" s="349">
        <v>0</v>
      </c>
    </row>
    <row r="59" spans="1:29" x14ac:dyDescent="0.25">
      <c r="A59" s="306" t="s">
        <v>507</v>
      </c>
      <c r="B59" s="308" t="s">
        <v>500</v>
      </c>
      <c r="C59" s="347">
        <v>0</v>
      </c>
      <c r="D59" s="347">
        <v>0</v>
      </c>
      <c r="E59" s="350"/>
      <c r="F59" s="347"/>
      <c r="G59" s="350">
        <v>0</v>
      </c>
      <c r="H59" s="350">
        <v>0</v>
      </c>
      <c r="I59" s="350"/>
      <c r="J59" s="347">
        <v>0</v>
      </c>
      <c r="K59" s="350"/>
      <c r="L59" s="350">
        <v>0</v>
      </c>
      <c r="M59" s="350"/>
      <c r="N59" s="347">
        <v>0</v>
      </c>
      <c r="O59" s="350"/>
      <c r="P59" s="350">
        <v>0</v>
      </c>
      <c r="Q59" s="350"/>
      <c r="R59" s="347">
        <v>0</v>
      </c>
      <c r="S59" s="350"/>
      <c r="T59" s="350">
        <v>0</v>
      </c>
      <c r="U59" s="351"/>
      <c r="V59" s="351">
        <v>0</v>
      </c>
      <c r="W59" s="351"/>
      <c r="X59" s="351">
        <v>0</v>
      </c>
      <c r="Y59" s="351"/>
      <c r="Z59" s="351" t="s">
        <v>438</v>
      </c>
      <c r="AA59" s="351"/>
      <c r="AB59" s="351">
        <v>0</v>
      </c>
      <c r="AC59" s="349">
        <v>0</v>
      </c>
    </row>
    <row r="60" spans="1:29" x14ac:dyDescent="0.25">
      <c r="A60" s="306" t="s">
        <v>508</v>
      </c>
      <c r="B60" s="308" t="s">
        <v>502</v>
      </c>
      <c r="C60" s="353">
        <v>0</v>
      </c>
      <c r="D60" s="347">
        <v>0</v>
      </c>
      <c r="E60" s="350"/>
      <c r="F60" s="347"/>
      <c r="G60" s="350">
        <v>0</v>
      </c>
      <c r="H60" s="350">
        <v>0</v>
      </c>
      <c r="I60" s="350"/>
      <c r="J60" s="347">
        <v>0</v>
      </c>
      <c r="K60" s="350"/>
      <c r="L60" s="350">
        <v>0</v>
      </c>
      <c r="M60" s="350"/>
      <c r="N60" s="347">
        <v>0</v>
      </c>
      <c r="O60" s="350"/>
      <c r="P60" s="350">
        <v>0</v>
      </c>
      <c r="Q60" s="350"/>
      <c r="R60" s="347">
        <v>0</v>
      </c>
      <c r="S60" s="350"/>
      <c r="T60" s="350">
        <v>0</v>
      </c>
      <c r="U60" s="351"/>
      <c r="V60" s="351">
        <v>0</v>
      </c>
      <c r="W60" s="351"/>
      <c r="X60" s="351">
        <v>0</v>
      </c>
      <c r="Y60" s="351"/>
      <c r="Z60" s="351" t="s">
        <v>438</v>
      </c>
      <c r="AA60" s="351"/>
      <c r="AB60" s="351">
        <v>0</v>
      </c>
      <c r="AC60" s="349">
        <v>0</v>
      </c>
    </row>
    <row r="61" spans="1:29" ht="31.5" x14ac:dyDescent="0.25">
      <c r="A61" s="304" t="s">
        <v>58</v>
      </c>
      <c r="B61" s="305" t="s">
        <v>137</v>
      </c>
      <c r="C61" s="353"/>
      <c r="D61" s="347"/>
      <c r="E61" s="350"/>
      <c r="F61" s="347"/>
      <c r="G61" s="350"/>
      <c r="H61" s="350"/>
      <c r="I61" s="350"/>
      <c r="J61" s="347"/>
      <c r="K61" s="350"/>
      <c r="L61" s="350"/>
      <c r="M61" s="350"/>
      <c r="N61" s="347"/>
      <c r="O61" s="350"/>
      <c r="P61" s="350"/>
      <c r="Q61" s="350"/>
      <c r="R61" s="347"/>
      <c r="S61" s="350"/>
      <c r="T61" s="350"/>
      <c r="U61" s="351"/>
      <c r="V61" s="351"/>
      <c r="W61" s="351"/>
      <c r="X61" s="351"/>
      <c r="Y61" s="351"/>
      <c r="Z61" s="351"/>
      <c r="AA61" s="351"/>
      <c r="AB61" s="351"/>
      <c r="AC61" s="349"/>
    </row>
    <row r="62" spans="1:29" x14ac:dyDescent="0.25">
      <c r="A62" s="306" t="s">
        <v>136</v>
      </c>
      <c r="B62" s="308" t="s">
        <v>135</v>
      </c>
      <c r="C62" s="353">
        <v>9.2319037648478606</v>
      </c>
      <c r="D62" s="347">
        <v>9.2319037648478606</v>
      </c>
      <c r="E62" s="350"/>
      <c r="F62" s="347"/>
      <c r="G62" s="350">
        <v>0</v>
      </c>
      <c r="H62" s="350">
        <v>9.2319037648478606</v>
      </c>
      <c r="I62" s="350"/>
      <c r="J62" s="347">
        <v>0</v>
      </c>
      <c r="K62" s="350"/>
      <c r="L62" s="350">
        <v>0</v>
      </c>
      <c r="M62" s="350"/>
      <c r="N62" s="347">
        <v>9.2319037648478606</v>
      </c>
      <c r="O62" s="350"/>
      <c r="P62" s="350">
        <v>0</v>
      </c>
      <c r="Q62" s="350"/>
      <c r="R62" s="347">
        <v>0</v>
      </c>
      <c r="S62" s="350"/>
      <c r="T62" s="350">
        <v>0</v>
      </c>
      <c r="U62" s="351"/>
      <c r="V62" s="351">
        <v>0</v>
      </c>
      <c r="W62" s="351"/>
      <c r="X62" s="351">
        <v>0</v>
      </c>
      <c r="Y62" s="351"/>
      <c r="Z62" s="351" t="s">
        <v>438</v>
      </c>
      <c r="AA62" s="351"/>
      <c r="AB62" s="351">
        <v>9.2319037648478606</v>
      </c>
      <c r="AC62" s="349">
        <v>9.2319037648478606</v>
      </c>
    </row>
    <row r="63" spans="1:29" x14ac:dyDescent="0.25">
      <c r="A63" s="306" t="s">
        <v>134</v>
      </c>
      <c r="B63" s="308" t="s">
        <v>128</v>
      </c>
      <c r="C63" s="353"/>
      <c r="D63" s="347"/>
      <c r="E63" s="350"/>
      <c r="F63" s="347"/>
      <c r="G63" s="350">
        <v>0</v>
      </c>
      <c r="H63" s="350">
        <v>0</v>
      </c>
      <c r="I63" s="350"/>
      <c r="J63" s="347">
        <v>0</v>
      </c>
      <c r="K63" s="350"/>
      <c r="L63" s="350">
        <v>0</v>
      </c>
      <c r="M63" s="350"/>
      <c r="N63" s="347">
        <v>0</v>
      </c>
      <c r="O63" s="350"/>
      <c r="P63" s="350">
        <v>0</v>
      </c>
      <c r="Q63" s="350"/>
      <c r="R63" s="347">
        <v>0</v>
      </c>
      <c r="S63" s="350"/>
      <c r="T63" s="350">
        <v>0</v>
      </c>
      <c r="U63" s="351"/>
      <c r="V63" s="351">
        <v>0</v>
      </c>
      <c r="W63" s="351"/>
      <c r="X63" s="351">
        <v>0</v>
      </c>
      <c r="Y63" s="351"/>
      <c r="Z63" s="351" t="s">
        <v>438</v>
      </c>
      <c r="AA63" s="351"/>
      <c r="AB63" s="351">
        <v>0</v>
      </c>
      <c r="AC63" s="349">
        <v>0</v>
      </c>
    </row>
    <row r="64" spans="1:29" x14ac:dyDescent="0.25">
      <c r="A64" s="306" t="s">
        <v>133</v>
      </c>
      <c r="B64" s="307" t="s">
        <v>127</v>
      </c>
      <c r="C64" s="353"/>
      <c r="D64" s="347"/>
      <c r="E64" s="350"/>
      <c r="F64" s="347"/>
      <c r="G64" s="350">
        <v>0</v>
      </c>
      <c r="H64" s="350">
        <v>0</v>
      </c>
      <c r="I64" s="350"/>
      <c r="J64" s="347">
        <v>0</v>
      </c>
      <c r="K64" s="350"/>
      <c r="L64" s="350">
        <v>0</v>
      </c>
      <c r="M64" s="350"/>
      <c r="N64" s="347">
        <v>0</v>
      </c>
      <c r="O64" s="350"/>
      <c r="P64" s="350">
        <v>0</v>
      </c>
      <c r="Q64" s="350"/>
      <c r="R64" s="347">
        <v>0</v>
      </c>
      <c r="S64" s="350"/>
      <c r="T64" s="350">
        <v>0</v>
      </c>
      <c r="U64" s="351"/>
      <c r="V64" s="351">
        <v>0</v>
      </c>
      <c r="W64" s="351"/>
      <c r="X64" s="351">
        <v>0</v>
      </c>
      <c r="Y64" s="351"/>
      <c r="Z64" s="351" t="s">
        <v>438</v>
      </c>
      <c r="AA64" s="351"/>
      <c r="AB64" s="351">
        <v>0</v>
      </c>
      <c r="AC64" s="349">
        <v>0</v>
      </c>
    </row>
    <row r="65" spans="1:29" x14ac:dyDescent="0.25">
      <c r="A65" s="306" t="s">
        <v>132</v>
      </c>
      <c r="B65" s="307" t="s">
        <v>126</v>
      </c>
      <c r="C65" s="353"/>
      <c r="D65" s="347"/>
      <c r="E65" s="350"/>
      <c r="F65" s="347"/>
      <c r="G65" s="350">
        <v>0</v>
      </c>
      <c r="H65" s="350">
        <v>0</v>
      </c>
      <c r="I65" s="350"/>
      <c r="J65" s="347">
        <v>0</v>
      </c>
      <c r="K65" s="350"/>
      <c r="L65" s="350">
        <v>0</v>
      </c>
      <c r="M65" s="350"/>
      <c r="N65" s="350">
        <v>0</v>
      </c>
      <c r="O65" s="350"/>
      <c r="P65" s="350">
        <v>0</v>
      </c>
      <c r="Q65" s="350"/>
      <c r="R65" s="347">
        <v>0</v>
      </c>
      <c r="S65" s="350"/>
      <c r="T65" s="350">
        <v>0</v>
      </c>
      <c r="U65" s="351"/>
      <c r="V65" s="351">
        <v>0</v>
      </c>
      <c r="W65" s="351"/>
      <c r="X65" s="351">
        <v>0</v>
      </c>
      <c r="Y65" s="351"/>
      <c r="Z65" s="351" t="s">
        <v>438</v>
      </c>
      <c r="AA65" s="351"/>
      <c r="AB65" s="351">
        <v>0</v>
      </c>
      <c r="AC65" s="349">
        <v>0</v>
      </c>
    </row>
    <row r="66" spans="1:29" x14ac:dyDescent="0.25">
      <c r="A66" s="306" t="s">
        <v>131</v>
      </c>
      <c r="B66" s="307" t="s">
        <v>125</v>
      </c>
      <c r="C66" s="353"/>
      <c r="D66" s="347"/>
      <c r="E66" s="350"/>
      <c r="F66" s="347"/>
      <c r="G66" s="350">
        <v>0</v>
      </c>
      <c r="H66" s="350">
        <v>2.5230000000000001</v>
      </c>
      <c r="I66" s="350"/>
      <c r="J66" s="347">
        <v>0</v>
      </c>
      <c r="K66" s="350"/>
      <c r="L66" s="350">
        <v>0</v>
      </c>
      <c r="M66" s="350"/>
      <c r="N66" s="350">
        <v>2.5230000000000001</v>
      </c>
      <c r="O66" s="350"/>
      <c r="P66" s="350">
        <v>0</v>
      </c>
      <c r="Q66" s="350"/>
      <c r="R66" s="347">
        <v>0</v>
      </c>
      <c r="S66" s="350"/>
      <c r="T66" s="350">
        <v>0</v>
      </c>
      <c r="U66" s="350"/>
      <c r="V66" s="350">
        <v>0</v>
      </c>
      <c r="W66" s="350"/>
      <c r="X66" s="350">
        <v>0</v>
      </c>
      <c r="Y66" s="350"/>
      <c r="Z66" s="350" t="s">
        <v>438</v>
      </c>
      <c r="AA66" s="350"/>
      <c r="AB66" s="350">
        <v>2.5230000000000001</v>
      </c>
      <c r="AC66" s="349">
        <v>2.5230000000000001</v>
      </c>
    </row>
    <row r="67" spans="1:29" x14ac:dyDescent="0.25">
      <c r="A67" s="306" t="s">
        <v>130</v>
      </c>
      <c r="B67" s="307" t="s">
        <v>492</v>
      </c>
      <c r="C67" s="353"/>
      <c r="D67" s="347"/>
      <c r="E67" s="350"/>
      <c r="F67" s="347"/>
      <c r="G67" s="350">
        <v>0</v>
      </c>
      <c r="H67" s="350">
        <v>0</v>
      </c>
      <c r="I67" s="350"/>
      <c r="J67" s="347">
        <v>0</v>
      </c>
      <c r="K67" s="350"/>
      <c r="L67" s="350">
        <v>0</v>
      </c>
      <c r="M67" s="350"/>
      <c r="N67" s="350">
        <v>0</v>
      </c>
      <c r="O67" s="350"/>
      <c r="P67" s="350">
        <v>0</v>
      </c>
      <c r="Q67" s="350"/>
      <c r="R67" s="347">
        <v>0</v>
      </c>
      <c r="S67" s="350"/>
      <c r="T67" s="350">
        <v>0</v>
      </c>
      <c r="U67" s="350"/>
      <c r="V67" s="350">
        <v>0</v>
      </c>
      <c r="W67" s="350"/>
      <c r="X67" s="350">
        <v>0</v>
      </c>
      <c r="Y67" s="350"/>
      <c r="Z67" s="350" t="s">
        <v>438</v>
      </c>
      <c r="AA67" s="350"/>
      <c r="AB67" s="350">
        <v>0</v>
      </c>
      <c r="AC67" s="349">
        <v>0</v>
      </c>
    </row>
    <row r="68" spans="1:29" x14ac:dyDescent="0.25">
      <c r="A68" s="306" t="s">
        <v>509</v>
      </c>
      <c r="B68" s="307" t="s">
        <v>493</v>
      </c>
      <c r="C68" s="353"/>
      <c r="D68" s="347"/>
      <c r="E68" s="350"/>
      <c r="F68" s="347"/>
      <c r="G68" s="350">
        <v>0</v>
      </c>
      <c r="H68" s="350">
        <v>0</v>
      </c>
      <c r="I68" s="350"/>
      <c r="J68" s="347">
        <v>0</v>
      </c>
      <c r="K68" s="350"/>
      <c r="L68" s="350">
        <v>0</v>
      </c>
      <c r="M68" s="350"/>
      <c r="N68" s="350">
        <v>0</v>
      </c>
      <c r="O68" s="350"/>
      <c r="P68" s="350">
        <v>0</v>
      </c>
      <c r="Q68" s="350"/>
      <c r="R68" s="347">
        <v>0</v>
      </c>
      <c r="S68" s="350"/>
      <c r="T68" s="350">
        <v>0</v>
      </c>
      <c r="U68" s="350"/>
      <c r="V68" s="350">
        <v>0</v>
      </c>
      <c r="W68" s="350"/>
      <c r="X68" s="350">
        <v>0</v>
      </c>
      <c r="Y68" s="350"/>
      <c r="Z68" s="350" t="s">
        <v>438</v>
      </c>
      <c r="AA68" s="350"/>
      <c r="AB68" s="350">
        <v>0</v>
      </c>
      <c r="AC68" s="349">
        <v>0</v>
      </c>
    </row>
    <row r="69" spans="1:29" x14ac:dyDescent="0.25">
      <c r="A69" s="306" t="s">
        <v>510</v>
      </c>
      <c r="B69" s="307" t="s">
        <v>494</v>
      </c>
      <c r="C69" s="353"/>
      <c r="D69" s="347"/>
      <c r="E69" s="350"/>
      <c r="F69" s="347"/>
      <c r="G69" s="350">
        <v>0</v>
      </c>
      <c r="H69" s="350">
        <v>0</v>
      </c>
      <c r="I69" s="350"/>
      <c r="J69" s="347">
        <v>0</v>
      </c>
      <c r="K69" s="350"/>
      <c r="L69" s="350">
        <v>0</v>
      </c>
      <c r="M69" s="350"/>
      <c r="N69" s="350">
        <v>0</v>
      </c>
      <c r="O69" s="350"/>
      <c r="P69" s="350">
        <v>0</v>
      </c>
      <c r="Q69" s="350"/>
      <c r="R69" s="347">
        <v>0</v>
      </c>
      <c r="S69" s="350"/>
      <c r="T69" s="350">
        <v>0</v>
      </c>
      <c r="U69" s="350"/>
      <c r="V69" s="350">
        <v>0</v>
      </c>
      <c r="W69" s="350"/>
      <c r="X69" s="350">
        <v>0</v>
      </c>
      <c r="Y69" s="350"/>
      <c r="Z69" s="350" t="s">
        <v>438</v>
      </c>
      <c r="AA69" s="350"/>
      <c r="AB69" s="350">
        <v>0</v>
      </c>
      <c r="AC69" s="349">
        <v>0</v>
      </c>
    </row>
    <row r="70" spans="1:29" x14ac:dyDescent="0.25">
      <c r="A70" s="306" t="s">
        <v>511</v>
      </c>
      <c r="B70" s="307" t="s">
        <v>496</v>
      </c>
      <c r="C70" s="353"/>
      <c r="D70" s="347"/>
      <c r="E70" s="350"/>
      <c r="F70" s="347"/>
      <c r="G70" s="350">
        <v>0</v>
      </c>
      <c r="H70" s="350">
        <v>0</v>
      </c>
      <c r="I70" s="350"/>
      <c r="J70" s="347">
        <v>0</v>
      </c>
      <c r="K70" s="350"/>
      <c r="L70" s="350">
        <v>0</v>
      </c>
      <c r="M70" s="350"/>
      <c r="N70" s="350">
        <v>0</v>
      </c>
      <c r="O70" s="350"/>
      <c r="P70" s="350">
        <v>0</v>
      </c>
      <c r="Q70" s="350"/>
      <c r="R70" s="347">
        <v>0</v>
      </c>
      <c r="S70" s="350"/>
      <c r="T70" s="350">
        <v>0</v>
      </c>
      <c r="U70" s="350"/>
      <c r="V70" s="350">
        <v>0</v>
      </c>
      <c r="W70" s="350"/>
      <c r="X70" s="350">
        <v>0</v>
      </c>
      <c r="Y70" s="350"/>
      <c r="Z70" s="350" t="s">
        <v>438</v>
      </c>
      <c r="AA70" s="350"/>
      <c r="AB70" s="350">
        <v>0</v>
      </c>
      <c r="AC70" s="349">
        <v>0</v>
      </c>
    </row>
    <row r="71" spans="1:29" x14ac:dyDescent="0.25">
      <c r="A71" s="306" t="s">
        <v>512</v>
      </c>
      <c r="B71" s="307" t="s">
        <v>498</v>
      </c>
      <c r="C71" s="353"/>
      <c r="D71" s="347"/>
      <c r="E71" s="350"/>
      <c r="F71" s="347"/>
      <c r="G71" s="350">
        <v>0</v>
      </c>
      <c r="H71" s="350">
        <v>0</v>
      </c>
      <c r="I71" s="350"/>
      <c r="J71" s="347">
        <v>0</v>
      </c>
      <c r="K71" s="350"/>
      <c r="L71" s="350">
        <v>0</v>
      </c>
      <c r="M71" s="350"/>
      <c r="N71" s="350">
        <v>0</v>
      </c>
      <c r="O71" s="350"/>
      <c r="P71" s="350">
        <v>0</v>
      </c>
      <c r="Q71" s="350"/>
      <c r="R71" s="347">
        <v>0</v>
      </c>
      <c r="S71" s="350"/>
      <c r="T71" s="350">
        <v>0</v>
      </c>
      <c r="U71" s="350"/>
      <c r="V71" s="350">
        <v>0</v>
      </c>
      <c r="W71" s="350"/>
      <c r="X71" s="350">
        <v>0</v>
      </c>
      <c r="Y71" s="350"/>
      <c r="Z71" s="350" t="s">
        <v>438</v>
      </c>
      <c r="AA71" s="350"/>
      <c r="AB71" s="350">
        <v>0</v>
      </c>
      <c r="AC71" s="349">
        <v>0</v>
      </c>
    </row>
    <row r="72" spans="1:29" x14ac:dyDescent="0.25">
      <c r="A72" s="306" t="s">
        <v>513</v>
      </c>
      <c r="B72" s="307" t="s">
        <v>500</v>
      </c>
      <c r="C72" s="353"/>
      <c r="D72" s="347"/>
      <c r="E72" s="350"/>
      <c r="F72" s="347"/>
      <c r="G72" s="350">
        <v>0</v>
      </c>
      <c r="H72" s="350">
        <v>0</v>
      </c>
      <c r="I72" s="350"/>
      <c r="J72" s="347">
        <v>0</v>
      </c>
      <c r="K72" s="350"/>
      <c r="L72" s="350">
        <v>0</v>
      </c>
      <c r="M72" s="350"/>
      <c r="N72" s="350">
        <v>0</v>
      </c>
      <c r="O72" s="350"/>
      <c r="P72" s="350">
        <v>0</v>
      </c>
      <c r="Q72" s="350"/>
      <c r="R72" s="347">
        <v>0</v>
      </c>
      <c r="S72" s="350"/>
      <c r="T72" s="350">
        <v>0</v>
      </c>
      <c r="U72" s="350"/>
      <c r="V72" s="350">
        <v>0</v>
      </c>
      <c r="W72" s="350"/>
      <c r="X72" s="350">
        <v>0</v>
      </c>
      <c r="Y72" s="350"/>
      <c r="Z72" s="350" t="s">
        <v>438</v>
      </c>
      <c r="AA72" s="350"/>
      <c r="AB72" s="350">
        <v>0</v>
      </c>
      <c r="AC72" s="349">
        <v>0</v>
      </c>
    </row>
    <row r="73" spans="1:29" x14ac:dyDescent="0.25">
      <c r="A73" s="306" t="s">
        <v>514</v>
      </c>
      <c r="B73" s="307" t="s">
        <v>502</v>
      </c>
      <c r="C73" s="353"/>
      <c r="D73" s="347"/>
      <c r="E73" s="350"/>
      <c r="F73" s="347"/>
      <c r="G73" s="350">
        <v>0</v>
      </c>
      <c r="H73" s="350">
        <v>0</v>
      </c>
      <c r="I73" s="350"/>
      <c r="J73" s="347">
        <v>0</v>
      </c>
      <c r="K73" s="350"/>
      <c r="L73" s="350">
        <v>0</v>
      </c>
      <c r="M73" s="350"/>
      <c r="N73" s="350">
        <v>0</v>
      </c>
      <c r="O73" s="350"/>
      <c r="P73" s="350">
        <v>0</v>
      </c>
      <c r="Q73" s="350"/>
      <c r="R73" s="347">
        <v>0</v>
      </c>
      <c r="S73" s="350"/>
      <c r="T73" s="350">
        <v>0</v>
      </c>
      <c r="U73" s="350"/>
      <c r="V73" s="350">
        <v>0</v>
      </c>
      <c r="W73" s="350"/>
      <c r="X73" s="350">
        <v>0</v>
      </c>
      <c r="Y73" s="350"/>
      <c r="Z73" s="350" t="s">
        <v>438</v>
      </c>
      <c r="AA73" s="350"/>
      <c r="AB73" s="350">
        <v>0</v>
      </c>
      <c r="AC73" s="349">
        <v>0</v>
      </c>
    </row>
    <row r="74" spans="1:29" ht="31.5" x14ac:dyDescent="0.25">
      <c r="A74" s="304" t="s">
        <v>57</v>
      </c>
      <c r="B74" s="309" t="s">
        <v>224</v>
      </c>
      <c r="C74" s="353"/>
      <c r="D74" s="347"/>
      <c r="E74" s="350"/>
      <c r="F74" s="347"/>
      <c r="G74" s="350">
        <v>0</v>
      </c>
      <c r="H74" s="350">
        <v>0</v>
      </c>
      <c r="I74" s="350"/>
      <c r="J74" s="347">
        <v>0</v>
      </c>
      <c r="K74" s="350"/>
      <c r="L74" s="350">
        <v>0</v>
      </c>
      <c r="M74" s="350"/>
      <c r="N74" s="350">
        <v>0</v>
      </c>
      <c r="O74" s="350"/>
      <c r="P74" s="350">
        <v>0</v>
      </c>
      <c r="Q74" s="350"/>
      <c r="R74" s="347">
        <v>0</v>
      </c>
      <c r="S74" s="350"/>
      <c r="T74" s="350">
        <v>0</v>
      </c>
      <c r="U74" s="350"/>
      <c r="V74" s="350">
        <v>0</v>
      </c>
      <c r="W74" s="350"/>
      <c r="X74" s="350">
        <v>0</v>
      </c>
      <c r="Y74" s="350"/>
      <c r="Z74" s="350" t="s">
        <v>438</v>
      </c>
      <c r="AA74" s="350"/>
      <c r="AB74" s="350">
        <v>0</v>
      </c>
      <c r="AC74" s="349">
        <v>0</v>
      </c>
    </row>
    <row r="75" spans="1:29" x14ac:dyDescent="0.25">
      <c r="A75" s="304" t="s">
        <v>55</v>
      </c>
      <c r="B75" s="305" t="s">
        <v>129</v>
      </c>
      <c r="C75" s="353"/>
      <c r="D75" s="347"/>
      <c r="E75" s="350"/>
      <c r="F75" s="347"/>
      <c r="G75" s="350"/>
      <c r="H75" s="350"/>
      <c r="I75" s="350"/>
      <c r="J75" s="347"/>
      <c r="K75" s="350"/>
      <c r="L75" s="350"/>
      <c r="M75" s="350"/>
      <c r="N75" s="350"/>
      <c r="O75" s="350"/>
      <c r="P75" s="350"/>
      <c r="Q75" s="350"/>
      <c r="R75" s="347"/>
      <c r="S75" s="350"/>
      <c r="T75" s="350"/>
      <c r="U75" s="350"/>
      <c r="V75" s="350"/>
      <c r="W75" s="350"/>
      <c r="X75" s="350"/>
      <c r="Y75" s="350"/>
      <c r="Z75" s="350"/>
      <c r="AA75" s="350"/>
      <c r="AB75" s="350"/>
      <c r="AC75" s="349"/>
    </row>
    <row r="76" spans="1:29" x14ac:dyDescent="0.25">
      <c r="A76" s="306" t="s">
        <v>219</v>
      </c>
      <c r="B76" s="307" t="s">
        <v>491</v>
      </c>
      <c r="C76" s="353"/>
      <c r="D76" s="347"/>
      <c r="E76" s="350"/>
      <c r="F76" s="347"/>
      <c r="G76" s="350">
        <v>0</v>
      </c>
      <c r="H76" s="350" t="s">
        <v>438</v>
      </c>
      <c r="I76" s="350"/>
      <c r="J76" s="347">
        <v>0</v>
      </c>
      <c r="K76" s="350"/>
      <c r="L76" s="350" t="s">
        <v>438</v>
      </c>
      <c r="M76" s="350"/>
      <c r="N76" s="350">
        <v>0</v>
      </c>
      <c r="O76" s="350"/>
      <c r="P76" s="350" t="s">
        <v>438</v>
      </c>
      <c r="Q76" s="350"/>
      <c r="R76" s="347">
        <v>0</v>
      </c>
      <c r="S76" s="350"/>
      <c r="T76" s="350" t="s">
        <v>438</v>
      </c>
      <c r="U76" s="350"/>
      <c r="V76" s="350">
        <v>0</v>
      </c>
      <c r="W76" s="350"/>
      <c r="X76" s="350">
        <v>0</v>
      </c>
      <c r="Y76" s="350"/>
      <c r="Z76" s="350" t="s">
        <v>438</v>
      </c>
      <c r="AA76" s="350"/>
      <c r="AB76" s="350">
        <v>0</v>
      </c>
      <c r="AC76" s="349">
        <v>0</v>
      </c>
    </row>
    <row r="77" spans="1:29" ht="31.5" x14ac:dyDescent="0.25">
      <c r="A77" s="306" t="s">
        <v>220</v>
      </c>
      <c r="B77" s="307" t="s">
        <v>489</v>
      </c>
      <c r="C77" s="353"/>
      <c r="D77" s="347"/>
      <c r="E77" s="350"/>
      <c r="F77" s="347"/>
      <c r="G77" s="350">
        <v>0</v>
      </c>
      <c r="H77" s="350" t="s">
        <v>438</v>
      </c>
      <c r="I77" s="350"/>
      <c r="J77" s="347">
        <v>0</v>
      </c>
      <c r="K77" s="350"/>
      <c r="L77" s="350" t="s">
        <v>438</v>
      </c>
      <c r="M77" s="350"/>
      <c r="N77" s="350">
        <v>0</v>
      </c>
      <c r="O77" s="350"/>
      <c r="P77" s="350" t="s">
        <v>438</v>
      </c>
      <c r="Q77" s="350"/>
      <c r="R77" s="347">
        <v>0</v>
      </c>
      <c r="S77" s="350"/>
      <c r="T77" s="350" t="s">
        <v>438</v>
      </c>
      <c r="U77" s="350"/>
      <c r="V77" s="350">
        <v>0</v>
      </c>
      <c r="W77" s="350"/>
      <c r="X77" s="350">
        <v>0</v>
      </c>
      <c r="Y77" s="350"/>
      <c r="Z77" s="350" t="s">
        <v>438</v>
      </c>
      <c r="AA77" s="350"/>
      <c r="AB77" s="350">
        <v>0</v>
      </c>
      <c r="AC77" s="349">
        <v>0</v>
      </c>
    </row>
    <row r="78" spans="1:29" x14ac:dyDescent="0.25">
      <c r="A78" s="306" t="s">
        <v>221</v>
      </c>
      <c r="B78" s="308" t="s">
        <v>145</v>
      </c>
      <c r="C78" s="353"/>
      <c r="D78" s="347"/>
      <c r="E78" s="350"/>
      <c r="F78" s="347"/>
      <c r="G78" s="350">
        <v>0</v>
      </c>
      <c r="H78" s="350" t="s">
        <v>438</v>
      </c>
      <c r="I78" s="350"/>
      <c r="J78" s="347">
        <v>0</v>
      </c>
      <c r="K78" s="350"/>
      <c r="L78" s="350" t="s">
        <v>438</v>
      </c>
      <c r="M78" s="350"/>
      <c r="N78" s="347">
        <v>0</v>
      </c>
      <c r="O78" s="350"/>
      <c r="P78" s="350" t="s">
        <v>438</v>
      </c>
      <c r="Q78" s="350"/>
      <c r="R78" s="347">
        <v>0</v>
      </c>
      <c r="S78" s="350"/>
      <c r="T78" s="350" t="s">
        <v>438</v>
      </c>
      <c r="U78" s="351"/>
      <c r="V78" s="351">
        <v>0</v>
      </c>
      <c r="W78" s="351"/>
      <c r="X78" s="351">
        <v>0</v>
      </c>
      <c r="Y78" s="351"/>
      <c r="Z78" s="351" t="s">
        <v>438</v>
      </c>
      <c r="AA78" s="351"/>
      <c r="AB78" s="351">
        <v>0</v>
      </c>
      <c r="AC78" s="347">
        <v>0</v>
      </c>
    </row>
    <row r="79" spans="1:29" x14ac:dyDescent="0.25">
      <c r="A79" s="306" t="s">
        <v>222</v>
      </c>
      <c r="B79" s="308" t="s">
        <v>515</v>
      </c>
      <c r="C79" s="353"/>
      <c r="D79" s="347"/>
      <c r="E79" s="350"/>
      <c r="F79" s="347"/>
      <c r="G79" s="350">
        <v>0</v>
      </c>
      <c r="H79" s="350" t="s">
        <v>438</v>
      </c>
      <c r="I79" s="350"/>
      <c r="J79" s="347">
        <v>0</v>
      </c>
      <c r="K79" s="350"/>
      <c r="L79" s="350" t="s">
        <v>438</v>
      </c>
      <c r="M79" s="350"/>
      <c r="N79" s="350">
        <v>3.57</v>
      </c>
      <c r="O79" s="350"/>
      <c r="P79" s="350" t="s">
        <v>438</v>
      </c>
      <c r="Q79" s="350"/>
      <c r="R79" s="347">
        <v>0</v>
      </c>
      <c r="S79" s="350"/>
      <c r="T79" s="350" t="s">
        <v>438</v>
      </c>
      <c r="U79" s="350"/>
      <c r="V79" s="350">
        <v>0</v>
      </c>
      <c r="W79" s="350"/>
      <c r="X79" s="350">
        <v>0</v>
      </c>
      <c r="Y79" s="350"/>
      <c r="Z79" s="350" t="s">
        <v>438</v>
      </c>
      <c r="AA79" s="350"/>
      <c r="AB79" s="350">
        <v>0</v>
      </c>
      <c r="AC79" s="349">
        <v>3.57</v>
      </c>
    </row>
    <row r="80" spans="1:29" x14ac:dyDescent="0.25">
      <c r="A80" s="306" t="s">
        <v>223</v>
      </c>
      <c r="B80" s="308" t="s">
        <v>492</v>
      </c>
      <c r="C80" s="353"/>
      <c r="D80" s="347"/>
      <c r="E80" s="350"/>
      <c r="F80" s="347"/>
      <c r="G80" s="350">
        <v>0</v>
      </c>
      <c r="H80" s="350" t="s">
        <v>438</v>
      </c>
      <c r="I80" s="350"/>
      <c r="J80" s="347">
        <v>0</v>
      </c>
      <c r="K80" s="350"/>
      <c r="L80" s="350" t="s">
        <v>438</v>
      </c>
      <c r="M80" s="350"/>
      <c r="N80" s="350">
        <v>0</v>
      </c>
      <c r="O80" s="350"/>
      <c r="P80" s="350" t="s">
        <v>438</v>
      </c>
      <c r="Q80" s="350"/>
      <c r="R80" s="347">
        <v>0</v>
      </c>
      <c r="S80" s="350"/>
      <c r="T80" s="350" t="s">
        <v>438</v>
      </c>
      <c r="U80" s="350"/>
      <c r="V80" s="350">
        <v>0</v>
      </c>
      <c r="W80" s="350"/>
      <c r="X80" s="350">
        <v>0</v>
      </c>
      <c r="Y80" s="350"/>
      <c r="Z80" s="350" t="s">
        <v>438</v>
      </c>
      <c r="AA80" s="350"/>
      <c r="AB80" s="350">
        <v>0</v>
      </c>
      <c r="AC80" s="349">
        <v>0</v>
      </c>
    </row>
    <row r="81" spans="1:29" x14ac:dyDescent="0.25">
      <c r="A81" s="306" t="s">
        <v>516</v>
      </c>
      <c r="B81" s="308" t="s">
        <v>493</v>
      </c>
      <c r="C81" s="353"/>
      <c r="D81" s="347"/>
      <c r="E81" s="350"/>
      <c r="F81" s="347"/>
      <c r="G81" s="350">
        <v>0</v>
      </c>
      <c r="H81" s="350" t="s">
        <v>438</v>
      </c>
      <c r="I81" s="350"/>
      <c r="J81" s="347">
        <v>0</v>
      </c>
      <c r="K81" s="350"/>
      <c r="L81" s="350" t="s">
        <v>438</v>
      </c>
      <c r="M81" s="350"/>
      <c r="N81" s="350">
        <v>0</v>
      </c>
      <c r="O81" s="350"/>
      <c r="P81" s="350" t="s">
        <v>438</v>
      </c>
      <c r="Q81" s="350"/>
      <c r="R81" s="347">
        <v>0</v>
      </c>
      <c r="S81" s="350"/>
      <c r="T81" s="350" t="s">
        <v>438</v>
      </c>
      <c r="U81" s="350"/>
      <c r="V81" s="350">
        <v>0</v>
      </c>
      <c r="W81" s="350"/>
      <c r="X81" s="350">
        <v>0</v>
      </c>
      <c r="Y81" s="350"/>
      <c r="Z81" s="350" t="s">
        <v>438</v>
      </c>
      <c r="AA81" s="350"/>
      <c r="AB81" s="350">
        <v>0</v>
      </c>
      <c r="AC81" s="349">
        <v>0</v>
      </c>
    </row>
    <row r="82" spans="1:29" x14ac:dyDescent="0.25">
      <c r="A82" s="306" t="s">
        <v>517</v>
      </c>
      <c r="B82" s="308" t="s">
        <v>494</v>
      </c>
      <c r="C82" s="353"/>
      <c r="D82" s="347"/>
      <c r="E82" s="350"/>
      <c r="F82" s="347"/>
      <c r="G82" s="350">
        <v>0</v>
      </c>
      <c r="H82" s="350" t="s">
        <v>438</v>
      </c>
      <c r="I82" s="350"/>
      <c r="J82" s="347">
        <v>0</v>
      </c>
      <c r="K82" s="350"/>
      <c r="L82" s="350" t="s">
        <v>438</v>
      </c>
      <c r="M82" s="350"/>
      <c r="N82" s="350">
        <v>0</v>
      </c>
      <c r="O82" s="350"/>
      <c r="P82" s="350" t="s">
        <v>438</v>
      </c>
      <c r="Q82" s="350"/>
      <c r="R82" s="347">
        <v>0</v>
      </c>
      <c r="S82" s="350"/>
      <c r="T82" s="350" t="s">
        <v>438</v>
      </c>
      <c r="U82" s="350"/>
      <c r="V82" s="350">
        <v>0</v>
      </c>
      <c r="W82" s="350"/>
      <c r="X82" s="350">
        <v>0</v>
      </c>
      <c r="Y82" s="350"/>
      <c r="Z82" s="350" t="s">
        <v>438</v>
      </c>
      <c r="AA82" s="350"/>
      <c r="AB82" s="350">
        <v>0</v>
      </c>
      <c r="AC82" s="349">
        <v>0</v>
      </c>
    </row>
    <row r="83" spans="1:29" x14ac:dyDescent="0.25">
      <c r="A83" s="306" t="s">
        <v>518</v>
      </c>
      <c r="B83" s="308" t="s">
        <v>496</v>
      </c>
      <c r="C83" s="353"/>
      <c r="D83" s="347"/>
      <c r="E83" s="350"/>
      <c r="F83" s="347"/>
      <c r="G83" s="350">
        <v>0</v>
      </c>
      <c r="H83" s="350" t="s">
        <v>438</v>
      </c>
      <c r="I83" s="350"/>
      <c r="J83" s="347">
        <v>0</v>
      </c>
      <c r="K83" s="350"/>
      <c r="L83" s="350" t="s">
        <v>438</v>
      </c>
      <c r="M83" s="350"/>
      <c r="N83" s="350">
        <v>0</v>
      </c>
      <c r="O83" s="350"/>
      <c r="P83" s="350" t="s">
        <v>438</v>
      </c>
      <c r="Q83" s="350"/>
      <c r="R83" s="347">
        <v>0</v>
      </c>
      <c r="S83" s="350"/>
      <c r="T83" s="350" t="s">
        <v>438</v>
      </c>
      <c r="U83" s="350"/>
      <c r="V83" s="350">
        <v>0</v>
      </c>
      <c r="W83" s="350"/>
      <c r="X83" s="350">
        <v>0</v>
      </c>
      <c r="Y83" s="350"/>
      <c r="Z83" s="350" t="s">
        <v>438</v>
      </c>
      <c r="AA83" s="350"/>
      <c r="AB83" s="350">
        <v>0</v>
      </c>
      <c r="AC83" s="349">
        <v>0</v>
      </c>
    </row>
    <row r="84" spans="1:29" x14ac:dyDescent="0.25">
      <c r="A84" s="306" t="s">
        <v>519</v>
      </c>
      <c r="B84" s="308" t="s">
        <v>498</v>
      </c>
      <c r="C84" s="353"/>
      <c r="D84" s="347"/>
      <c r="E84" s="350"/>
      <c r="F84" s="347"/>
      <c r="G84" s="350">
        <v>0</v>
      </c>
      <c r="H84" s="350" t="s">
        <v>438</v>
      </c>
      <c r="I84" s="350"/>
      <c r="J84" s="347">
        <v>0</v>
      </c>
      <c r="K84" s="350"/>
      <c r="L84" s="350" t="s">
        <v>438</v>
      </c>
      <c r="M84" s="350"/>
      <c r="N84" s="350">
        <v>0</v>
      </c>
      <c r="O84" s="350"/>
      <c r="P84" s="350" t="s">
        <v>438</v>
      </c>
      <c r="Q84" s="350"/>
      <c r="R84" s="347">
        <v>0</v>
      </c>
      <c r="S84" s="350"/>
      <c r="T84" s="350" t="s">
        <v>438</v>
      </c>
      <c r="U84" s="350"/>
      <c r="V84" s="350">
        <v>0</v>
      </c>
      <c r="W84" s="350"/>
      <c r="X84" s="350">
        <v>0</v>
      </c>
      <c r="Y84" s="350"/>
      <c r="Z84" s="350" t="s">
        <v>438</v>
      </c>
      <c r="AA84" s="350"/>
      <c r="AB84" s="350">
        <v>0</v>
      </c>
      <c r="AC84" s="349">
        <v>0</v>
      </c>
    </row>
    <row r="85" spans="1:29" x14ac:dyDescent="0.25">
      <c r="A85" s="306" t="s">
        <v>520</v>
      </c>
      <c r="B85" s="308" t="s">
        <v>500</v>
      </c>
      <c r="C85" s="353"/>
      <c r="D85" s="347"/>
      <c r="E85" s="350"/>
      <c r="F85" s="347"/>
      <c r="G85" s="350">
        <v>0</v>
      </c>
      <c r="H85" s="350" t="s">
        <v>438</v>
      </c>
      <c r="I85" s="350"/>
      <c r="J85" s="347">
        <v>0</v>
      </c>
      <c r="K85" s="350"/>
      <c r="L85" s="350" t="s">
        <v>438</v>
      </c>
      <c r="M85" s="350"/>
      <c r="N85" s="350">
        <v>0</v>
      </c>
      <c r="O85" s="350"/>
      <c r="P85" s="350" t="s">
        <v>438</v>
      </c>
      <c r="Q85" s="350"/>
      <c r="R85" s="347">
        <v>0</v>
      </c>
      <c r="S85" s="350"/>
      <c r="T85" s="350" t="s">
        <v>438</v>
      </c>
      <c r="U85" s="350"/>
      <c r="V85" s="350">
        <v>0</v>
      </c>
      <c r="W85" s="350"/>
      <c r="X85" s="350">
        <v>0</v>
      </c>
      <c r="Y85" s="350"/>
      <c r="Z85" s="350" t="s">
        <v>438</v>
      </c>
      <c r="AA85" s="350"/>
      <c r="AB85" s="350">
        <v>0</v>
      </c>
      <c r="AC85" s="349">
        <v>0</v>
      </c>
    </row>
    <row r="86" spans="1:29" x14ac:dyDescent="0.25">
      <c r="A86" s="306" t="s">
        <v>521</v>
      </c>
      <c r="B86" s="308" t="s">
        <v>502</v>
      </c>
      <c r="C86" s="353"/>
      <c r="D86" s="347"/>
      <c r="E86" s="350"/>
      <c r="F86" s="347"/>
      <c r="G86" s="350">
        <v>0</v>
      </c>
      <c r="H86" s="350" t="s">
        <v>438</v>
      </c>
      <c r="I86" s="350"/>
      <c r="J86" s="347">
        <v>0</v>
      </c>
      <c r="K86" s="350"/>
      <c r="L86" s="350" t="s">
        <v>438</v>
      </c>
      <c r="M86" s="350"/>
      <c r="N86" s="350">
        <v>0</v>
      </c>
      <c r="O86" s="350"/>
      <c r="P86" s="350" t="s">
        <v>438</v>
      </c>
      <c r="Q86" s="350"/>
      <c r="R86" s="347">
        <v>0</v>
      </c>
      <c r="S86" s="350"/>
      <c r="T86" s="350" t="s">
        <v>438</v>
      </c>
      <c r="U86" s="350"/>
      <c r="V86" s="350">
        <v>0</v>
      </c>
      <c r="W86" s="350"/>
      <c r="X86" s="350">
        <v>0</v>
      </c>
      <c r="Y86" s="350"/>
      <c r="Z86" s="350" t="s">
        <v>438</v>
      </c>
      <c r="AA86" s="350"/>
      <c r="AB86" s="350">
        <v>0</v>
      </c>
      <c r="AC86" s="349">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C1" zoomScale="55" zoomScaleSheetLayoutView="55" workbookViewId="0">
      <selection activeCell="A27" sqref="A27:XFD35"/>
    </sheetView>
  </sheetViews>
  <sheetFormatPr defaultRowHeight="15" x14ac:dyDescent="0.25"/>
  <cols>
    <col min="1" max="1" width="24.28515625" style="16" customWidth="1"/>
    <col min="2" max="2" width="20" style="16" customWidth="1"/>
    <col min="3" max="3" width="19.5703125" style="16" customWidth="1"/>
    <col min="4" max="4" width="15.140625" style="16" customWidth="1"/>
    <col min="5" max="12" width="7.7109375" style="16" customWidth="1"/>
    <col min="13" max="13" width="10.7109375" style="16" customWidth="1"/>
    <col min="14" max="14" width="94.71093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5703125" style="16" customWidth="1"/>
    <col min="34" max="37" width="13.5703125" style="16" customWidth="1"/>
    <col min="38" max="38" width="12.28515625" style="16" customWidth="1"/>
    <col min="39" max="39" width="13.5703125" style="16" customWidth="1"/>
    <col min="40" max="40" width="12.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2" t="str">
        <f>'1. паспорт местоположение'!A5:C5</f>
        <v>Год раскрытия информации: 2025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ht="18.75" x14ac:dyDescent="0.3">
      <c r="AV6" s="13"/>
    </row>
    <row r="7" spans="1:48"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11" t="s">
        <v>7</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10" t="str">
        <f>'1. паспорт местоположение'!A12:C12</f>
        <v>O_TP3300.VL.0118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11" t="s">
        <v>6</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ht="30" customHeight="1" x14ac:dyDescent="0.25">
      <c r="A15" s="410"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11" t="s">
        <v>5</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413</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423</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336</v>
      </c>
      <c r="J23" s="461" t="s">
        <v>337</v>
      </c>
      <c r="K23" s="461" t="s">
        <v>338</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2" t="s">
        <v>12</v>
      </c>
      <c r="AG24" s="72" t="s">
        <v>11</v>
      </c>
      <c r="AH24" s="73" t="s">
        <v>1</v>
      </c>
      <c r="AI24" s="73" t="s">
        <v>10</v>
      </c>
      <c r="AJ24" s="463"/>
      <c r="AK24" s="463"/>
      <c r="AL24" s="463"/>
      <c r="AM24" s="463"/>
      <c r="AN24" s="463"/>
      <c r="AO24" s="463"/>
      <c r="AP24" s="463"/>
      <c r="AQ24" s="484"/>
      <c r="AR24" s="458"/>
      <c r="AS24" s="458"/>
      <c r="AT24" s="458"/>
      <c r="AU24" s="458"/>
      <c r="AV24" s="467"/>
    </row>
    <row r="25" spans="1:48" s="17" customFormat="1" ht="11.25" x14ac:dyDescent="0.2">
      <c r="A25" s="77">
        <v>1</v>
      </c>
      <c r="B25" s="77">
        <v>2</v>
      </c>
      <c r="C25" s="77">
        <v>4</v>
      </c>
      <c r="D25" s="77">
        <v>5</v>
      </c>
      <c r="E25" s="77">
        <v>6</v>
      </c>
      <c r="F25" s="77">
        <f t="shared" ref="F25:AV25" si="0">E25+1</f>
        <v>7</v>
      </c>
      <c r="G25" s="77">
        <f t="shared" si="0"/>
        <v>8</v>
      </c>
      <c r="H25" s="77">
        <f t="shared" si="0"/>
        <v>9</v>
      </c>
      <c r="I25" s="77">
        <f t="shared" si="0"/>
        <v>10</v>
      </c>
      <c r="J25" s="77">
        <f t="shared" si="0"/>
        <v>11</v>
      </c>
      <c r="K25" s="77">
        <f t="shared" si="0"/>
        <v>12</v>
      </c>
      <c r="L25" s="77">
        <f t="shared" si="0"/>
        <v>13</v>
      </c>
      <c r="M25" s="77">
        <f t="shared" si="0"/>
        <v>14</v>
      </c>
      <c r="N25" s="77">
        <f t="shared" si="0"/>
        <v>15</v>
      </c>
      <c r="O25" s="77">
        <f t="shared" si="0"/>
        <v>16</v>
      </c>
      <c r="P25" s="77">
        <f t="shared" si="0"/>
        <v>17</v>
      </c>
      <c r="Q25" s="77">
        <f t="shared" si="0"/>
        <v>18</v>
      </c>
      <c r="R25" s="77">
        <f t="shared" si="0"/>
        <v>19</v>
      </c>
      <c r="S25" s="77">
        <f t="shared" si="0"/>
        <v>20</v>
      </c>
      <c r="T25" s="77">
        <f t="shared" si="0"/>
        <v>21</v>
      </c>
      <c r="U25" s="77">
        <f t="shared" si="0"/>
        <v>22</v>
      </c>
      <c r="V25" s="77">
        <f t="shared" si="0"/>
        <v>23</v>
      </c>
      <c r="W25" s="77">
        <f t="shared" si="0"/>
        <v>24</v>
      </c>
      <c r="X25" s="77">
        <f t="shared" si="0"/>
        <v>25</v>
      </c>
      <c r="Y25" s="77">
        <f t="shared" si="0"/>
        <v>26</v>
      </c>
      <c r="Z25" s="77">
        <f t="shared" si="0"/>
        <v>27</v>
      </c>
      <c r="AA25" s="77">
        <f t="shared" si="0"/>
        <v>28</v>
      </c>
      <c r="AB25" s="77">
        <f t="shared" si="0"/>
        <v>29</v>
      </c>
      <c r="AC25" s="77">
        <f t="shared" si="0"/>
        <v>30</v>
      </c>
      <c r="AD25" s="77">
        <f t="shared" si="0"/>
        <v>31</v>
      </c>
      <c r="AE25" s="77">
        <f t="shared" si="0"/>
        <v>32</v>
      </c>
      <c r="AF25" s="77">
        <f t="shared" si="0"/>
        <v>33</v>
      </c>
      <c r="AG25" s="77">
        <f t="shared" si="0"/>
        <v>34</v>
      </c>
      <c r="AH25" s="77">
        <f t="shared" si="0"/>
        <v>35</v>
      </c>
      <c r="AI25" s="77">
        <f t="shared" si="0"/>
        <v>36</v>
      </c>
      <c r="AJ25" s="77">
        <f t="shared" si="0"/>
        <v>37</v>
      </c>
      <c r="AK25" s="77">
        <f t="shared" si="0"/>
        <v>38</v>
      </c>
      <c r="AL25" s="77">
        <f t="shared" si="0"/>
        <v>39</v>
      </c>
      <c r="AM25" s="77">
        <f t="shared" si="0"/>
        <v>40</v>
      </c>
      <c r="AN25" s="77">
        <f t="shared" si="0"/>
        <v>41</v>
      </c>
      <c r="AO25" s="77">
        <f t="shared" si="0"/>
        <v>42</v>
      </c>
      <c r="AP25" s="77">
        <f t="shared" si="0"/>
        <v>43</v>
      </c>
      <c r="AQ25" s="77">
        <f t="shared" si="0"/>
        <v>44</v>
      </c>
      <c r="AR25" s="77">
        <f t="shared" si="0"/>
        <v>45</v>
      </c>
      <c r="AS25" s="77">
        <f t="shared" si="0"/>
        <v>46</v>
      </c>
      <c r="AT25" s="77">
        <f t="shared" si="0"/>
        <v>47</v>
      </c>
      <c r="AU25" s="77">
        <f t="shared" si="0"/>
        <v>48</v>
      </c>
      <c r="AV25" s="77">
        <f t="shared" si="0"/>
        <v>49</v>
      </c>
    </row>
    <row r="26" spans="1:48" s="74" customFormat="1" ht="75" x14ac:dyDescent="0.25">
      <c r="A26" s="339" t="s">
        <v>549</v>
      </c>
      <c r="B26" s="340" t="s">
        <v>550</v>
      </c>
      <c r="C26" s="341" t="s">
        <v>551</v>
      </c>
      <c r="D26" s="340">
        <v>12.202400000000001</v>
      </c>
      <c r="E26" s="340" t="s">
        <v>434</v>
      </c>
      <c r="F26" s="340" t="s">
        <v>434</v>
      </c>
      <c r="G26" s="340" t="s">
        <v>434</v>
      </c>
      <c r="H26" s="340" t="s">
        <v>434</v>
      </c>
      <c r="I26" s="340" t="s">
        <v>434</v>
      </c>
      <c r="J26" s="340" t="s">
        <v>434</v>
      </c>
      <c r="K26" s="340" t="s">
        <v>434</v>
      </c>
      <c r="L26" s="340" t="s">
        <v>434</v>
      </c>
      <c r="M26" s="341" t="s">
        <v>552</v>
      </c>
      <c r="N26" s="342" t="s">
        <v>553</v>
      </c>
      <c r="O26" s="341" t="s">
        <v>436</v>
      </c>
      <c r="P26" s="343">
        <v>8339</v>
      </c>
      <c r="Q26" s="341" t="s">
        <v>554</v>
      </c>
      <c r="R26" s="343">
        <v>8339</v>
      </c>
      <c r="S26" s="341" t="s">
        <v>555</v>
      </c>
      <c r="T26" s="341" t="s">
        <v>556</v>
      </c>
      <c r="U26" s="341">
        <v>1</v>
      </c>
      <c r="V26" s="341">
        <v>1</v>
      </c>
      <c r="W26" s="341" t="s">
        <v>557</v>
      </c>
      <c r="X26" s="343">
        <v>8339</v>
      </c>
      <c r="Y26" s="341"/>
      <c r="Z26" s="341">
        <v>1</v>
      </c>
      <c r="AA26" s="343">
        <v>8339</v>
      </c>
      <c r="AB26" s="343">
        <v>8339</v>
      </c>
      <c r="AC26" s="341" t="s">
        <v>557</v>
      </c>
      <c r="AD26" s="343">
        <v>10007</v>
      </c>
      <c r="AE26" s="343">
        <v>0</v>
      </c>
      <c r="AF26" s="344">
        <v>32413845685</v>
      </c>
      <c r="AG26" s="341" t="s">
        <v>558</v>
      </c>
      <c r="AH26" s="341" t="s">
        <v>559</v>
      </c>
      <c r="AI26" s="341" t="s">
        <v>560</v>
      </c>
      <c r="AJ26" s="341" t="s">
        <v>561</v>
      </c>
      <c r="AK26" s="341" t="s">
        <v>562</v>
      </c>
      <c r="AL26" s="341" t="s">
        <v>563</v>
      </c>
      <c r="AM26" s="341" t="s">
        <v>564</v>
      </c>
      <c r="AN26" s="341" t="s">
        <v>562</v>
      </c>
      <c r="AO26" s="345" t="s">
        <v>565</v>
      </c>
      <c r="AP26" s="341" t="s">
        <v>566</v>
      </c>
      <c r="AQ26" s="341" t="s">
        <v>567</v>
      </c>
      <c r="AR26" s="341" t="s">
        <v>566</v>
      </c>
      <c r="AS26" s="341" t="s">
        <v>568</v>
      </c>
      <c r="AT26" s="341" t="s">
        <v>569</v>
      </c>
      <c r="AU26" s="340"/>
      <c r="AV26" s="34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Normal="90" zoomScaleSheetLayoutView="10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453</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18" t="s">
        <v>8</v>
      </c>
      <c r="B7" s="418"/>
      <c r="C7" s="68"/>
      <c r="D7" s="68"/>
      <c r="E7" s="68"/>
      <c r="F7" s="68"/>
      <c r="G7" s="68"/>
      <c r="H7" s="68"/>
    </row>
    <row r="8" spans="1:8" ht="13.5" customHeight="1" x14ac:dyDescent="0.25">
      <c r="A8" s="68"/>
      <c r="B8" s="68"/>
      <c r="C8" s="68"/>
      <c r="D8" s="68"/>
      <c r="E8" s="68"/>
      <c r="F8" s="68"/>
      <c r="G8" s="68"/>
      <c r="H8" s="68"/>
    </row>
    <row r="9" spans="1:8" x14ac:dyDescent="0.25">
      <c r="A9" s="440" t="s">
        <v>436</v>
      </c>
      <c r="B9" s="440"/>
      <c r="C9" s="66"/>
      <c r="D9" s="66"/>
      <c r="E9" s="66"/>
      <c r="F9" s="66"/>
      <c r="G9" s="66"/>
      <c r="H9" s="66"/>
    </row>
    <row r="10" spans="1:8" x14ac:dyDescent="0.25">
      <c r="A10" s="411" t="s">
        <v>7</v>
      </c>
      <c r="B10" s="411"/>
      <c r="C10" s="67"/>
      <c r="D10" s="67"/>
      <c r="E10" s="67"/>
      <c r="F10" s="67"/>
      <c r="G10" s="67"/>
      <c r="H10" s="67"/>
    </row>
    <row r="11" spans="1:8" ht="15" customHeight="1" x14ac:dyDescent="0.25">
      <c r="A11" s="68"/>
      <c r="B11" s="68"/>
      <c r="C11" s="68"/>
      <c r="D11" s="68"/>
      <c r="E11" s="68"/>
      <c r="F11" s="68"/>
      <c r="G11" s="68"/>
      <c r="H11" s="68"/>
    </row>
    <row r="12" spans="1:8" x14ac:dyDescent="0.25">
      <c r="A12" s="440" t="str">
        <f>'1. паспорт местоположение'!A12:C12</f>
        <v>O_TP3300.VL.0118</v>
      </c>
      <c r="B12" s="440"/>
      <c r="C12" s="66"/>
      <c r="D12" s="66"/>
      <c r="E12" s="66"/>
      <c r="F12" s="66"/>
      <c r="G12" s="66"/>
      <c r="H12" s="66"/>
    </row>
    <row r="13" spans="1:8" x14ac:dyDescent="0.25">
      <c r="A13" s="411" t="s">
        <v>6</v>
      </c>
      <c r="B13" s="411"/>
      <c r="C13" s="67"/>
      <c r="D13" s="67"/>
      <c r="E13" s="67"/>
      <c r="F13" s="67"/>
      <c r="G13" s="67"/>
      <c r="H13" s="67"/>
    </row>
    <row r="14" spans="1:8" ht="13.5" customHeight="1" x14ac:dyDescent="0.25">
      <c r="A14" s="10"/>
      <c r="B14" s="10"/>
      <c r="C14" s="10"/>
      <c r="D14" s="10"/>
      <c r="E14" s="10"/>
      <c r="F14" s="10"/>
      <c r="G14" s="10"/>
      <c r="H14" s="10"/>
    </row>
    <row r="15" spans="1:8" ht="105" customHeight="1" x14ac:dyDescent="0.25">
      <c r="A15" s="455" t="str">
        <f>'1. паспорт местоположение'!A15:C15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c r="B15" s="455"/>
      <c r="C15" s="66"/>
      <c r="D15" s="66"/>
      <c r="E15" s="66"/>
      <c r="F15" s="66"/>
      <c r="G15" s="66"/>
      <c r="H15" s="66"/>
    </row>
    <row r="16" spans="1:8" x14ac:dyDescent="0.25">
      <c r="A16" s="411" t="s">
        <v>5</v>
      </c>
      <c r="B16" s="411"/>
      <c r="C16" s="67"/>
      <c r="D16" s="67"/>
      <c r="E16" s="67"/>
      <c r="F16" s="67"/>
      <c r="G16" s="67"/>
      <c r="H16" s="67"/>
    </row>
    <row r="17" spans="1:2" x14ac:dyDescent="0.25">
      <c r="B17" s="40"/>
    </row>
    <row r="18" spans="1:2" x14ac:dyDescent="0.25">
      <c r="A18" s="490" t="s">
        <v>414</v>
      </c>
      <c r="B18" s="450"/>
    </row>
    <row r="19" spans="1:2" x14ac:dyDescent="0.25">
      <c r="A19" s="229"/>
      <c r="B19" s="228"/>
    </row>
    <row r="20" spans="1:2" ht="16.5" thickBot="1" x14ac:dyDescent="0.3">
      <c r="B20" s="27"/>
    </row>
    <row r="21" spans="1:2" ht="75.75" thickBot="1" x14ac:dyDescent="0.3">
      <c r="A21" s="41" t="s">
        <v>287</v>
      </c>
      <c r="B21" s="191" t="str">
        <f>A15</f>
        <v>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v>
      </c>
    </row>
    <row r="22" spans="1:2" ht="16.5" thickBot="1" x14ac:dyDescent="0.3">
      <c r="A22" s="41" t="s">
        <v>288</v>
      </c>
      <c r="B22" s="42" t="str">
        <f>'1. паспорт местоположение'!C27</f>
        <v>Тюменский район</v>
      </c>
    </row>
    <row r="23" spans="1:2" ht="16.5" thickBot="1" x14ac:dyDescent="0.3">
      <c r="A23" s="41" t="s">
        <v>271</v>
      </c>
      <c r="B23" s="43" t="s">
        <v>522</v>
      </c>
    </row>
    <row r="24" spans="1:2" ht="16.5" thickBot="1" x14ac:dyDescent="0.3">
      <c r="A24" s="41" t="s">
        <v>289</v>
      </c>
      <c r="B24" s="115" t="s">
        <v>531</v>
      </c>
    </row>
    <row r="25" spans="1:2" ht="16.5" thickBot="1" x14ac:dyDescent="0.3">
      <c r="A25" s="44" t="s">
        <v>290</v>
      </c>
      <c r="B25" s="42">
        <v>2026</v>
      </c>
    </row>
    <row r="26" spans="1:2" ht="16.5" thickBot="1" x14ac:dyDescent="0.3">
      <c r="A26" s="45" t="s">
        <v>291</v>
      </c>
      <c r="B26" s="46" t="s">
        <v>523</v>
      </c>
    </row>
    <row r="27" spans="1:2" ht="16.5" thickBot="1" x14ac:dyDescent="0.3">
      <c r="A27" s="53" t="s">
        <v>433</v>
      </c>
      <c r="B27" s="182">
        <v>11.007095361606011</v>
      </c>
    </row>
    <row r="28" spans="1:2" ht="16.5" thickBot="1" x14ac:dyDescent="0.3">
      <c r="A28" s="48" t="s">
        <v>292</v>
      </c>
      <c r="B28" s="48" t="s">
        <v>455</v>
      </c>
    </row>
    <row r="29" spans="1:2" ht="29.25" thickBot="1" x14ac:dyDescent="0.3">
      <c r="A29" s="54" t="s">
        <v>293</v>
      </c>
      <c r="B29" s="78" t="s">
        <v>434</v>
      </c>
    </row>
    <row r="30" spans="1:2" ht="29.25" thickBot="1" x14ac:dyDescent="0.3">
      <c r="A30" s="54" t="s">
        <v>294</v>
      </c>
      <c r="B30" s="78" t="s">
        <v>434</v>
      </c>
    </row>
    <row r="31" spans="1:2" ht="16.5" thickBot="1" x14ac:dyDescent="0.3">
      <c r="A31" s="48" t="s">
        <v>295</v>
      </c>
      <c r="B31" s="78" t="s">
        <v>434</v>
      </c>
    </row>
    <row r="32" spans="1:2" ht="29.25" thickBot="1" x14ac:dyDescent="0.3">
      <c r="A32" s="54" t="s">
        <v>296</v>
      </c>
      <c r="B32" s="78" t="s">
        <v>434</v>
      </c>
    </row>
    <row r="33" spans="1:2" ht="16.5" thickBot="1" x14ac:dyDescent="0.3">
      <c r="A33" s="48" t="s">
        <v>297</v>
      </c>
      <c r="B33" s="78" t="s">
        <v>434</v>
      </c>
    </row>
    <row r="34" spans="1:2" ht="16.5" thickBot="1" x14ac:dyDescent="0.3">
      <c r="A34" s="48" t="s">
        <v>298</v>
      </c>
      <c r="B34" s="91" t="s">
        <v>434</v>
      </c>
    </row>
    <row r="35" spans="1:2" ht="16.5" thickBot="1" x14ac:dyDescent="0.3">
      <c r="A35" s="48" t="s">
        <v>299</v>
      </c>
      <c r="B35" s="78" t="s">
        <v>434</v>
      </c>
    </row>
    <row r="36" spans="1:2" ht="16.5" thickBot="1" x14ac:dyDescent="0.3">
      <c r="A36" s="48" t="s">
        <v>300</v>
      </c>
      <c r="B36" s="92" t="s">
        <v>434</v>
      </c>
    </row>
    <row r="37" spans="1:2" ht="29.25" thickBot="1" x14ac:dyDescent="0.3">
      <c r="A37" s="54" t="s">
        <v>301</v>
      </c>
      <c r="B37" s="78" t="s">
        <v>434</v>
      </c>
    </row>
    <row r="38" spans="1:2" ht="16.5" thickBot="1" x14ac:dyDescent="0.3">
      <c r="A38" s="48" t="s">
        <v>297</v>
      </c>
      <c r="B38" s="78" t="s">
        <v>434</v>
      </c>
    </row>
    <row r="39" spans="1:2" ht="16.5" thickBot="1" x14ac:dyDescent="0.3">
      <c r="A39" s="48" t="s">
        <v>298</v>
      </c>
      <c r="B39" s="78" t="s">
        <v>434</v>
      </c>
    </row>
    <row r="40" spans="1:2" ht="16.5" thickBot="1" x14ac:dyDescent="0.3">
      <c r="A40" s="48" t="s">
        <v>299</v>
      </c>
      <c r="B40" s="78" t="s">
        <v>434</v>
      </c>
    </row>
    <row r="41" spans="1:2" ht="16.5" thickBot="1" x14ac:dyDescent="0.3">
      <c r="A41" s="48" t="s">
        <v>300</v>
      </c>
      <c r="B41" s="78" t="s">
        <v>434</v>
      </c>
    </row>
    <row r="42" spans="1:2" ht="29.25" thickBot="1" x14ac:dyDescent="0.3">
      <c r="A42" s="54" t="s">
        <v>302</v>
      </c>
      <c r="B42" s="78" t="s">
        <v>434</v>
      </c>
    </row>
    <row r="43" spans="1:2" ht="16.5" thickBot="1" x14ac:dyDescent="0.3">
      <c r="A43" s="48" t="s">
        <v>297</v>
      </c>
      <c r="B43" s="78" t="s">
        <v>434</v>
      </c>
    </row>
    <row r="44" spans="1:2" ht="16.5" thickBot="1" x14ac:dyDescent="0.3">
      <c r="A44" s="48" t="s">
        <v>298</v>
      </c>
      <c r="B44" s="48" t="s">
        <v>434</v>
      </c>
    </row>
    <row r="45" spans="1:2" ht="16.5" thickBot="1" x14ac:dyDescent="0.3">
      <c r="A45" s="48" t="s">
        <v>299</v>
      </c>
      <c r="B45" s="48" t="s">
        <v>434</v>
      </c>
    </row>
    <row r="46" spans="1:2" ht="16.5" thickBot="1" x14ac:dyDescent="0.3">
      <c r="A46" s="48" t="s">
        <v>300</v>
      </c>
      <c r="B46" s="48" t="s">
        <v>434</v>
      </c>
    </row>
    <row r="47" spans="1:2" ht="29.25" thickBot="1" x14ac:dyDescent="0.3">
      <c r="A47" s="47" t="s">
        <v>303</v>
      </c>
      <c r="B47" s="48" t="s">
        <v>483</v>
      </c>
    </row>
    <row r="48" spans="1:2" ht="16.5" thickBot="1" x14ac:dyDescent="0.3">
      <c r="A48" s="49" t="s">
        <v>295</v>
      </c>
      <c r="B48" s="55" t="s">
        <v>434</v>
      </c>
    </row>
    <row r="49" spans="1:2" ht="16.5" thickBot="1" x14ac:dyDescent="0.3">
      <c r="A49" s="49" t="s">
        <v>304</v>
      </c>
      <c r="B49" s="55" t="s">
        <v>434</v>
      </c>
    </row>
    <row r="50" spans="1:2" ht="16.5" thickBot="1" x14ac:dyDescent="0.3">
      <c r="A50" s="49" t="s">
        <v>305</v>
      </c>
      <c r="B50" s="55" t="s">
        <v>434</v>
      </c>
    </row>
    <row r="51" spans="1:2" ht="16.5" thickBot="1" x14ac:dyDescent="0.3">
      <c r="A51" s="49" t="s">
        <v>306</v>
      </c>
      <c r="B51" s="55" t="s">
        <v>434</v>
      </c>
    </row>
    <row r="52" spans="1:2" ht="16.5" thickBot="1" x14ac:dyDescent="0.3">
      <c r="A52" s="44" t="s">
        <v>307</v>
      </c>
      <c r="B52" s="56" t="s">
        <v>434</v>
      </c>
    </row>
    <row r="53" spans="1:2" ht="16.5" thickBot="1" x14ac:dyDescent="0.3">
      <c r="A53" s="44" t="s">
        <v>308</v>
      </c>
      <c r="B53" s="56" t="s">
        <v>434</v>
      </c>
    </row>
    <row r="54" spans="1:2" ht="16.5" thickBot="1" x14ac:dyDescent="0.3">
      <c r="A54" s="44" t="s">
        <v>309</v>
      </c>
      <c r="B54" s="56" t="s">
        <v>434</v>
      </c>
    </row>
    <row r="55" spans="1:2" ht="16.5" thickBot="1" x14ac:dyDescent="0.3">
      <c r="A55" s="45" t="s">
        <v>310</v>
      </c>
      <c r="B55" s="46" t="s">
        <v>434</v>
      </c>
    </row>
    <row r="56" spans="1:2" x14ac:dyDescent="0.25">
      <c r="A56" s="197" t="s">
        <v>311</v>
      </c>
      <c r="B56" s="200" t="s">
        <v>483</v>
      </c>
    </row>
    <row r="57" spans="1:2" x14ac:dyDescent="0.25">
      <c r="A57" s="198" t="s">
        <v>312</v>
      </c>
      <c r="B57" s="51" t="s">
        <v>434</v>
      </c>
    </row>
    <row r="58" spans="1:2" x14ac:dyDescent="0.25">
      <c r="A58" s="198" t="s">
        <v>313</v>
      </c>
      <c r="B58" s="51" t="s">
        <v>434</v>
      </c>
    </row>
    <row r="59" spans="1:2" x14ac:dyDescent="0.25">
      <c r="A59" s="198" t="s">
        <v>314</v>
      </c>
      <c r="B59" s="51" t="s">
        <v>434</v>
      </c>
    </row>
    <row r="60" spans="1:2" x14ac:dyDescent="0.25">
      <c r="A60" s="198" t="s">
        <v>315</v>
      </c>
      <c r="B60" s="51" t="s">
        <v>434</v>
      </c>
    </row>
    <row r="61" spans="1:2" ht="16.5" thickBot="1" x14ac:dyDescent="0.3">
      <c r="A61" s="199" t="s">
        <v>316</v>
      </c>
      <c r="B61" s="52" t="s">
        <v>434</v>
      </c>
    </row>
    <row r="62" spans="1:2" ht="30.75" thickBot="1" x14ac:dyDescent="0.3">
      <c r="A62" s="49" t="s">
        <v>317</v>
      </c>
      <c r="B62" s="52" t="s">
        <v>432</v>
      </c>
    </row>
    <row r="63" spans="1:2" ht="29.25" thickBot="1" x14ac:dyDescent="0.3">
      <c r="A63" s="44" t="s">
        <v>318</v>
      </c>
      <c r="B63" s="48" t="s">
        <v>483</v>
      </c>
    </row>
    <row r="64" spans="1:2" ht="16.5" thickBot="1" x14ac:dyDescent="0.3">
      <c r="A64" s="49" t="s">
        <v>295</v>
      </c>
      <c r="B64" s="57" t="s">
        <v>434</v>
      </c>
    </row>
    <row r="65" spans="1:2" ht="16.5" thickBot="1" x14ac:dyDescent="0.3">
      <c r="A65" s="49" t="s">
        <v>319</v>
      </c>
      <c r="B65" s="50" t="s">
        <v>434</v>
      </c>
    </row>
    <row r="66" spans="1:2" ht="16.5" thickBot="1" x14ac:dyDescent="0.3">
      <c r="A66" s="49" t="s">
        <v>320</v>
      </c>
      <c r="B66" s="57" t="s">
        <v>434</v>
      </c>
    </row>
    <row r="67" spans="1:2" ht="45.75" thickBot="1" x14ac:dyDescent="0.3">
      <c r="A67" s="58" t="s">
        <v>321</v>
      </c>
      <c r="B67" s="230" t="s">
        <v>570</v>
      </c>
    </row>
    <row r="68" spans="1:2" ht="24" customHeight="1" thickBot="1" x14ac:dyDescent="0.3">
      <c r="A68" s="44" t="s">
        <v>322</v>
      </c>
      <c r="B68" s="48"/>
    </row>
    <row r="69" spans="1:2" ht="16.5" thickBot="1" x14ac:dyDescent="0.3">
      <c r="A69" s="51" t="s">
        <v>323</v>
      </c>
      <c r="B69" s="220">
        <f>'6.1. Паспорт сетевой график'!H43</f>
        <v>46320</v>
      </c>
    </row>
    <row r="70" spans="1:2" ht="16.5" thickBot="1" x14ac:dyDescent="0.3">
      <c r="A70" s="51" t="s">
        <v>324</v>
      </c>
      <c r="B70" s="59" t="s">
        <v>434</v>
      </c>
    </row>
    <row r="71" spans="1:2" ht="16.5" thickBot="1" x14ac:dyDescent="0.3">
      <c r="A71" s="51" t="s">
        <v>325</v>
      </c>
      <c r="B71" s="59" t="s">
        <v>434</v>
      </c>
    </row>
    <row r="72" spans="1:2" ht="29.25" thickBot="1" x14ac:dyDescent="0.3">
      <c r="A72" s="60" t="s">
        <v>326</v>
      </c>
      <c r="B72" s="57" t="s">
        <v>482</v>
      </c>
    </row>
    <row r="73" spans="1:2" ht="28.5" customHeight="1" x14ac:dyDescent="0.25">
      <c r="A73" s="47" t="s">
        <v>327</v>
      </c>
      <c r="B73" s="487" t="s">
        <v>456</v>
      </c>
    </row>
    <row r="74" spans="1:2" x14ac:dyDescent="0.25">
      <c r="A74" s="51" t="s">
        <v>328</v>
      </c>
      <c r="B74" s="488"/>
    </row>
    <row r="75" spans="1:2" x14ac:dyDescent="0.25">
      <c r="A75" s="51" t="s">
        <v>329</v>
      </c>
      <c r="B75" s="488"/>
    </row>
    <row r="76" spans="1:2" x14ac:dyDescent="0.25">
      <c r="A76" s="51" t="s">
        <v>330</v>
      </c>
      <c r="B76" s="488"/>
    </row>
    <row r="77" spans="1:2" x14ac:dyDescent="0.25">
      <c r="A77" s="51" t="s">
        <v>331</v>
      </c>
      <c r="B77" s="488"/>
    </row>
    <row r="78" spans="1:2" ht="16.5" thickBot="1" x14ac:dyDescent="0.3">
      <c r="A78" s="61" t="s">
        <v>332</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2023-12-20T07:25:56Z</cp:lastPrinted>
  <dcterms:created xsi:type="dcterms:W3CDTF">2015-08-16T15:31:05Z</dcterms:created>
  <dcterms:modified xsi:type="dcterms:W3CDTF">2025-12-10T11:49:55Z</dcterms:modified>
</cp:coreProperties>
</file>