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H.001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8" l="1"/>
  <c r="A12" i="28"/>
  <c r="A9" i="28"/>
  <c r="A5" i="28"/>
  <c r="A5" i="10"/>
  <c r="H53" i="16" l="1"/>
  <c r="G53" i="16"/>
  <c r="H50" i="16"/>
  <c r="G50" i="16"/>
  <c r="H39" i="16"/>
  <c r="G42" i="16" s="1"/>
  <c r="H42" i="16" s="1"/>
  <c r="G39" i="16"/>
  <c r="H37" i="16"/>
  <c r="G37" i="16"/>
  <c r="H35" i="16"/>
  <c r="G35" i="16"/>
  <c r="H32" i="16"/>
  <c r="G32" i="16"/>
  <c r="H31" i="16"/>
  <c r="B22" i="22" l="1"/>
  <c r="A12" i="14" l="1"/>
  <c r="A5" i="22" l="1"/>
  <c r="A5" i="5"/>
  <c r="A4" i="15"/>
  <c r="A5" i="16"/>
  <c r="A4" i="17"/>
  <c r="A5" i="6"/>
  <c r="A5" i="14"/>
  <c r="A6" i="13"/>
  <c r="A4" i="12"/>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<sst xmlns="http://schemas.openxmlformats.org/spreadsheetml/2006/main" count="1238" uniqueCount="623">
  <si>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</si>
  <si>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</si>
  <si>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</si>
  <si>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</si>
  <si>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</si>
  <si>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</si>
  <si>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</si>
  <si>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</si>
  <si>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</si>
  <si>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</si>
  <si>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</si>
  <si>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</si>
  <si>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</si>
  <si>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</si>
  <si>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</si>
  <si>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</si>
  <si>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</si>
  <si>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</si>
  <si>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</si>
  <si>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</si>
  <si>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</si>
  <si>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</si>
  <si>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</si>
  <si>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</si>
  <si>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</si>
  <si>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</si>
  <si>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</si>
  <si>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</si>
  <si>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</si>
  <si>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</si>
  <si>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</si>
  <si>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</si>
  <si>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</si>
  <si>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</si>
  <si>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</si>
  <si>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</si>
  <si>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</si>
  <si>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</si>
  <si>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</si>
  <si>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</si>
  <si>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</si>
  <si>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</si>
  <si>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</si>
  <si>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</si>
  <si>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</si>
  <si>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</si>
  <si>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</si>
  <si>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</si>
  <si>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</si>
  <si>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</si>
  <si>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</si>
  <si>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</si>
  <si>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</si>
  <si>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</si>
  <si>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</si>
  <si>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</si>
  <si>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</si>
  <si>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</si>
  <si>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</si>
  <si>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</si>
  <si>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</si>
  <si>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</si>
  <si>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</si>
  <si>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</si>
  <si>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</si>
  <si>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</si>
  <si>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</si>
  <si>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</si>
  <si>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</si>
  <si>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</si>
  <si>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</si>
  <si>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</si>
  <si>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</si>
  <si>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</si>
  <si>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</si>
  <si>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</si>
  <si>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</si>
  <si>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</si>
  <si>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</si>
  <si>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</si>
  <si>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</si>
  <si>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</si>
  <si>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</si>
  <si>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</si>
  <si>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</si>
  <si>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</si>
  <si>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</si>
  <si>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</si>
  <si>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</si>
  <si>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</si>
  <si>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</si>
  <si>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</si>
  <si>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</si>
  <si>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</si>
  <si>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</si>
  <si>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</si>
  <si>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</si>
  <si>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</si>
  <si>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</si>
  <si>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</si>
  <si>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</si>
  <si>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</si>
  <si>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</si>
  <si>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</si>
  <si>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</si>
  <si>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</si>
  <si>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</si>
  <si>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</si>
  <si>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</si>
  <si>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</si>
  <si>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</si>
  <si>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</si>
  <si>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</si>
  <si>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</si>
  <si>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</si>
  <si>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</si>
  <si>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</si>
  <si>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</si>
  <si>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</si>
  <si>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</si>
  <si>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</si>
  <si>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</si>
  <si>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</si>
  <si>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</si>
  <si>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</si>
  <si>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</si>
  <si>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</si>
  <si>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</si>
  <si>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</si>
  <si>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</si>
  <si>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</si>
  <si>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</si>
  <si>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</si>
  <si>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</si>
  <si>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</si>
  <si>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</si>
  <si>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</si>
  <si>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</si>
  <si>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</si>
  <si>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</si>
  <si>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</si>
  <si>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</si>
  <si>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</si>
  <si>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</si>
  <si>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</si>
  <si>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</si>
  <si>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</si>
  <si>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</si>
  <si>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</si>
  <si>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</si>
  <si>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</si>
  <si>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</si>
  <si>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</si>
  <si>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</si>
  <si>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</si>
  <si>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</si>
  <si>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</si>
  <si>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</si>
  <si>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</si>
  <si>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</si>
  <si>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</si>
  <si>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</si>
  <si>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</si>
  <si>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</si>
  <si>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</si>
  <si>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</si>
  <si>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</si>
  <si>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</si>
  <si>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</si>
  <si>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</si>
  <si>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</si>
  <si>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</si>
  <si>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</si>
  <si>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</si>
  <si>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</si>
  <si>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</si>
  <si>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</si>
  <si>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</si>
  <si>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</si>
  <si>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</si>
  <si>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</si>
  <si>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</si>
  <si>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</si>
  <si>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</si>
  <si>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</si>
  <si>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</si>
  <si>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</si>
  <si>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</si>
  <si>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</si>
  <si>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</si>
  <si>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</si>
  <si>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</si>
  <si>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</si>
  <si>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</si>
  <si>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</si>
  <si>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</si>
  <si>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</si>
  <si>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</si>
  <si>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</si>
  <si>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</si>
  <si>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</si>
  <si>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</si>
  <si>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</si>
  <si>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</si>
  <si>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</si>
  <si>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</si>
  <si>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</si>
  <si>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</si>
  <si>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</si>
  <si>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</si>
  <si>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</si>
  <si>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</si>
  <si>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</si>
  <si>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</si>
  <si>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</si>
  <si>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</si>
  <si>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</si>
  <si>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</si>
  <si>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</si>
  <si>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</si>
  <si>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</si>
  <si>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</si>
  <si>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</si>
  <si>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</si>
  <si>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</si>
  <si>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</si>
  <si>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</si>
  <si>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</si>
  <si>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</si>
  <si>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</si>
  <si>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</si>
  <si>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</si>
  <si>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</si>
  <si>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</si>
  <si>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</si>
  <si>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</si>
  <si>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</si>
  <si>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</si>
  <si>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</si>
  <si>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</si>
  <si>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</si>
  <si>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</si>
  <si>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</si>
  <si>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</si>
  <si>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</si>
  <si>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</si>
  <si>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</si>
  <si>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</si>
  <si>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</si>
  <si>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</si>
  <si>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</si>
  <si>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</si>
  <si>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</si>
  <si>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</si>
  <si>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</si>
  <si>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</si>
  <si>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</si>
  <si>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</si>
  <si>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</si>
  <si>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</si>
  <si>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</si>
  <si>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</si>
  <si>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</si>
  <si>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</si>
  <si>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</si>
  <si>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</si>
  <si>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</si>
  <si>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</si>
  <si>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</si>
  <si>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</si>
  <si>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</si>
  <si>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</si>
  <si>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</si>
  <si>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</si>
  <si>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</si>
  <si>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</si>
  <si>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</si>
  <si>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</si>
  <si>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</si>
  <si>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</si>
  <si>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</si>
  <si>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</si>
  <si>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</si>
  <si>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</si>
  <si>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</si>
  <si>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</si>
  <si>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</si>
  <si>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</si>
  <si>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</si>
  <si>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</si>
  <si>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</si>
  <si>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</si>
  <si>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</si>
  <si>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</si>
  <si>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</si>
  <si>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</si>
  <si>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</si>
  <si>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</si>
  <si>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</si>
  <si>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</si>
  <si>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</si>
  <si>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</si>
  <si>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</si>
  <si>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</si>
  <si>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</si>
  <si>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</si>
  <si>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</si>
  <si>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</si>
  <si>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</si>
  <si>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</si>
  <si>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</si>
  <si>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</si>
  <si>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</si>
  <si>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</si>
  <si>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</si>
  <si>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</si>
  <si>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</si>
  <si>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</si>
  <si>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</si>
  <si>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</si>
  <si>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</si>
  <si>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</si>
  <si>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</si>
  <si>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</si>
  <si>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</si>
  <si>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</si>
  <si>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</si>
  <si>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</si>
  <si>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</si>
  <si>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</si>
  <si>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</si>
  <si>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</si>
  <si>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</si>
  <si>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</si>
  <si>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</si>
  <si>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</si>
  <si>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</si>
  <si>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</si>
  <si>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</si>
  <si>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</si>
  <si>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</si>
  <si>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</si>
  <si>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</si>
  <si>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</si>
  <si>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</si>
  <si>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</si>
  <si>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</si>
  <si>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</si>
  <si>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</si>
  <si>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</si>
  <si>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</si>
  <si>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</si>
  <si>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</si>
  <si>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</si>
  <si>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</si>
  <si>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</si>
  <si>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</si>
  <si>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</si>
  <si>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</si>
  <si>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</si>
  <si>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</si>
  <si>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</si>
  <si>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</si>
  <si>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</si>
  <si>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</si>
  <si>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</si>
  <si>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</si>
  <si>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</si>
  <si>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</si>
  <si>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</si>
  <si>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</si>
  <si>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</si>
  <si>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</si>
  <si>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</si>
  <si>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</si>
  <si>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</si>
  <si>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</si>
  <si>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</si>
  <si>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</si>
  <si>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</si>
  <si>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</si>
  <si>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</si>
  <si>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</si>
  <si>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</si>
  <si>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</si>
  <si>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</si>
  <si>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</si>
  <si>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</si>
  <si>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</si>
  <si>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</si>
  <si>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</si>
  <si>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</si>
  <si>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</si>
  <si>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</si>
  <si>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</si>
  <si>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</si>
  <si>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</si>
  <si>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</si>
  <si>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</si>
  <si>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</si>
  <si>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</si>
  <si>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</si>
  <si>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</si>
  <si>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</si>
  <si>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</si>
  <si>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</si>
  <si>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</si>
  <si>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</si>
  <si>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</si>
  <si>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</si>
  <si>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</si>
  <si>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</si>
  <si>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</si>
  <si>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</si>
  <si>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</si>
  <si>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</si>
  <si>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</si>
  <si>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</si>
  <si>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</si>
  <si>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</si>
  <si>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</si>
  <si>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</si>
  <si>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</si>
  <si>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</si>
  <si>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</si>
  <si>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</si>
  <si>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</si>
  <si>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</si>
  <si>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</si>
  <si>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</si>
  <si>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</si>
  <si>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</si>
  <si>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</si>
  <si>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</si>
  <si>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</si>
  <si>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</si>
  <si>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</si>
  <si>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</si>
  <si>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</si>
  <si>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</si>
  <si>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</si>
  <si>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</si>
  <si>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</si>
  <si>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</si>
  <si>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</si>
  <si>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</si>
  <si>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</si>
  <si>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</si>
  <si>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</si>
  <si>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</si>
  <si>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</si>
  <si>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</si>
  <si>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</si>
  <si>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</si>
  <si>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</si>
  <si>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</si>
  <si>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</si>
  <si>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</si>
  <si>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</si>
  <si>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</si>
  <si>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</si>
  <si>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</si>
  <si>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</si>
  <si>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</si>
  <si>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</si>
  <si>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</si>
  <si>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</si>
  <si>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</si>
  <si>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</si>
  <si>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</si>
  <si>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</si>
  <si>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</si>
  <si>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</si>
  <si>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</si>
  <si>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</si>
  <si>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</si>
  <si>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</si>
  <si>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</si>
  <si>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</si>
  <si>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</si>
  <si>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</si>
  <si>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</si>
  <si>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</si>
  <si>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</si>
  <si>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</si>
  <si>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</si>
  <si>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</si>
  <si>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</si>
  <si>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</si>
  <si>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</si>
  <si>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</si>
  <si>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</si>
  <si>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</si>
  <si>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</si>
  <si>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</si>
  <si>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</si>
  <si>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</si>
  <si>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</si>
  <si>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</si>
  <si>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</si>
  <si>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</si>
  <si>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</si>
  <si>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</si>
  <si>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</si>
  <si>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</si>
  <si>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Реконструкция прочих объектов основных средств</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</si>
  <si>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</si>
  <si>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</si>
  <si>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</si>
  <si>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</si>
  <si>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</si>
  <si>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</si>
  <si>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</si>
  <si>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</si>
  <si>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</si>
  <si>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</si>
  <si>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</si>
  <si>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</si>
  <si>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</si>
  <si>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</si>
  <si>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</si>
  <si>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</si>
  <si>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</si>
  <si>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</si>
  <si>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</si>
  <si>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</si>
  <si>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</si>
  <si>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</si>
  <si>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</si>
  <si>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</si>
  <si>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</si>
  <si>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</si>
  <si>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</si>
  <si>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</si>
  <si>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</si>
  <si>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</si>
  <si>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</si>
  <si>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</si>
  <si>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</si>
  <si>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</si>
  <si>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</si>
  <si>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</si>
  <si>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</si>
  <si>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</si>
  <si>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</si>
  <si>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</si>
  <si>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</si>
  <si>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</si>
  <si>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</si>
  <si>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</si>
  <si>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</si>
  <si>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</si>
  <si>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</si>
  <si>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</si>
  <si>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</si>
  <si>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</si>
  <si>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</si>
  <si>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</si>
  <si>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</si>
  <si>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</si>
  <si>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</si>
  <si>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</si>
  <si>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</si>
  <si>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</si>
  <si>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</si>
  <si>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</si>
  <si>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</si>
  <si>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</si>
  <si>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</si>
  <si>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</si>
  <si>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</si>
  <si>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</si>
  <si>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</si>
  <si>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</si>
  <si>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</si>
  <si>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</si>
  <si>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</si>
  <si>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</si>
  <si>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</si>
  <si>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</si>
  <si>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</si>
  <si>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</si>
  <si>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</si>
  <si>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</si>
  <si>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</si>
  <si>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</si>
  <si>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2023 года с НДС, млн. руб.</t>
  </si>
  <si>
    <t>0,17 км. ограждения (в том числе прирост 0,17 км. ограждения)</t>
  </si>
  <si>
    <t>Оценка плановой (полной) стоимости</t>
  </si>
  <si>
    <t xml:space="preserve"> -</t>
  </si>
  <si>
    <t>Реализация проекта в срок</t>
  </si>
  <si>
    <t>отсутствуют</t>
  </si>
  <si>
    <t>22681,45 тыс.руб./км. без НДС</t>
  </si>
  <si>
    <t>нд</t>
  </si>
  <si>
    <t>O_TP3500.PH.0013</t>
  </si>
  <si>
    <t>Реконструкция ограждения территории РПБ Казанского РЭС (замена ограждения протяженностью 250 м)</t>
  </si>
  <si>
    <t>Ишимский район</t>
  </si>
  <si>
    <t>Замена ограждения 0,250 км.</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</si>
  <si>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</si>
  <si>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t>
  </si>
  <si>
    <t>объем заключенного договора в ценах 2019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</si>
  <si>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</si>
  <si>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</si>
  <si>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</si>
  <si>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</si>
  <si>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</si>
  <si>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</si>
  <si>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</si>
  <si>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</si>
  <si>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</si>
  <si>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</si>
  <si>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</si>
  <si>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</si>
  <si>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</si>
  <si>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</si>
  <si>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</si>
  <si>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</si>
  <si>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</si>
  <si>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8,39745 млн.руб.с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</si>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</sst>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xf numFmtId="0" fontId="69"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35" xfId="0" applyFont="1" applyBorder="1" applyAlignment="1">
      <alignment horizontal="left" vertical="center" wrapText="1"/>
    </xf>
    <xf numFmtId="0" fontId="36" fillId="0" borderId="36" xfId="0" applyFont="1" applyBorder="1" applyAlignment="1">
      <alignment horizontal="left" vertical="center"/>
    </xf>
    <xf numFmtId="0" fontId="66" fillId="0" borderId="36" xfId="0" applyFont="1" applyBorder="1" applyAlignment="1">
      <alignment horizontal="left" vertical="center"/>
    </xf>
    <xf numFmtId="0" fontId="36" fillId="0" borderId="36" xfId="0" applyFont="1" applyBorder="1"/>
    <xf numFmtId="168"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6"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9" fontId="62" fillId="0" borderId="1" xfId="49" applyNumberFormat="1" applyFont="1" applyBorder="1" applyAlignment="1">
      <alignment horizontal="center" vertical="center"/>
    </xf>
    <xf numFmtId="170"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37"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70" fillId="0" borderId="0" xfId="50" applyNumberFormat="1" applyFont="1"/>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4" xfId="50" applyFont="1" applyFill="1" applyBorder="1" applyAlignment="1">
      <alignment horizontal="center" vertical="center"/>
    </xf>
    <xf numFmtId="0" fontId="67" fillId="0" borderId="33" xfId="50" applyFont="1" applyFill="1" applyBorder="1" applyAlignment="1">
      <alignment horizontal="center" vertical="center"/>
    </xf>
    <xf numFmtId="0" fontId="67" fillId="0" borderId="34" xfId="50" applyFont="1" applyFill="1" applyBorder="1" applyAlignment="1">
      <alignment horizontal="center"/>
    </xf>
    <xf numFmtId="0" fontId="67" fillId="0" borderId="3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33" xfId="50" applyFont="1" applyBorder="1" applyAlignment="1">
      <alignment vertical="center"/>
    </xf>
    <xf numFmtId="0" fontId="67" fillId="0" borderId="23" xfId="50" applyFont="1" applyFill="1" applyBorder="1" applyAlignment="1">
      <alignment horizontal="center" vertical="center"/>
    </xf>
    <xf numFmtId="0" fontId="67" fillId="0" borderId="3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0" xfId="50" applyFont="1" applyBorder="1" applyAlignment="1">
      <alignment horizontal="left" vertical="center"/>
    </xf>
    <xf numFmtId="0" fontId="68" fillId="0" borderId="3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8" xfId="50" applyFont="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4B-42DE-BB82-20B94E97DE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4B-42DE-BB82-20B94E97DE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4;&#1072;&#1073;&#1083;&#1086;&#1085;%20&#1076;&#1083;&#1103;%20&#1056;&#1069;&#1060;%204.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v>0</v>
          </cell>
        </row>
        <row r="11">
          <cell r="D11">
            <v>1</v>
          </cell>
        </row>
        <row r="12">
          <cell r="D12">
            <v>0</v>
          </cell>
        </row>
        <row r="13">
          <cell r="D13">
            <v>5</v>
          </cell>
        </row>
        <row r="16">
          <cell r="D16">
            <v>1</v>
          </cell>
        </row>
        <row r="26">
          <cell r="B26">
            <v>43466</v>
          </cell>
        </row>
        <row r="27">
          <cell r="D27">
            <v>60</v>
          </cell>
        </row>
        <row r="28">
          <cell r="D28">
            <v>3</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K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68</v>
      </c>
    </row>
    <row r="2" spans="1:11" s="12" customFormat="1" ht="18.75" customHeight="1" x14ac:dyDescent="0.3">
      <c r="A2" s="18"/>
      <c r="C2" s="15" t="s">
        <v>9</v>
      </c>
    </row>
    <row r="3" spans="1:11" s="12" customFormat="1" ht="18.75" x14ac:dyDescent="0.3">
      <c r="A3" s="17"/>
      <c r="C3" s="15" t="s">
        <v>67</v>
      </c>
    </row>
    <row r="4" spans="1:11" s="12" customFormat="1" ht="15.75" x14ac:dyDescent="0.2">
      <c r="A4" s="17"/>
    </row>
    <row r="5" spans="1:11" s="12" customFormat="1" ht="15.75" x14ac:dyDescent="0.2">
      <c r="A5" s="285" t="s">
        <v>617</v>
      </c>
      <c r="B5" s="285"/>
      <c r="C5" s="285"/>
    </row>
    <row r="6" spans="1:11" s="12" customFormat="1" ht="15.75" x14ac:dyDescent="0.2">
      <c r="A6" s="17"/>
    </row>
    <row r="7" spans="1:11" s="12" customFormat="1" ht="18.75" x14ac:dyDescent="0.2">
      <c r="A7" s="289" t="s">
        <v>8</v>
      </c>
      <c r="B7" s="289"/>
      <c r="C7" s="289"/>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87" t="s">
        <v>511</v>
      </c>
      <c r="B9" s="287"/>
      <c r="C9" s="287"/>
      <c r="D9" s="13"/>
      <c r="E9" s="13"/>
      <c r="F9" s="13"/>
      <c r="G9" s="13"/>
      <c r="H9" s="13"/>
      <c r="I9" s="13"/>
      <c r="J9" s="13"/>
      <c r="K9" s="13"/>
    </row>
    <row r="10" spans="1:11" s="12" customFormat="1" ht="18.75" x14ac:dyDescent="0.2">
      <c r="A10" s="286" t="s">
        <v>7</v>
      </c>
      <c r="B10" s="286"/>
      <c r="C10" s="286"/>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87" t="s">
        <v>594</v>
      </c>
      <c r="B12" s="290"/>
      <c r="C12" s="290"/>
      <c r="D12" s="13"/>
      <c r="E12" s="13"/>
      <c r="F12" s="13"/>
      <c r="G12" s="13"/>
      <c r="H12" s="13"/>
      <c r="I12" s="13"/>
      <c r="J12" s="13"/>
      <c r="K12" s="13"/>
    </row>
    <row r="13" spans="1:11" s="12" customFormat="1" ht="18.75" x14ac:dyDescent="0.2">
      <c r="A13" s="286" t="s">
        <v>6</v>
      </c>
      <c r="B13" s="286"/>
      <c r="C13" s="286"/>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700000000000003" customHeight="1" x14ac:dyDescent="0.2">
      <c r="A15" s="287" t="s">
        <v>595</v>
      </c>
      <c r="B15" s="290"/>
      <c r="C15" s="290"/>
      <c r="D15" s="8"/>
      <c r="E15" s="8"/>
      <c r="F15" s="8"/>
      <c r="G15" s="8"/>
      <c r="H15" s="8"/>
      <c r="I15" s="8"/>
      <c r="J15" s="8"/>
      <c r="K15" s="8"/>
    </row>
    <row r="16" spans="1:11" s="3" customFormat="1" ht="15" customHeight="1" x14ac:dyDescent="0.2">
      <c r="A16" s="286" t="s">
        <v>5</v>
      </c>
      <c r="B16" s="286"/>
      <c r="C16" s="286"/>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87" t="s">
        <v>486</v>
      </c>
      <c r="B18" s="288"/>
      <c r="C18" s="288"/>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4</v>
      </c>
      <c r="B20" s="36" t="s">
        <v>66</v>
      </c>
      <c r="C20" s="35" t="s">
        <v>65</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200000000000003" customHeight="1" x14ac:dyDescent="0.2">
      <c r="A22" s="24" t="s">
        <v>64</v>
      </c>
      <c r="B22" s="39" t="s">
        <v>342</v>
      </c>
      <c r="C22" s="35" t="s">
        <v>505</v>
      </c>
      <c r="D22" s="28"/>
      <c r="E22" s="28"/>
      <c r="F22" s="28"/>
      <c r="G22" s="28"/>
      <c r="H22" s="28"/>
      <c r="I22" s="27"/>
      <c r="J22" s="27"/>
      <c r="K22" s="27"/>
    </row>
    <row r="23" spans="1:11" s="3" customFormat="1" ht="48.2" customHeight="1" x14ac:dyDescent="0.2">
      <c r="A23" s="24" t="s">
        <v>62</v>
      </c>
      <c r="B23" s="34" t="s">
        <v>63</v>
      </c>
      <c r="C23" s="25" t="s">
        <v>601</v>
      </c>
      <c r="D23" s="28"/>
      <c r="E23" s="28"/>
      <c r="F23" s="28"/>
      <c r="G23" s="28"/>
      <c r="H23" s="28"/>
      <c r="I23" s="27"/>
      <c r="J23" s="27"/>
      <c r="K23" s="27"/>
    </row>
    <row r="24" spans="1:11" s="3" customFormat="1" ht="19.5" customHeight="1" x14ac:dyDescent="0.2">
      <c r="A24" s="282"/>
      <c r="B24" s="283"/>
      <c r="C24" s="284"/>
      <c r="D24" s="28"/>
      <c r="E24" s="28"/>
      <c r="F24" s="28"/>
      <c r="G24" s="28"/>
      <c r="H24" s="28"/>
      <c r="I24" s="27"/>
      <c r="J24" s="27"/>
      <c r="K24" s="27"/>
    </row>
    <row r="25" spans="1:11" s="31" customFormat="1" ht="58.7" customHeight="1" x14ac:dyDescent="0.2">
      <c r="A25" s="24" t="s">
        <v>61</v>
      </c>
      <c r="B25" s="124" t="s">
        <v>433</v>
      </c>
      <c r="C25" s="137" t="s">
        <v>506</v>
      </c>
      <c r="D25" s="33"/>
      <c r="E25" s="33"/>
      <c r="F25" s="33"/>
      <c r="G25" s="33"/>
      <c r="H25" s="32"/>
      <c r="I25" s="32"/>
      <c r="J25" s="32"/>
      <c r="K25" s="32"/>
    </row>
    <row r="26" spans="1:11" s="31" customFormat="1" ht="42.75" customHeight="1" x14ac:dyDescent="0.2">
      <c r="A26" s="24" t="s">
        <v>60</v>
      </c>
      <c r="B26" s="124" t="s">
        <v>74</v>
      </c>
      <c r="C26" s="137" t="s">
        <v>581</v>
      </c>
      <c r="D26" s="33"/>
      <c r="E26" s="33"/>
      <c r="F26" s="33"/>
      <c r="G26" s="33"/>
      <c r="H26" s="32"/>
      <c r="I26" s="32"/>
      <c r="J26" s="32"/>
      <c r="K26" s="32"/>
    </row>
    <row r="27" spans="1:11" s="31" customFormat="1" ht="51.75" customHeight="1" x14ac:dyDescent="0.2">
      <c r="A27" s="24" t="s">
        <v>58</v>
      </c>
      <c r="B27" s="124" t="s">
        <v>73</v>
      </c>
      <c r="C27" s="145" t="s">
        <v>596</v>
      </c>
      <c r="D27" s="33"/>
      <c r="E27" s="33"/>
      <c r="F27" s="33"/>
      <c r="G27" s="33"/>
      <c r="H27" s="32"/>
      <c r="I27" s="32"/>
      <c r="J27" s="32"/>
      <c r="K27" s="32"/>
    </row>
    <row r="28" spans="1:11" s="31" customFormat="1" ht="42.75" customHeight="1" x14ac:dyDescent="0.2">
      <c r="A28" s="24" t="s">
        <v>57</v>
      </c>
      <c r="B28" s="124" t="s">
        <v>434</v>
      </c>
      <c r="C28" s="35" t="s">
        <v>502</v>
      </c>
      <c r="D28" s="33"/>
      <c r="E28" s="33"/>
      <c r="F28" s="33"/>
      <c r="G28" s="33"/>
      <c r="H28" s="32"/>
      <c r="I28" s="32"/>
      <c r="J28" s="32"/>
      <c r="K28" s="32"/>
    </row>
    <row r="29" spans="1:11" s="31" customFormat="1" ht="51.75" customHeight="1" x14ac:dyDescent="0.2">
      <c r="A29" s="24" t="s">
        <v>55</v>
      </c>
      <c r="B29" s="124" t="s">
        <v>435</v>
      </c>
      <c r="C29" s="35" t="s">
        <v>502</v>
      </c>
      <c r="D29" s="33"/>
      <c r="E29" s="33"/>
      <c r="F29" s="33"/>
      <c r="G29" s="33"/>
      <c r="H29" s="32"/>
      <c r="I29" s="32"/>
      <c r="J29" s="32"/>
      <c r="K29" s="32"/>
    </row>
    <row r="30" spans="1:11" s="31" customFormat="1" ht="51.75" customHeight="1" x14ac:dyDescent="0.2">
      <c r="A30" s="24" t="s">
        <v>53</v>
      </c>
      <c r="B30" s="124" t="s">
        <v>436</v>
      </c>
      <c r="C30" s="35" t="s">
        <v>502</v>
      </c>
      <c r="D30" s="33"/>
      <c r="E30" s="33"/>
      <c r="F30" s="33"/>
      <c r="G30" s="33"/>
      <c r="H30" s="32"/>
      <c r="I30" s="32"/>
      <c r="J30" s="32"/>
      <c r="K30" s="32"/>
    </row>
    <row r="31" spans="1:11" s="31" customFormat="1" ht="51.75" customHeight="1" x14ac:dyDescent="0.2">
      <c r="A31" s="24" t="s">
        <v>72</v>
      </c>
      <c r="B31" s="38" t="s">
        <v>437</v>
      </c>
      <c r="C31" s="35" t="s">
        <v>368</v>
      </c>
      <c r="D31" s="33"/>
      <c r="E31" s="33"/>
      <c r="F31" s="33"/>
      <c r="G31" s="33"/>
      <c r="H31" s="32"/>
      <c r="I31" s="32"/>
      <c r="J31" s="32"/>
      <c r="K31" s="32"/>
    </row>
    <row r="32" spans="1:11" s="31" customFormat="1" ht="51.75" customHeight="1" x14ac:dyDescent="0.2">
      <c r="A32" s="24" t="s">
        <v>70</v>
      </c>
      <c r="B32" s="38" t="s">
        <v>438</v>
      </c>
      <c r="C32" s="35" t="s">
        <v>502</v>
      </c>
      <c r="D32" s="33"/>
      <c r="E32" s="33"/>
      <c r="F32" s="33"/>
      <c r="G32" s="33"/>
      <c r="H32" s="32"/>
      <c r="I32" s="32"/>
      <c r="J32" s="32"/>
      <c r="K32" s="32"/>
    </row>
    <row r="33" spans="1:11" s="31" customFormat="1" ht="101.25" customHeight="1" x14ac:dyDescent="0.2">
      <c r="A33" s="24" t="s">
        <v>69</v>
      </c>
      <c r="B33" s="38" t="s">
        <v>439</v>
      </c>
      <c r="C33" s="35" t="s">
        <v>507</v>
      </c>
      <c r="D33" s="33"/>
      <c r="E33" s="33"/>
      <c r="F33" s="33"/>
      <c r="G33" s="33"/>
      <c r="H33" s="32"/>
      <c r="I33" s="32"/>
      <c r="J33" s="32"/>
      <c r="K33" s="32"/>
    </row>
    <row r="34" spans="1:11" ht="111.2" customHeight="1" x14ac:dyDescent="0.25">
      <c r="A34" s="24" t="s">
        <v>455</v>
      </c>
      <c r="B34" s="38" t="s">
        <v>440</v>
      </c>
      <c r="C34" s="35" t="s">
        <v>502</v>
      </c>
      <c r="D34" s="23"/>
      <c r="E34" s="23"/>
      <c r="F34" s="23"/>
      <c r="G34" s="23"/>
      <c r="H34" s="23"/>
      <c r="I34" s="23"/>
      <c r="J34" s="23"/>
      <c r="K34" s="23"/>
    </row>
    <row r="35" spans="1:11" ht="58.7" customHeight="1" x14ac:dyDescent="0.25">
      <c r="A35" s="24" t="s">
        <v>443</v>
      </c>
      <c r="B35" s="38" t="s">
        <v>71</v>
      </c>
      <c r="C35" s="35" t="s">
        <v>502</v>
      </c>
      <c r="D35" s="23"/>
      <c r="E35" s="23"/>
      <c r="F35" s="23"/>
      <c r="G35" s="23"/>
      <c r="H35" s="23"/>
      <c r="I35" s="23"/>
      <c r="J35" s="23"/>
      <c r="K35" s="23"/>
    </row>
    <row r="36" spans="1:11" ht="51.75" customHeight="1" x14ac:dyDescent="0.25">
      <c r="A36" s="24" t="s">
        <v>456</v>
      </c>
      <c r="B36" s="38" t="s">
        <v>441</v>
      </c>
      <c r="C36" s="35" t="s">
        <v>502</v>
      </c>
      <c r="D36" s="23"/>
      <c r="E36" s="23"/>
      <c r="F36" s="23"/>
      <c r="G36" s="23"/>
      <c r="H36" s="23"/>
      <c r="I36" s="23"/>
      <c r="J36" s="23"/>
      <c r="K36" s="23"/>
    </row>
    <row r="37" spans="1:11" ht="43.5" customHeight="1" x14ac:dyDescent="0.25">
      <c r="A37" s="24" t="s">
        <v>444</v>
      </c>
      <c r="B37" s="38" t="s">
        <v>442</v>
      </c>
      <c r="C37" s="152" t="s">
        <v>368</v>
      </c>
      <c r="D37" s="23"/>
      <c r="E37" s="23"/>
      <c r="F37" s="23"/>
      <c r="G37" s="23"/>
      <c r="H37" s="23"/>
      <c r="I37" s="23"/>
      <c r="J37" s="23"/>
      <c r="K37" s="23"/>
    </row>
    <row r="38" spans="1:11" ht="43.5" customHeight="1" x14ac:dyDescent="0.25">
      <c r="A38" s="24" t="s">
        <v>457</v>
      </c>
      <c r="B38" s="38" t="s">
        <v>236</v>
      </c>
      <c r="C38" s="35" t="s">
        <v>502</v>
      </c>
      <c r="D38" s="23"/>
      <c r="E38" s="23"/>
      <c r="F38" s="23"/>
      <c r="G38" s="23"/>
      <c r="H38" s="23"/>
      <c r="I38" s="23"/>
      <c r="J38" s="23"/>
      <c r="K38" s="23"/>
    </row>
    <row r="39" spans="1:11" ht="23.25" customHeight="1" x14ac:dyDescent="0.25">
      <c r="A39" s="282"/>
      <c r="B39" s="283"/>
      <c r="C39" s="284"/>
      <c r="D39" s="23"/>
      <c r="E39" s="23"/>
      <c r="F39" s="23"/>
      <c r="G39" s="23"/>
      <c r="H39" s="23"/>
      <c r="I39" s="23"/>
      <c r="J39" s="23"/>
      <c r="K39" s="23"/>
    </row>
    <row r="40" spans="1:11" ht="63" x14ac:dyDescent="0.25">
      <c r="A40" s="24" t="s">
        <v>445</v>
      </c>
      <c r="B40" s="38" t="s">
        <v>497</v>
      </c>
      <c r="C40" s="137" t="s">
        <v>618</v>
      </c>
      <c r="D40" s="23"/>
      <c r="E40" s="23"/>
      <c r="F40" s="23"/>
      <c r="G40" s="23"/>
      <c r="H40" s="23"/>
      <c r="I40" s="23"/>
      <c r="J40" s="23"/>
      <c r="K40" s="23"/>
    </row>
    <row r="41" spans="1:11" ht="105.75" customHeight="1" x14ac:dyDescent="0.25">
      <c r="A41" s="24" t="s">
        <v>458</v>
      </c>
      <c r="B41" s="38" t="s">
        <v>481</v>
      </c>
      <c r="C41" s="151" t="s">
        <v>508</v>
      </c>
      <c r="D41" s="23"/>
      <c r="E41" s="23"/>
      <c r="F41" s="23"/>
      <c r="G41" s="23"/>
      <c r="H41" s="23"/>
      <c r="I41" s="23"/>
      <c r="J41" s="23"/>
      <c r="K41" s="23"/>
    </row>
    <row r="42" spans="1:11" ht="83.25" customHeight="1" x14ac:dyDescent="0.25">
      <c r="A42" s="24" t="s">
        <v>446</v>
      </c>
      <c r="B42" s="38" t="s">
        <v>496</v>
      </c>
      <c r="C42" s="151" t="s">
        <v>508</v>
      </c>
      <c r="D42" s="23"/>
      <c r="E42" s="23"/>
      <c r="F42" s="23"/>
      <c r="G42" s="23"/>
      <c r="H42" s="23"/>
      <c r="I42" s="23"/>
      <c r="J42" s="23"/>
      <c r="K42" s="23"/>
    </row>
    <row r="43" spans="1:11" ht="186" customHeight="1" x14ac:dyDescent="0.25">
      <c r="A43" s="24" t="s">
        <v>461</v>
      </c>
      <c r="B43" s="38" t="s">
        <v>462</v>
      </c>
      <c r="C43" s="151" t="s">
        <v>508</v>
      </c>
      <c r="D43" s="23"/>
      <c r="E43" s="23"/>
      <c r="F43" s="23"/>
      <c r="G43" s="23"/>
      <c r="H43" s="23"/>
      <c r="I43" s="23"/>
      <c r="J43" s="23"/>
      <c r="K43" s="23"/>
    </row>
    <row r="44" spans="1:11" ht="111.2" customHeight="1" x14ac:dyDescent="0.25">
      <c r="A44" s="24" t="s">
        <v>447</v>
      </c>
      <c r="B44" s="38" t="s">
        <v>487</v>
      </c>
      <c r="C44" s="151" t="s">
        <v>508</v>
      </c>
      <c r="D44" s="23"/>
      <c r="E44" s="23"/>
      <c r="F44" s="23"/>
      <c r="G44" s="23"/>
      <c r="H44" s="23"/>
      <c r="I44" s="23"/>
      <c r="J44" s="23"/>
      <c r="K44" s="23"/>
    </row>
    <row r="45" spans="1:11" ht="120.2" customHeight="1" x14ac:dyDescent="0.25">
      <c r="A45" s="24" t="s">
        <v>482</v>
      </c>
      <c r="B45" s="38" t="s">
        <v>488</v>
      </c>
      <c r="C45" s="151" t="s">
        <v>508</v>
      </c>
      <c r="D45" s="23"/>
      <c r="E45" s="23"/>
      <c r="F45" s="23"/>
      <c r="G45" s="23"/>
      <c r="H45" s="23"/>
      <c r="I45" s="23"/>
      <c r="J45" s="23"/>
      <c r="K45" s="23"/>
    </row>
    <row r="46" spans="1:11" ht="101.25" customHeight="1" x14ac:dyDescent="0.25">
      <c r="A46" s="24" t="s">
        <v>448</v>
      </c>
      <c r="B46" s="38" t="s">
        <v>489</v>
      </c>
      <c r="C46" s="153">
        <v>0.97</v>
      </c>
      <c r="D46" s="23"/>
      <c r="E46" s="23"/>
      <c r="F46" s="23"/>
      <c r="G46" s="23"/>
      <c r="H46" s="23"/>
      <c r="I46" s="23"/>
      <c r="J46" s="23"/>
      <c r="K46" s="23"/>
    </row>
    <row r="47" spans="1:11" ht="18.75" customHeight="1" x14ac:dyDescent="0.25">
      <c r="A47" s="282"/>
      <c r="B47" s="283"/>
      <c r="C47" s="284"/>
      <c r="D47" s="23"/>
      <c r="E47" s="23"/>
      <c r="F47" s="23"/>
      <c r="G47" s="23"/>
      <c r="H47" s="23"/>
      <c r="I47" s="23"/>
      <c r="J47" s="23"/>
      <c r="K47" s="23"/>
    </row>
    <row r="48" spans="1:11" ht="75.75" customHeight="1" x14ac:dyDescent="0.25">
      <c r="A48" s="24" t="s">
        <v>483</v>
      </c>
      <c r="B48" s="38" t="s">
        <v>584</v>
      </c>
      <c r="C48" s="146">
        <v>8.3974502325022691</v>
      </c>
      <c r="D48" s="23"/>
      <c r="E48" s="23"/>
      <c r="F48" s="23"/>
      <c r="G48" s="23"/>
      <c r="H48" s="23"/>
      <c r="I48" s="23"/>
      <c r="J48" s="23"/>
      <c r="K48" s="23"/>
    </row>
    <row r="49" spans="1:11" ht="71.45" customHeight="1" x14ac:dyDescent="0.25">
      <c r="A49" s="24" t="s">
        <v>449</v>
      </c>
      <c r="B49" s="38" t="s">
        <v>585</v>
      </c>
      <c r="C49" s="146">
        <v>7.0432803216160709</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O20" sqref="AO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O_TP3500.PH.0013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Реконструкция ограждения территории РПБ Казанского РЭС (замена ограждения протяженностью 250 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7" t="s">
        <v>460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4</v>
      </c>
      <c r="B19" s="291" t="s">
        <v>107</v>
      </c>
      <c r="C19" s="293" t="s">
        <v>374</v>
      </c>
      <c r="D19" s="291" t="s">
        <v>373</v>
      </c>
      <c r="E19" s="291" t="s">
        <v>106</v>
      </c>
      <c r="F19" s="291" t="s">
        <v>105</v>
      </c>
      <c r="G19" s="291" t="s">
        <v>369</v>
      </c>
      <c r="H19" s="291" t="s">
        <v>104</v>
      </c>
      <c r="I19" s="291" t="s">
        <v>103</v>
      </c>
      <c r="J19" s="291" t="s">
        <v>102</v>
      </c>
      <c r="K19" s="291" t="s">
        <v>101</v>
      </c>
      <c r="L19" s="291" t="s">
        <v>100</v>
      </c>
      <c r="M19" s="291" t="s">
        <v>99</v>
      </c>
      <c r="N19" s="291" t="s">
        <v>98</v>
      </c>
      <c r="O19" s="291" t="s">
        <v>97</v>
      </c>
      <c r="P19" s="291" t="s">
        <v>96</v>
      </c>
      <c r="Q19" s="291" t="s">
        <v>372</v>
      </c>
      <c r="R19" s="291"/>
      <c r="S19" s="295" t="s">
        <v>452</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0" t="s">
        <v>370</v>
      </c>
      <c r="R20" s="41" t="s">
        <v>371</v>
      </c>
      <c r="S20" s="295"/>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453</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91</v>
      </c>
      <c r="C25" s="45"/>
      <c r="D25" s="45"/>
      <c r="E25" s="45" t="s">
        <v>90</v>
      </c>
      <c r="F25" s="45" t="s">
        <v>89</v>
      </c>
      <c r="G25" s="45" t="s">
        <v>454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367</v>
      </c>
      <c r="C29" s="45"/>
      <c r="D29" s="45"/>
      <c r="E29" s="106" t="s">
        <v>368</v>
      </c>
      <c r="F29" s="106" t="s">
        <v>368</v>
      </c>
      <c r="G29" s="106" t="s">
        <v>368</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23" sqref="M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O_TP3500.PH.0013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29.25" customHeight="1" x14ac:dyDescent="0.2">
      <c r="A16" s="313" t="str">
        <f>'1. паспорт местоположение'!A15:C15</f>
        <v>Реконструкция ограждения территории РПБ Казанского РЭС (замена ограждения протяженностью 250 м)</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8" t="s">
        <v>465</v>
      </c>
      <c r="B19" s="288"/>
      <c r="C19" s="288"/>
      <c r="D19" s="288"/>
      <c r="E19" s="288"/>
      <c r="F19" s="288"/>
      <c r="G19" s="288"/>
      <c r="H19" s="288"/>
      <c r="I19" s="288"/>
      <c r="J19" s="288"/>
      <c r="K19" s="288"/>
      <c r="L19" s="288"/>
      <c r="M19" s="288"/>
      <c r="N19" s="288"/>
      <c r="O19" s="288"/>
      <c r="P19" s="288"/>
      <c r="Q19" s="288"/>
      <c r="R19" s="288"/>
      <c r="S19" s="288"/>
      <c r="T19" s="288"/>
    </row>
    <row r="20" spans="1:113" s="57"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4</v>
      </c>
      <c r="B21" s="300" t="s">
        <v>227</v>
      </c>
      <c r="C21" s="301"/>
      <c r="D21" s="304" t="s">
        <v>129</v>
      </c>
      <c r="E21" s="300" t="s">
        <v>494</v>
      </c>
      <c r="F21" s="301"/>
      <c r="G21" s="300" t="s">
        <v>277</v>
      </c>
      <c r="H21" s="301"/>
      <c r="I21" s="300" t="s">
        <v>128</v>
      </c>
      <c r="J21" s="301"/>
      <c r="K21" s="304" t="s">
        <v>127</v>
      </c>
      <c r="L21" s="300" t="s">
        <v>126</v>
      </c>
      <c r="M21" s="301"/>
      <c r="N21" s="300" t="s">
        <v>490</v>
      </c>
      <c r="O21" s="301"/>
      <c r="P21" s="304" t="s">
        <v>125</v>
      </c>
      <c r="Q21" s="310" t="s">
        <v>124</v>
      </c>
      <c r="R21" s="311"/>
      <c r="S21" s="310" t="s">
        <v>123</v>
      </c>
      <c r="T21" s="312"/>
    </row>
    <row r="22" spans="1:113" ht="204.75" customHeight="1" x14ac:dyDescent="0.25">
      <c r="A22" s="308"/>
      <c r="B22" s="302"/>
      <c r="C22" s="303"/>
      <c r="D22" s="306"/>
      <c r="E22" s="302"/>
      <c r="F22" s="303"/>
      <c r="G22" s="302"/>
      <c r="H22" s="303"/>
      <c r="I22" s="302"/>
      <c r="J22" s="303"/>
      <c r="K22" s="305"/>
      <c r="L22" s="302"/>
      <c r="M22" s="303"/>
      <c r="N22" s="302"/>
      <c r="O22" s="303"/>
      <c r="P22" s="305"/>
      <c r="Q22" s="91" t="s">
        <v>122</v>
      </c>
      <c r="R22" s="91" t="s">
        <v>464</v>
      </c>
      <c r="S22" s="91" t="s">
        <v>121</v>
      </c>
      <c r="T22" s="91" t="s">
        <v>120</v>
      </c>
    </row>
    <row r="23" spans="1:113" ht="51.75" customHeight="1" x14ac:dyDescent="0.25">
      <c r="A23" s="309"/>
      <c r="B23" s="125" t="s">
        <v>118</v>
      </c>
      <c r="C23" s="125" t="s">
        <v>119</v>
      </c>
      <c r="D23" s="305"/>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91" t="s">
        <v>118</v>
      </c>
      <c r="R23" s="91" t="s">
        <v>118</v>
      </c>
      <c r="S23" s="91" t="s">
        <v>118</v>
      </c>
      <c r="T23" s="91"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299" t="s">
        <v>498</v>
      </c>
      <c r="C29" s="299"/>
      <c r="D29" s="299"/>
      <c r="E29" s="299"/>
      <c r="F29" s="299"/>
      <c r="G29" s="299"/>
      <c r="H29" s="299"/>
      <c r="I29" s="299"/>
      <c r="J29" s="299"/>
      <c r="K29" s="299"/>
      <c r="L29" s="299"/>
      <c r="M29" s="299"/>
      <c r="N29" s="299"/>
      <c r="O29" s="299"/>
      <c r="P29" s="299"/>
      <c r="Q29" s="299"/>
      <c r="R29" s="2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O20" sqref="AO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2"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286" t="s">
        <v>7</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'1. паспорт местоположение'!A12:C12</f>
        <v>O_TP3500.PH.0013</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86" t="s">
        <v>6</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87" t="str">
        <f>'1. паспорт местоположение'!A15:C15</f>
        <v>Реконструкция ограждения территории РПБ Казанского РЭС (замена ограждения протяженностью 250 м)</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6" t="s">
        <v>5</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2" customHeight="1" x14ac:dyDescent="0.25"/>
    <row r="21" spans="1:27" ht="47.25" customHeight="1" x14ac:dyDescent="0.25">
      <c r="A21" s="319" t="s">
        <v>4</v>
      </c>
      <c r="B21" s="315" t="s">
        <v>474</v>
      </c>
      <c r="C21" s="316"/>
      <c r="D21" s="315" t="s">
        <v>476</v>
      </c>
      <c r="E21" s="316"/>
      <c r="F21" s="310" t="s">
        <v>101</v>
      </c>
      <c r="G21" s="312"/>
      <c r="H21" s="312"/>
      <c r="I21" s="311"/>
      <c r="J21" s="319" t="s">
        <v>477</v>
      </c>
      <c r="K21" s="315" t="s">
        <v>478</v>
      </c>
      <c r="L21" s="316"/>
      <c r="M21" s="315" t="s">
        <v>479</v>
      </c>
      <c r="N21" s="316"/>
      <c r="O21" s="315" t="s">
        <v>466</v>
      </c>
      <c r="P21" s="316"/>
      <c r="Q21" s="315" t="s">
        <v>134</v>
      </c>
      <c r="R21" s="316"/>
      <c r="S21" s="319" t="s">
        <v>133</v>
      </c>
      <c r="T21" s="319" t="s">
        <v>480</v>
      </c>
      <c r="U21" s="319" t="s">
        <v>475</v>
      </c>
      <c r="V21" s="315" t="s">
        <v>132</v>
      </c>
      <c r="W21" s="316"/>
      <c r="X21" s="310" t="s">
        <v>124</v>
      </c>
      <c r="Y21" s="312"/>
      <c r="Z21" s="310" t="s">
        <v>123</v>
      </c>
      <c r="AA21" s="312"/>
    </row>
    <row r="22" spans="1:27" ht="216" customHeight="1" x14ac:dyDescent="0.25">
      <c r="A22" s="322"/>
      <c r="B22" s="317"/>
      <c r="C22" s="318"/>
      <c r="D22" s="317"/>
      <c r="E22" s="318"/>
      <c r="F22" s="310" t="s">
        <v>131</v>
      </c>
      <c r="G22" s="311"/>
      <c r="H22" s="310" t="s">
        <v>130</v>
      </c>
      <c r="I22" s="311"/>
      <c r="J22" s="320"/>
      <c r="K22" s="317"/>
      <c r="L22" s="318"/>
      <c r="M22" s="317"/>
      <c r="N22" s="318"/>
      <c r="O22" s="317"/>
      <c r="P22" s="318"/>
      <c r="Q22" s="317"/>
      <c r="R22" s="318"/>
      <c r="S22" s="320"/>
      <c r="T22" s="320"/>
      <c r="U22" s="320"/>
      <c r="V22" s="317"/>
      <c r="W22" s="318"/>
      <c r="X22" s="91" t="s">
        <v>122</v>
      </c>
      <c r="Y22" s="91" t="s">
        <v>464</v>
      </c>
      <c r="Z22" s="91" t="s">
        <v>121</v>
      </c>
      <c r="AA22" s="91" t="s">
        <v>120</v>
      </c>
    </row>
    <row r="23" spans="1:27" ht="60" customHeight="1" x14ac:dyDescent="0.25">
      <c r="A23" s="320"/>
      <c r="B23" s="123" t="s">
        <v>118</v>
      </c>
      <c r="C23" s="123"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O_TP3500.PH.0013</v>
      </c>
      <c r="B12" s="290"/>
      <c r="C12" s="29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Реконструкция ограждения территории РПБ Казанского РЭС (замена ограждения протяженностью 250 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7" t="s">
        <v>459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472</v>
      </c>
      <c r="C22" s="67" t="s">
        <v>598</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5"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492</v>
      </c>
      <c r="C24" s="35"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493</v>
      </c>
      <c r="C25" s="35"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5" t="s">
        <v>510</v>
      </c>
      <c r="D26" s="23"/>
      <c r="E26" s="23"/>
      <c r="F26" s="23"/>
      <c r="G26" s="23"/>
      <c r="H26" s="23"/>
      <c r="I26" s="23"/>
      <c r="J26" s="23"/>
      <c r="K26" s="23"/>
      <c r="L26" s="23"/>
      <c r="M26" s="23"/>
      <c r="N26" s="23"/>
      <c r="O26" s="23"/>
      <c r="P26" s="23"/>
      <c r="Q26" s="23"/>
      <c r="R26" s="23"/>
      <c r="S26" s="23"/>
      <c r="T26" s="23"/>
      <c r="U26" s="23"/>
    </row>
    <row r="27" spans="1:21" ht="150" customHeight="1" x14ac:dyDescent="0.25">
      <c r="A27" s="24" t="s">
        <v>57</v>
      </c>
      <c r="B27" s="26" t="s">
        <v>473</v>
      </c>
      <c r="C27" s="150"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O20" sqref="AO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21"/>
      <c r="AB8" s="121"/>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x14ac:dyDescent="0.25">
      <c r="A11" s="330" t="str">
        <f>'1. паспорт местоположение'!A12:C12</f>
        <v>O_TP3500.PH.0013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21"/>
      <c r="AB11" s="121"/>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30" t="str">
        <f>'1. паспорт местоположение'!A15:C15</f>
        <v>Реконструкция ограждения территории РПБ Казанского РЭС (замена ограждения протяженностью 250 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21"/>
      <c r="AB14" s="121"/>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0"/>
      <c r="AB16" s="13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0"/>
      <c r="AB17" s="13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0"/>
      <c r="AB18" s="13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0"/>
      <c r="AB19" s="13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1"/>
      <c r="AB20" s="13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1"/>
      <c r="AB21" s="131"/>
    </row>
    <row r="22" spans="1:28" x14ac:dyDescent="0.25">
      <c r="A22" s="324" t="s">
        <v>491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2"/>
      <c r="AB22" s="132"/>
    </row>
    <row r="23" spans="1:28" ht="32.25" customHeight="1" x14ac:dyDescent="0.25">
      <c r="A23" s="326" t="s">
        <v>365</v>
      </c>
      <c r="B23" s="327"/>
      <c r="C23" s="327"/>
      <c r="D23" s="327"/>
      <c r="E23" s="327"/>
      <c r="F23" s="327"/>
      <c r="G23" s="327"/>
      <c r="H23" s="327"/>
      <c r="I23" s="327"/>
      <c r="J23" s="327"/>
      <c r="K23" s="327"/>
      <c r="L23" s="328"/>
      <c r="M23" s="325" t="s">
        <v>366</v>
      </c>
      <c r="N23" s="325"/>
      <c r="O23" s="325"/>
      <c r="P23" s="325"/>
      <c r="Q23" s="325"/>
      <c r="R23" s="325"/>
      <c r="S23" s="325"/>
      <c r="T23" s="325"/>
      <c r="U23" s="325"/>
      <c r="V23" s="325"/>
      <c r="W23" s="325"/>
      <c r="X23" s="325"/>
      <c r="Y23" s="325"/>
      <c r="Z23" s="325"/>
    </row>
    <row r="24" spans="1:28" ht="151.5" customHeight="1" x14ac:dyDescent="0.25">
      <c r="A24" s="88" t="s">
        <v>237</v>
      </c>
      <c r="B24" s="89" t="s">
        <v>266</v>
      </c>
      <c r="C24" s="88" t="s">
        <v>359</v>
      </c>
      <c r="D24" s="88" t="s">
        <v>238</v>
      </c>
      <c r="E24" s="88" t="s">
        <v>360</v>
      </c>
      <c r="F24" s="88" t="s">
        <v>362</v>
      </c>
      <c r="G24" s="88" t="s">
        <v>361</v>
      </c>
      <c r="H24" s="88" t="s">
        <v>239</v>
      </c>
      <c r="I24" s="88" t="s">
        <v>363</v>
      </c>
      <c r="J24" s="88" t="s">
        <v>271</v>
      </c>
      <c r="K24" s="89" t="s">
        <v>265</v>
      </c>
      <c r="L24" s="89" t="s">
        <v>240</v>
      </c>
      <c r="M24" s="90" t="s">
        <v>285</v>
      </c>
      <c r="N24" s="89" t="s">
        <v>500</v>
      </c>
      <c r="O24" s="88" t="s">
        <v>282</v>
      </c>
      <c r="P24" s="88" t="s">
        <v>283</v>
      </c>
      <c r="Q24" s="88" t="s">
        <v>281</v>
      </c>
      <c r="R24" s="88" t="s">
        <v>239</v>
      </c>
      <c r="S24" s="88" t="s">
        <v>280</v>
      </c>
      <c r="T24" s="88" t="s">
        <v>279</v>
      </c>
      <c r="U24" s="88" t="s">
        <v>358</v>
      </c>
      <c r="V24" s="88" t="s">
        <v>281</v>
      </c>
      <c r="W24" s="103" t="s">
        <v>264</v>
      </c>
      <c r="X24" s="103" t="s">
        <v>296</v>
      </c>
      <c r="Y24" s="103" t="s">
        <v>297</v>
      </c>
      <c r="Z24" s="105" t="s">
        <v>294</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343</v>
      </c>
      <c r="B26" s="87"/>
      <c r="C26" s="83" t="s">
        <v>345</v>
      </c>
      <c r="D26" s="83" t="s">
        <v>346</v>
      </c>
      <c r="E26" s="83" t="s">
        <v>347</v>
      </c>
      <c r="F26" s="83" t="s">
        <v>276</v>
      </c>
      <c r="G26" s="83" t="s">
        <v>348</v>
      </c>
      <c r="H26" s="83" t="s">
        <v>239</v>
      </c>
      <c r="I26" s="83" t="s">
        <v>349</v>
      </c>
      <c r="J26" s="83" t="s">
        <v>350</v>
      </c>
      <c r="K26" s="80"/>
      <c r="L26" s="84" t="s">
        <v>262</v>
      </c>
      <c r="M26" s="86" t="s">
        <v>278</v>
      </c>
      <c r="N26" s="80"/>
      <c r="O26" s="80"/>
      <c r="P26" s="80"/>
      <c r="Q26" s="80"/>
      <c r="R26" s="80"/>
      <c r="S26" s="80"/>
      <c r="T26" s="80"/>
      <c r="U26" s="80"/>
      <c r="V26" s="80"/>
      <c r="W26" s="80"/>
      <c r="X26" s="80"/>
      <c r="Y26" s="80"/>
      <c r="Z26" s="82" t="s">
        <v>295</v>
      </c>
    </row>
    <row r="27" spans="1:28" x14ac:dyDescent="0.25">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25">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25">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25">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239</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O_TP3500.PH.0013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2.25" customHeight="1" x14ac:dyDescent="0.2">
      <c r="A15" s="313" t="str">
        <f>'1. паспорт местоположение'!A15:C15</f>
        <v>Реконструкция ограждения территории РПБ Казанского РЭС (замена ограждения протяженностью 250 м)</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468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4</v>
      </c>
      <c r="B19" s="291" t="s">
        <v>87</v>
      </c>
      <c r="C19" s="291" t="s">
        <v>86</v>
      </c>
      <c r="D19" s="291" t="s">
        <v>75</v>
      </c>
      <c r="E19" s="332" t="s">
        <v>85</v>
      </c>
      <c r="F19" s="333"/>
      <c r="G19" s="333"/>
      <c r="H19" s="333"/>
      <c r="I19" s="334"/>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83</v>
      </c>
      <c r="F20" s="40" t="s">
        <v>82</v>
      </c>
      <c r="G20" s="40" t="s">
        <v>81</v>
      </c>
      <c r="H20" s="40" t="s">
        <v>80</v>
      </c>
      <c r="I20" s="40" t="s">
        <v>79</v>
      </c>
      <c r="J20" s="40" t="s">
        <v>78</v>
      </c>
      <c r="K20" s="40" t="s">
        <v>3</v>
      </c>
      <c r="L20" s="48" t="s">
        <v>2</v>
      </c>
      <c r="M20" s="47" t="s">
        <v>235</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27" sqref="BF27"/>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602</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41"/>
      <c r="B8" s="241"/>
      <c r="C8" s="241"/>
      <c r="D8" s="241"/>
      <c r="E8" s="241"/>
      <c r="F8" s="241"/>
      <c r="G8" s="241"/>
      <c r="H8" s="241"/>
      <c r="I8" s="241"/>
      <c r="J8" s="241"/>
      <c r="K8" s="241"/>
      <c r="L8" s="120"/>
      <c r="M8" s="120"/>
      <c r="N8" s="120"/>
      <c r="O8" s="120"/>
      <c r="P8" s="120"/>
      <c r="Q8" s="120"/>
      <c r="R8" s="120"/>
      <c r="S8" s="120"/>
      <c r="T8" s="120"/>
      <c r="U8" s="120"/>
      <c r="V8" s="120"/>
      <c r="W8" s="120"/>
      <c r="X8" s="120"/>
      <c r="Y8" s="120"/>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41"/>
      <c r="B11" s="241"/>
      <c r="C11" s="241"/>
      <c r="D11" s="241"/>
      <c r="E11" s="241"/>
      <c r="F11" s="241"/>
      <c r="G11" s="241"/>
      <c r="H11" s="241"/>
      <c r="I11" s="241"/>
      <c r="J11" s="241"/>
      <c r="K11" s="241"/>
      <c r="L11" s="120"/>
      <c r="M11" s="120"/>
      <c r="N11" s="120"/>
      <c r="O11" s="120"/>
      <c r="P11" s="120"/>
      <c r="Q11" s="120"/>
      <c r="R11" s="120"/>
      <c r="S11" s="120"/>
      <c r="T11" s="120"/>
      <c r="U11" s="120"/>
      <c r="V11" s="120"/>
      <c r="W11" s="120"/>
      <c r="X11" s="120"/>
      <c r="Y11" s="120"/>
    </row>
    <row r="12" spans="1:44" s="12" customFormat="1" ht="18.75" customHeight="1" x14ac:dyDescent="0.2">
      <c r="A12" s="330" t="str">
        <f>'1. паспорт местоположение'!A12:C12</f>
        <v>O_TP3500.PH.0013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12" x14ac:dyDescent="0.2">
      <c r="A15" s="330" t="str">
        <f>'1. паспорт местоположение'!A15:C15</f>
        <v>Реконструкция ограждения территории РПБ Казанского РЭС (замена ограждения протяженностью 250 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8" t="s">
        <v>469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47"/>
      <c r="AP19" s="247"/>
      <c r="AQ19" s="247"/>
      <c r="AR19" s="37"/>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99" t="s">
        <v>340</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603</v>
      </c>
      <c r="AL24" s="399"/>
      <c r="AM24" s="249"/>
      <c r="AN24" s="249"/>
      <c r="AO24" s="250"/>
      <c r="AP24" s="250"/>
      <c r="AQ24" s="250"/>
      <c r="AR24" s="250"/>
      <c r="AS24" s="251"/>
    </row>
    <row r="25" spans="1:45" ht="12.75" customHeight="1" x14ac:dyDescent="0.25">
      <c r="A25" s="380" t="s">
        <v>604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52"/>
      <c r="AN25" s="400" t="s">
        <v>339</v>
      </c>
      <c r="AO25" s="400"/>
      <c r="AP25" s="400"/>
      <c r="AQ25" s="401"/>
      <c r="AR25" s="401"/>
      <c r="AS25" s="251"/>
    </row>
    <row r="26" spans="1:45" ht="17.25" customHeight="1" x14ac:dyDescent="0.25">
      <c r="A26" s="353" t="s">
        <v>338</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52"/>
      <c r="AN26" s="389" t="s">
        <v>337</v>
      </c>
      <c r="AO26" s="390"/>
      <c r="AP26" s="391"/>
      <c r="AQ26" s="387"/>
      <c r="AR26" s="392"/>
      <c r="AS26" s="251"/>
    </row>
    <row r="27" spans="1:45" ht="17.25" customHeight="1" x14ac:dyDescent="0.25">
      <c r="A27" s="353" t="s">
        <v>336</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52"/>
      <c r="AN27" s="389" t="s">
        <v>335</v>
      </c>
      <c r="AO27" s="390"/>
      <c r="AP27" s="391"/>
      <c r="AQ27" s="387"/>
      <c r="AR27" s="392"/>
      <c r="AS27" s="251"/>
    </row>
    <row r="28" spans="1:45" ht="27.75" customHeight="1" thickBot="1" x14ac:dyDescent="0.3">
      <c r="A28" s="393" t="s">
        <v>334</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252"/>
      <c r="AN28" s="396" t="s">
        <v>605</v>
      </c>
      <c r="AO28" s="397"/>
      <c r="AP28" s="398"/>
      <c r="AQ28" s="387"/>
      <c r="AR28" s="392"/>
      <c r="AS28" s="251"/>
    </row>
    <row r="29" spans="1:45" ht="17.25" customHeight="1" x14ac:dyDescent="0.25">
      <c r="A29" s="382" t="s">
        <v>333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252"/>
      <c r="AN29" s="385"/>
      <c r="AO29" s="386"/>
      <c r="AP29" s="386"/>
      <c r="AQ29" s="387"/>
      <c r="AR29" s="388"/>
      <c r="AS29" s="251"/>
    </row>
    <row r="30" spans="1:45" ht="17.25" customHeight="1" x14ac:dyDescent="0.25">
      <c r="A30" s="353" t="s">
        <v>606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52"/>
      <c r="AS30" s="251"/>
    </row>
    <row r="31" spans="1:45" ht="17.25" customHeight="1" x14ac:dyDescent="0.25">
      <c r="A31" s="353" t="s">
        <v>332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52"/>
      <c r="AN31" s="252"/>
      <c r="AO31" s="253"/>
      <c r="AP31" s="253"/>
      <c r="AQ31" s="253"/>
      <c r="AR31" s="253"/>
      <c r="AS31" s="251"/>
    </row>
    <row r="32" spans="1:45" ht="17.25" customHeight="1" x14ac:dyDescent="0.25">
      <c r="A32" s="353" t="s">
        <v>311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52"/>
      <c r="AN32" s="252"/>
      <c r="AO32" s="252"/>
      <c r="AP32" s="252"/>
      <c r="AQ32" s="252"/>
      <c r="AR32" s="252"/>
      <c r="AS32" s="251"/>
    </row>
    <row r="33" spans="1:45" ht="17.25" customHeight="1" x14ac:dyDescent="0.25">
      <c r="A33" s="353" t="s">
        <v>331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252"/>
      <c r="AN33" s="252"/>
      <c r="AO33" s="252"/>
      <c r="AP33" s="252"/>
      <c r="AQ33" s="252"/>
      <c r="AR33" s="252"/>
      <c r="AS33" s="251"/>
    </row>
    <row r="34" spans="1:45" ht="17.25" customHeight="1" x14ac:dyDescent="0.25">
      <c r="A34" s="353" t="s">
        <v>330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52"/>
      <c r="AN34" s="252"/>
      <c r="AO34" s="252"/>
      <c r="AP34" s="252"/>
      <c r="AQ34" s="252"/>
      <c r="AR34" s="252"/>
      <c r="AS34" s="25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52"/>
      <c r="AN35" s="252"/>
      <c r="AO35" s="252"/>
      <c r="AP35" s="252"/>
      <c r="AQ35" s="252"/>
      <c r="AR35" s="252"/>
      <c r="AS35" s="251"/>
    </row>
    <row r="36" spans="1:45" ht="17.25" customHeight="1" thickBot="1" x14ac:dyDescent="0.3">
      <c r="A36" s="367" t="s">
        <v>304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52"/>
      <c r="AN36" s="252"/>
      <c r="AO36" s="252"/>
      <c r="AP36" s="252"/>
      <c r="AQ36" s="252"/>
      <c r="AR36" s="252"/>
      <c r="AS36" s="251"/>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52"/>
      <c r="AN37" s="252"/>
      <c r="AO37" s="252"/>
      <c r="AP37" s="252"/>
      <c r="AQ37" s="252"/>
      <c r="AR37" s="252"/>
      <c r="AS37" s="251"/>
    </row>
    <row r="38" spans="1:45" ht="17.25" customHeight="1" x14ac:dyDescent="0.25">
      <c r="A38" s="353" t="s">
        <v>329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52"/>
      <c r="AN38" s="252"/>
      <c r="AO38" s="252"/>
      <c r="AP38" s="252"/>
      <c r="AQ38" s="252"/>
      <c r="AR38" s="252"/>
      <c r="AS38" s="251"/>
    </row>
    <row r="39" spans="1:45" ht="17.25" customHeight="1" thickBot="1" x14ac:dyDescent="0.3">
      <c r="A39" s="367" t="s">
        <v>328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52"/>
      <c r="AN39" s="252"/>
      <c r="AO39" s="252"/>
      <c r="AP39" s="252"/>
      <c r="AQ39" s="252"/>
      <c r="AR39" s="252"/>
      <c r="AS39" s="251"/>
    </row>
    <row r="40" spans="1:45" ht="17.25" customHeight="1" x14ac:dyDescent="0.25">
      <c r="A40" s="380" t="s">
        <v>545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52"/>
      <c r="AN40" s="252"/>
      <c r="AO40" s="252"/>
      <c r="AP40" s="252"/>
      <c r="AQ40" s="252"/>
      <c r="AR40" s="252"/>
      <c r="AS40" s="251"/>
    </row>
    <row r="41" spans="1:45" ht="17.25" customHeight="1" x14ac:dyDescent="0.25">
      <c r="A41" s="353" t="s">
        <v>327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52"/>
      <c r="AN41" s="252"/>
      <c r="AO41" s="252"/>
      <c r="AP41" s="252"/>
      <c r="AQ41" s="252"/>
      <c r="AR41" s="252"/>
      <c r="AS41" s="251"/>
    </row>
    <row r="42" spans="1:45" ht="17.25" customHeight="1" x14ac:dyDescent="0.25">
      <c r="A42" s="353" t="s">
        <v>326</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52"/>
      <c r="AN42" s="252"/>
      <c r="AO42" s="252"/>
      <c r="AP42" s="252"/>
      <c r="AQ42" s="252"/>
      <c r="AR42" s="252"/>
      <c r="AS42" s="251"/>
    </row>
    <row r="43" spans="1:45" ht="17.25" customHeight="1" x14ac:dyDescent="0.25">
      <c r="A43" s="353" t="s">
        <v>325</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52"/>
      <c r="AN43" s="252"/>
      <c r="AO43" s="252"/>
      <c r="AP43" s="252"/>
      <c r="AQ43" s="252"/>
      <c r="AR43" s="252"/>
      <c r="AS43" s="251"/>
    </row>
    <row r="44" spans="1:45" ht="17.25" customHeight="1" x14ac:dyDescent="0.25">
      <c r="A44" s="353" t="s">
        <v>324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52"/>
      <c r="AN44" s="252"/>
      <c r="AO44" s="252"/>
      <c r="AP44" s="252"/>
      <c r="AQ44" s="252"/>
      <c r="AR44" s="252"/>
      <c r="AS44" s="251"/>
    </row>
    <row r="45" spans="1:45" ht="17.25" customHeight="1" x14ac:dyDescent="0.25">
      <c r="A45" s="353" t="s">
        <v>323</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52"/>
      <c r="AN45" s="252"/>
      <c r="AO45" s="252"/>
      <c r="AP45" s="252"/>
      <c r="AQ45" s="252"/>
      <c r="AR45" s="252"/>
      <c r="AS45" s="251"/>
    </row>
    <row r="46" spans="1:45" ht="17.25" customHeight="1" thickBot="1" x14ac:dyDescent="0.3">
      <c r="A46" s="373" t="s">
        <v>546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52"/>
      <c r="AN46" s="252"/>
      <c r="AO46" s="252"/>
      <c r="AP46" s="252"/>
      <c r="AQ46" s="252"/>
      <c r="AR46" s="252"/>
      <c r="AS46" s="251"/>
    </row>
    <row r="47" spans="1:45" ht="24" customHeight="1" x14ac:dyDescent="0.25">
      <c r="A47" s="376" t="s">
        <v>322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3</v>
      </c>
      <c r="AL47" s="379"/>
      <c r="AM47" s="359" t="s">
        <v>607</v>
      </c>
      <c r="AN47" s="359"/>
      <c r="AO47" s="254" t="s">
        <v>608</v>
      </c>
      <c r="AP47" s="254" t="s">
        <v>609</v>
      </c>
      <c r="AQ47" s="251"/>
    </row>
    <row r="48" spans="1:45" ht="12" customHeight="1" x14ac:dyDescent="0.25">
      <c r="A48" s="353" t="s">
        <v>321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4"/>
      <c r="AP48" s="244"/>
      <c r="AQ48" s="251"/>
    </row>
    <row r="49" spans="1:43" ht="12" customHeight="1" x14ac:dyDescent="0.25">
      <c r="A49" s="353" t="s">
        <v>320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4"/>
      <c r="AP49" s="244"/>
      <c r="AQ49" s="251"/>
    </row>
    <row r="50" spans="1:43" ht="12" customHeight="1" thickBot="1" x14ac:dyDescent="0.3">
      <c r="A50" s="367" t="s">
        <v>610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5"/>
      <c r="AP50" s="245"/>
      <c r="AQ50" s="251"/>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57" t="s">
        <v>319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3</v>
      </c>
      <c r="AL52" s="359"/>
      <c r="AM52" s="359" t="s">
        <v>607</v>
      </c>
      <c r="AN52" s="359"/>
      <c r="AO52" s="254" t="s">
        <v>608</v>
      </c>
      <c r="AP52" s="254" t="s">
        <v>609</v>
      </c>
      <c r="AQ52" s="251"/>
    </row>
    <row r="53" spans="1:43" ht="11.25" customHeight="1" x14ac:dyDescent="0.25">
      <c r="A53" s="370" t="s">
        <v>318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46"/>
      <c r="AP53" s="246"/>
      <c r="AQ53" s="251"/>
    </row>
    <row r="54" spans="1:43" ht="12" customHeight="1" x14ac:dyDescent="0.25">
      <c r="A54" s="353" t="s">
        <v>317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4"/>
      <c r="AP54" s="244"/>
      <c r="AQ54" s="251"/>
    </row>
    <row r="55" spans="1:43" ht="12" customHeight="1" x14ac:dyDescent="0.25">
      <c r="A55" s="353" t="s">
        <v>316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4"/>
      <c r="AP55" s="244"/>
      <c r="AQ55" s="251"/>
    </row>
    <row r="56" spans="1:43" ht="12" customHeight="1" thickBot="1" x14ac:dyDescent="0.3">
      <c r="A56" s="367" t="s">
        <v>315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5"/>
      <c r="AP56" s="245"/>
      <c r="AQ56" s="251"/>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2"/>
      <c r="AN57" s="252"/>
      <c r="AO57" s="260"/>
      <c r="AP57" s="260"/>
      <c r="AQ57" s="249"/>
    </row>
    <row r="58" spans="1:43" ht="24" customHeight="1" x14ac:dyDescent="0.25">
      <c r="A58" s="357" t="s">
        <v>547</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3</v>
      </c>
      <c r="AL58" s="359"/>
      <c r="AM58" s="359" t="s">
        <v>607</v>
      </c>
      <c r="AN58" s="359"/>
      <c r="AO58" s="254" t="s">
        <v>608</v>
      </c>
      <c r="AP58" s="254" t="s">
        <v>609</v>
      </c>
      <c r="AQ58" s="251"/>
    </row>
    <row r="59" spans="1:43" ht="12.75" customHeight="1" x14ac:dyDescent="0.25">
      <c r="A59" s="364" t="s">
        <v>314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61"/>
      <c r="AP59" s="261"/>
      <c r="AQ59" s="262"/>
    </row>
    <row r="60" spans="1:43" ht="12" customHeight="1" x14ac:dyDescent="0.25">
      <c r="A60" s="353" t="s">
        <v>313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4"/>
      <c r="AP60" s="244"/>
      <c r="AQ60" s="251"/>
    </row>
    <row r="61" spans="1:43" ht="12" customHeight="1" x14ac:dyDescent="0.25">
      <c r="A61" s="353" t="s">
        <v>312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4"/>
      <c r="AP61" s="244"/>
      <c r="AQ61" s="251"/>
    </row>
    <row r="62" spans="1:43" ht="12" customHeight="1" x14ac:dyDescent="0.25">
      <c r="A62" s="353" t="s">
        <v>311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4"/>
      <c r="AP62" s="244"/>
      <c r="AQ62" s="25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4"/>
      <c r="AP63" s="244"/>
      <c r="AQ63" s="25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4"/>
      <c r="AP64" s="244"/>
      <c r="AQ64" s="251"/>
    </row>
    <row r="65" spans="1:43" ht="12" customHeight="1" x14ac:dyDescent="0.25">
      <c r="A65" s="353" t="s">
        <v>310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4"/>
      <c r="AP65" s="244"/>
      <c r="AQ65" s="251"/>
    </row>
    <row r="66" spans="1:43" ht="27.75" customHeight="1" x14ac:dyDescent="0.25">
      <c r="A66" s="346" t="s">
        <v>548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3"/>
      <c r="AP66" s="263"/>
      <c r="AQ66" s="262"/>
    </row>
    <row r="67" spans="1:43" ht="11.25" customHeight="1" x14ac:dyDescent="0.25">
      <c r="A67" s="353" t="s">
        <v>306</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4"/>
      <c r="AP67" s="244"/>
      <c r="AQ67" s="251"/>
    </row>
    <row r="68" spans="1:43" ht="25.5" customHeight="1" x14ac:dyDescent="0.25">
      <c r="A68" s="346" t="s">
        <v>549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3"/>
      <c r="AP68" s="263"/>
      <c r="AQ68" s="262"/>
    </row>
    <row r="69" spans="1:43" ht="12" customHeight="1" x14ac:dyDescent="0.25">
      <c r="A69" s="353" t="s">
        <v>305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4"/>
      <c r="AP69" s="244"/>
      <c r="AQ69" s="251"/>
    </row>
    <row r="70" spans="1:43" ht="12.75" customHeight="1" x14ac:dyDescent="0.25">
      <c r="A70" s="351" t="s">
        <v>309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3"/>
      <c r="AP70" s="263"/>
      <c r="AQ70" s="262"/>
    </row>
    <row r="71" spans="1:43" ht="12" customHeight="1" x14ac:dyDescent="0.25">
      <c r="A71" s="353" t="s">
        <v>304</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4"/>
      <c r="AP71" s="244"/>
      <c r="AQ71" s="251"/>
    </row>
    <row r="72" spans="1:43" ht="12.75" customHeight="1" thickBot="1" x14ac:dyDescent="0.3">
      <c r="A72" s="360" t="s">
        <v>308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2"/>
      <c r="AN73" s="252"/>
      <c r="AO73" s="260"/>
      <c r="AP73" s="260"/>
      <c r="AQ73" s="249"/>
    </row>
    <row r="74" spans="1:43" ht="25.5" customHeight="1" x14ac:dyDescent="0.25">
      <c r="A74" s="357" t="s">
        <v>307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3</v>
      </c>
      <c r="AL74" s="359"/>
      <c r="AM74" s="359" t="s">
        <v>607</v>
      </c>
      <c r="AN74" s="359"/>
      <c r="AO74" s="254" t="s">
        <v>608</v>
      </c>
      <c r="AP74" s="254" t="s">
        <v>609</v>
      </c>
      <c r="AQ74" s="251"/>
    </row>
    <row r="75" spans="1:43" ht="25.5" customHeight="1" x14ac:dyDescent="0.25">
      <c r="A75" s="346" t="s">
        <v>549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5"/>
      <c r="AP75" s="265"/>
      <c r="AQ75" s="262"/>
    </row>
    <row r="76" spans="1:43" ht="12" customHeight="1" x14ac:dyDescent="0.25">
      <c r="A76" s="353" t="s">
        <v>306</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6"/>
      <c r="AP76" s="266"/>
      <c r="AQ76" s="251"/>
    </row>
    <row r="77" spans="1:43" ht="12" customHeight="1" x14ac:dyDescent="0.25">
      <c r="A77" s="353" t="s">
        <v>305</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6"/>
      <c r="AP77" s="266"/>
      <c r="AQ77" s="251"/>
    </row>
    <row r="78" spans="1:43" ht="12" customHeight="1" x14ac:dyDescent="0.25">
      <c r="A78" s="353" t="s">
        <v>304</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6"/>
      <c r="AP78" s="266"/>
      <c r="AQ78" s="251"/>
    </row>
    <row r="79" spans="1:43" ht="12" customHeight="1" x14ac:dyDescent="0.25">
      <c r="A79" s="353" t="s">
        <v>303</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6"/>
      <c r="AP79" s="266"/>
      <c r="AQ79" s="251"/>
    </row>
    <row r="80" spans="1:43" ht="12" customHeight="1" x14ac:dyDescent="0.25">
      <c r="A80" s="353" t="s">
        <v>302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6"/>
      <c r="AP80" s="266"/>
      <c r="AQ80" s="251"/>
    </row>
    <row r="81" spans="1:45" ht="12.75" customHeight="1" x14ac:dyDescent="0.25">
      <c r="A81" s="353" t="s">
        <v>301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6"/>
      <c r="AP81" s="266"/>
      <c r="AQ81" s="251"/>
    </row>
    <row r="82" spans="1:45" ht="12.75" customHeight="1" x14ac:dyDescent="0.25">
      <c r="A82" s="353" t="s">
        <v>300</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6"/>
      <c r="AP82" s="266"/>
      <c r="AQ82" s="251"/>
    </row>
    <row r="83" spans="1:45" ht="12" customHeight="1" x14ac:dyDescent="0.25">
      <c r="A83" s="351" t="s">
        <v>299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5"/>
      <c r="AP83" s="265"/>
      <c r="AQ83" s="262"/>
    </row>
    <row r="84" spans="1:45" ht="12" customHeight="1" x14ac:dyDescent="0.25">
      <c r="A84" s="351" t="s">
        <v>550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5"/>
      <c r="AP84" s="265"/>
      <c r="AQ84" s="262"/>
    </row>
    <row r="85" spans="1:45" ht="12" customHeight="1" x14ac:dyDescent="0.25">
      <c r="A85" s="353" t="s">
        <v>298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6"/>
      <c r="AP85" s="266"/>
      <c r="AQ85" s="249"/>
    </row>
    <row r="86" spans="1:45" ht="27.75" customHeight="1" x14ac:dyDescent="0.25">
      <c r="A86" s="346" t="s">
        <v>551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5"/>
      <c r="AP86" s="265"/>
      <c r="AQ86" s="262"/>
    </row>
    <row r="87" spans="1:45" x14ac:dyDescent="0.25">
      <c r="A87" s="346" t="s">
        <v>552</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5"/>
      <c r="AP87" s="265"/>
      <c r="AQ87" s="262"/>
    </row>
    <row r="88" spans="1:45" ht="14.25" customHeight="1" x14ac:dyDescent="0.25">
      <c r="A88" s="339" t="s">
        <v>553</v>
      </c>
      <c r="B88" s="340"/>
      <c r="C88" s="340"/>
      <c r="D88" s="341"/>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2"/>
      <c r="AL88" s="343"/>
      <c r="AM88" s="344"/>
      <c r="AN88" s="345"/>
      <c r="AO88" s="265"/>
      <c r="AP88" s="265"/>
      <c r="AQ88" s="262"/>
    </row>
    <row r="89" spans="1:45" x14ac:dyDescent="0.25">
      <c r="A89" s="339" t="s">
        <v>554</v>
      </c>
      <c r="B89" s="340"/>
      <c r="C89" s="340"/>
      <c r="D89" s="341"/>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2"/>
      <c r="AL89" s="343"/>
      <c r="AM89" s="344"/>
      <c r="AN89" s="345"/>
      <c r="AO89" s="265"/>
      <c r="AP89" s="265"/>
      <c r="AQ89" s="249"/>
    </row>
    <row r="90" spans="1:45" ht="12" customHeight="1" thickBot="1" x14ac:dyDescent="0.3">
      <c r="A90" s="268" t="s">
        <v>555</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5"/>
      <c r="AL90" s="336"/>
      <c r="AM90" s="337"/>
      <c r="AN90" s="338"/>
      <c r="AO90" s="270"/>
      <c r="AP90" s="270"/>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1"/>
    </row>
    <row r="92" spans="1:45" ht="13.5" customHeight="1" x14ac:dyDescent="0.25">
      <c r="A92" s="252" t="s">
        <v>611</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1"/>
    </row>
    <row r="93" spans="1:45" ht="13.5" customHeight="1" x14ac:dyDescent="0.25">
      <c r="A93" s="272" t="s">
        <v>612</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613</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9"/>
    </row>
    <row r="95" spans="1:45" x14ac:dyDescent="0.25">
      <c r="A95" s="272" t="s">
        <v>614</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9"/>
    </row>
    <row r="96" spans="1:45" x14ac:dyDescent="0.25">
      <c r="A96" s="252" t="s">
        <v>615</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25" sqref="K2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7</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O_TP3500.PH.0013</v>
      </c>
      <c r="B12" s="288"/>
      <c r="C12" s="288"/>
      <c r="D12" s="288"/>
      <c r="E12" s="288"/>
      <c r="F12" s="288"/>
      <c r="G12" s="288"/>
      <c r="H12" s="288"/>
      <c r="I12" s="288"/>
      <c r="J12" s="288"/>
      <c r="K12" s="288"/>
      <c r="L12" s="288"/>
    </row>
    <row r="13" spans="1:44" x14ac:dyDescent="0.25">
      <c r="A13" s="286" t="s">
        <v>6</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ht="30.75" customHeight="1" x14ac:dyDescent="0.25">
      <c r="A15" s="287" t="str">
        <f>'1. паспорт местоположение'!A15:C15</f>
        <v>Реконструкция ограждения территории РПБ Казанского РЭС (замена ограждения протяженностью 250 м)</v>
      </c>
      <c r="B15" s="287"/>
      <c r="C15" s="287"/>
      <c r="D15" s="287"/>
      <c r="E15" s="287"/>
      <c r="F15" s="287"/>
      <c r="G15" s="287"/>
      <c r="H15" s="287"/>
      <c r="I15" s="287"/>
      <c r="J15" s="287"/>
      <c r="K15" s="287"/>
      <c r="L15" s="287"/>
    </row>
    <row r="16" spans="1:44" x14ac:dyDescent="0.25">
      <c r="A16" s="286" t="s">
        <v>5</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12" t="s">
        <v>470</v>
      </c>
      <c r="B19" s="412"/>
      <c r="C19" s="412"/>
      <c r="D19" s="412"/>
      <c r="E19" s="412"/>
      <c r="F19" s="412"/>
      <c r="G19" s="412"/>
      <c r="H19" s="412"/>
      <c r="I19" s="412"/>
      <c r="J19" s="412"/>
      <c r="K19" s="412"/>
      <c r="L19" s="412"/>
    </row>
    <row r="20" spans="1:12" x14ac:dyDescent="0.25">
      <c r="A20" s="65"/>
      <c r="B20" s="65"/>
      <c r="C20" s="77"/>
      <c r="D20" s="77"/>
      <c r="E20" s="77"/>
      <c r="F20" s="77"/>
      <c r="G20" s="77"/>
      <c r="H20" s="77"/>
      <c r="I20" s="77"/>
      <c r="J20" s="77"/>
      <c r="K20" s="77"/>
      <c r="L20" s="77"/>
    </row>
    <row r="21" spans="1:12" ht="28.5" customHeight="1" x14ac:dyDescent="0.25">
      <c r="A21" s="402" t="s">
        <v>226</v>
      </c>
      <c r="B21" s="402" t="s">
        <v>225</v>
      </c>
      <c r="C21" s="408" t="s">
        <v>402</v>
      </c>
      <c r="D21" s="408"/>
      <c r="E21" s="408"/>
      <c r="F21" s="408"/>
      <c r="G21" s="408"/>
      <c r="H21" s="408"/>
      <c r="I21" s="403" t="s">
        <v>224</v>
      </c>
      <c r="J21" s="405" t="s">
        <v>404</v>
      </c>
      <c r="K21" s="402" t="s">
        <v>223</v>
      </c>
      <c r="L21" s="404" t="s">
        <v>403</v>
      </c>
    </row>
    <row r="22" spans="1:12" ht="58.7" customHeight="1" x14ac:dyDescent="0.25">
      <c r="A22" s="402"/>
      <c r="B22" s="402"/>
      <c r="C22" s="409" t="s">
        <v>1</v>
      </c>
      <c r="D22" s="409"/>
      <c r="E22" s="112"/>
      <c r="F22" s="113"/>
      <c r="G22" s="410" t="s">
        <v>544</v>
      </c>
      <c r="H22" s="411"/>
      <c r="I22" s="403"/>
      <c r="J22" s="406"/>
      <c r="K22" s="402"/>
      <c r="L22" s="404"/>
    </row>
    <row r="23" spans="1:12" ht="47.25" x14ac:dyDescent="0.25">
      <c r="A23" s="402"/>
      <c r="B23" s="402"/>
      <c r="C23" s="76" t="s">
        <v>222</v>
      </c>
      <c r="D23" s="76" t="s">
        <v>221</v>
      </c>
      <c r="E23" s="76" t="s">
        <v>222</v>
      </c>
      <c r="F23" s="76" t="s">
        <v>221</v>
      </c>
      <c r="G23" s="76" t="s">
        <v>222</v>
      </c>
      <c r="H23" s="76" t="s">
        <v>221</v>
      </c>
      <c r="I23" s="403"/>
      <c r="J23" s="407"/>
      <c r="K23" s="402"/>
      <c r="L23" s="404"/>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161"/>
      <c r="D25" s="161"/>
      <c r="E25" s="161"/>
      <c r="F25" s="161"/>
      <c r="G25" s="161"/>
      <c r="H25" s="161"/>
      <c r="I25" s="161"/>
      <c r="J25" s="161"/>
      <c r="K25" s="70"/>
      <c r="L25" s="87"/>
    </row>
    <row r="26" spans="1:12" ht="21.75" customHeight="1" x14ac:dyDescent="0.25">
      <c r="A26" s="72" t="s">
        <v>219</v>
      </c>
      <c r="B26" s="75" t="s">
        <v>409</v>
      </c>
      <c r="C26" s="229" t="s">
        <v>593</v>
      </c>
      <c r="D26" s="229" t="s">
        <v>593</v>
      </c>
      <c r="E26" s="147"/>
      <c r="F26" s="147"/>
      <c r="G26" s="229" t="s">
        <v>502</v>
      </c>
      <c r="H26" s="229"/>
      <c r="I26" s="147"/>
      <c r="J26" s="147"/>
      <c r="K26" s="70"/>
      <c r="L26" s="70"/>
    </row>
    <row r="27" spans="1:12" s="66" customFormat="1" ht="39.200000000000003" customHeight="1" x14ac:dyDescent="0.25">
      <c r="A27" s="72" t="s">
        <v>218</v>
      </c>
      <c r="B27" s="75" t="s">
        <v>411</v>
      </c>
      <c r="C27" s="229" t="s">
        <v>593</v>
      </c>
      <c r="D27" s="229" t="s">
        <v>593</v>
      </c>
      <c r="E27" s="147"/>
      <c r="F27" s="147"/>
      <c r="G27" s="229" t="s">
        <v>502</v>
      </c>
      <c r="H27" s="229"/>
      <c r="I27" s="147"/>
      <c r="J27" s="147"/>
      <c r="K27" s="70"/>
      <c r="L27" s="70"/>
    </row>
    <row r="28" spans="1:12" s="66" customFormat="1" ht="70.5" customHeight="1" x14ac:dyDescent="0.25">
      <c r="A28" s="72" t="s">
        <v>410</v>
      </c>
      <c r="B28" s="75" t="s">
        <v>415</v>
      </c>
      <c r="C28" s="229" t="s">
        <v>593</v>
      </c>
      <c r="D28" s="229" t="s">
        <v>593</v>
      </c>
      <c r="E28" s="147"/>
      <c r="F28" s="147"/>
      <c r="G28" s="229" t="s">
        <v>502</v>
      </c>
      <c r="H28" s="229"/>
      <c r="I28" s="147"/>
      <c r="J28" s="147"/>
      <c r="K28" s="70"/>
      <c r="L28" s="70"/>
    </row>
    <row r="29" spans="1:12" s="66" customFormat="1" ht="54" customHeight="1" x14ac:dyDescent="0.25">
      <c r="A29" s="72" t="s">
        <v>217</v>
      </c>
      <c r="B29" s="75" t="s">
        <v>414</v>
      </c>
      <c r="C29" s="229" t="s">
        <v>593</v>
      </c>
      <c r="D29" s="229" t="s">
        <v>593</v>
      </c>
      <c r="E29" s="147"/>
      <c r="F29" s="147"/>
      <c r="G29" s="229" t="s">
        <v>502</v>
      </c>
      <c r="H29" s="229"/>
      <c r="I29" s="147"/>
      <c r="J29" s="147"/>
      <c r="K29" s="70"/>
      <c r="L29" s="70"/>
    </row>
    <row r="30" spans="1:12" s="66" customFormat="1" ht="42" customHeight="1" x14ac:dyDescent="0.25">
      <c r="A30" s="72" t="s">
        <v>216</v>
      </c>
      <c r="B30" s="75" t="s">
        <v>416</v>
      </c>
      <c r="C30" s="229" t="s">
        <v>593</v>
      </c>
      <c r="D30" s="229" t="s">
        <v>593</v>
      </c>
      <c r="E30" s="147"/>
      <c r="F30" s="147"/>
      <c r="G30" s="229" t="s">
        <v>502</v>
      </c>
      <c r="H30" s="229"/>
      <c r="I30" s="147"/>
      <c r="J30" s="147"/>
      <c r="K30" s="70"/>
      <c r="L30" s="70"/>
    </row>
    <row r="31" spans="1:12" s="66" customFormat="1" ht="37.5" customHeight="1" x14ac:dyDescent="0.25">
      <c r="A31" s="72" t="s">
        <v>215</v>
      </c>
      <c r="B31" s="71" t="s">
        <v>412</v>
      </c>
      <c r="C31" s="229" t="s">
        <v>593</v>
      </c>
      <c r="D31" s="229" t="s">
        <v>593</v>
      </c>
      <c r="E31" s="162"/>
      <c r="F31" s="162"/>
      <c r="G31" s="230">
        <v>45809</v>
      </c>
      <c r="H31" s="230">
        <f>G31+90</f>
        <v>45899</v>
      </c>
      <c r="I31" s="235"/>
      <c r="J31" s="235"/>
      <c r="K31" s="70"/>
      <c r="L31" s="70"/>
    </row>
    <row r="32" spans="1:12" s="66" customFormat="1" ht="31.5" x14ac:dyDescent="0.25">
      <c r="A32" s="72" t="s">
        <v>213</v>
      </c>
      <c r="B32" s="71" t="s">
        <v>417</v>
      </c>
      <c r="C32" s="229" t="s">
        <v>593</v>
      </c>
      <c r="D32" s="229" t="s">
        <v>593</v>
      </c>
      <c r="E32" s="161"/>
      <c r="F32" s="161"/>
      <c r="G32" s="230">
        <f>H31</f>
        <v>45899</v>
      </c>
      <c r="H32" s="230">
        <f>G32+90</f>
        <v>45989</v>
      </c>
      <c r="I32" s="235"/>
      <c r="J32" s="235"/>
      <c r="K32" s="70"/>
      <c r="L32" s="70"/>
    </row>
    <row r="33" spans="1:12" s="66" customFormat="1" ht="37.5" customHeight="1" x14ac:dyDescent="0.25">
      <c r="A33" s="72" t="s">
        <v>428</v>
      </c>
      <c r="B33" s="71" t="s">
        <v>364</v>
      </c>
      <c r="C33" s="229" t="s">
        <v>593</v>
      </c>
      <c r="D33" s="229" t="s">
        <v>593</v>
      </c>
      <c r="E33" s="147"/>
      <c r="F33" s="147"/>
      <c r="G33" s="229" t="s">
        <v>502</v>
      </c>
      <c r="H33" s="229"/>
      <c r="I33" s="229"/>
      <c r="J33" s="229"/>
      <c r="K33" s="70"/>
      <c r="L33" s="70"/>
    </row>
    <row r="34" spans="1:12" s="66" customFormat="1" ht="47.25" customHeight="1" x14ac:dyDescent="0.25">
      <c r="A34" s="72" t="s">
        <v>429</v>
      </c>
      <c r="B34" s="71" t="s">
        <v>421</v>
      </c>
      <c r="C34" s="229" t="s">
        <v>593</v>
      </c>
      <c r="D34" s="229" t="s">
        <v>593</v>
      </c>
      <c r="E34" s="147"/>
      <c r="F34" s="147"/>
      <c r="G34" s="229" t="s">
        <v>502</v>
      </c>
      <c r="H34" s="229"/>
      <c r="I34" s="229"/>
      <c r="J34" s="229"/>
      <c r="K34" s="74"/>
      <c r="L34" s="70"/>
    </row>
    <row r="35" spans="1:12" s="66" customFormat="1" ht="49.7" customHeight="1" x14ac:dyDescent="0.25">
      <c r="A35" s="72" t="s">
        <v>430</v>
      </c>
      <c r="B35" s="71" t="s">
        <v>214</v>
      </c>
      <c r="C35" s="229" t="s">
        <v>593</v>
      </c>
      <c r="D35" s="229" t="s">
        <v>593</v>
      </c>
      <c r="E35" s="163"/>
      <c r="F35" s="163"/>
      <c r="G35" s="230">
        <f>H32</f>
        <v>45989</v>
      </c>
      <c r="H35" s="230">
        <f>G35+30</f>
        <v>46019</v>
      </c>
      <c r="I35" s="235"/>
      <c r="J35" s="235"/>
      <c r="K35" s="74"/>
      <c r="L35" s="70"/>
    </row>
    <row r="36" spans="1:12" ht="37.5" customHeight="1" x14ac:dyDescent="0.25">
      <c r="A36" s="72" t="s">
        <v>431</v>
      </c>
      <c r="B36" s="71" t="s">
        <v>413</v>
      </c>
      <c r="C36" s="229" t="s">
        <v>593</v>
      </c>
      <c r="D36" s="229" t="s">
        <v>593</v>
      </c>
      <c r="E36" s="147"/>
      <c r="F36" s="147"/>
      <c r="G36" s="229" t="s">
        <v>502</v>
      </c>
      <c r="H36" s="229"/>
      <c r="I36" s="229"/>
      <c r="J36" s="229"/>
      <c r="K36" s="70"/>
      <c r="L36" s="70"/>
    </row>
    <row r="37" spans="1:12" ht="27.75" customHeight="1" x14ac:dyDescent="0.25">
      <c r="A37" s="72" t="s">
        <v>432</v>
      </c>
      <c r="B37" s="71" t="s">
        <v>212</v>
      </c>
      <c r="C37" s="229" t="s">
        <v>593</v>
      </c>
      <c r="D37" s="229" t="s">
        <v>593</v>
      </c>
      <c r="E37" s="164"/>
      <c r="F37" s="165"/>
      <c r="G37" s="230">
        <f>H35</f>
        <v>46019</v>
      </c>
      <c r="H37" s="230">
        <f>G37+60</f>
        <v>46079</v>
      </c>
      <c r="I37" s="235"/>
      <c r="J37" s="235"/>
      <c r="K37" s="70"/>
      <c r="L37" s="70"/>
    </row>
    <row r="38" spans="1:12" x14ac:dyDescent="0.25">
      <c r="A38" s="72" t="s">
        <v>556</v>
      </c>
      <c r="B38" s="73" t="s">
        <v>211</v>
      </c>
      <c r="C38" s="229" t="s">
        <v>593</v>
      </c>
      <c r="D38" s="229" t="s">
        <v>593</v>
      </c>
      <c r="E38" s="148"/>
      <c r="F38" s="148"/>
      <c r="G38" s="229"/>
      <c r="H38" s="231"/>
      <c r="I38" s="231"/>
      <c r="J38" s="231"/>
      <c r="K38" s="70"/>
      <c r="L38" s="70"/>
    </row>
    <row r="39" spans="1:12" ht="63" x14ac:dyDescent="0.25">
      <c r="A39" s="72">
        <v>2</v>
      </c>
      <c r="B39" s="71" t="s">
        <v>418</v>
      </c>
      <c r="C39" s="229" t="s">
        <v>593</v>
      </c>
      <c r="D39" s="229" t="s">
        <v>593</v>
      </c>
      <c r="E39" s="148"/>
      <c r="F39" s="148"/>
      <c r="G39" s="232">
        <f>H37</f>
        <v>46079</v>
      </c>
      <c r="H39" s="232">
        <f>G39+60</f>
        <v>46139</v>
      </c>
      <c r="I39" s="235"/>
      <c r="J39" s="235"/>
      <c r="K39" s="238"/>
      <c r="L39" s="238"/>
    </row>
    <row r="40" spans="1:12" ht="33.75" customHeight="1" x14ac:dyDescent="0.25">
      <c r="A40" s="72" t="s">
        <v>210</v>
      </c>
      <c r="B40" s="71" t="s">
        <v>420</v>
      </c>
      <c r="C40" s="229" t="s">
        <v>593</v>
      </c>
      <c r="D40" s="229" t="s">
        <v>593</v>
      </c>
      <c r="E40" s="147"/>
      <c r="F40" s="147"/>
      <c r="G40" s="229" t="s">
        <v>502</v>
      </c>
      <c r="H40" s="67"/>
      <c r="I40" s="67"/>
      <c r="J40" s="67"/>
      <c r="K40" s="238"/>
      <c r="L40" s="238"/>
    </row>
    <row r="41" spans="1:12" ht="63" customHeight="1" x14ac:dyDescent="0.25">
      <c r="A41" s="72" t="s">
        <v>209</v>
      </c>
      <c r="B41" s="73" t="s">
        <v>499</v>
      </c>
      <c r="C41" s="229" t="s">
        <v>593</v>
      </c>
      <c r="D41" s="229" t="s">
        <v>593</v>
      </c>
      <c r="E41" s="148"/>
      <c r="F41" s="148"/>
      <c r="G41" s="67"/>
      <c r="H41" s="231"/>
      <c r="I41" s="231"/>
      <c r="J41" s="231"/>
      <c r="K41" s="238"/>
      <c r="L41" s="238"/>
    </row>
    <row r="42" spans="1:12" ht="58.7" customHeight="1" x14ac:dyDescent="0.25">
      <c r="A42" s="72">
        <v>3</v>
      </c>
      <c r="B42" s="71" t="s">
        <v>419</v>
      </c>
      <c r="C42" s="229" t="s">
        <v>593</v>
      </c>
      <c r="D42" s="229" t="s">
        <v>593</v>
      </c>
      <c r="E42" s="148"/>
      <c r="F42" s="148"/>
      <c r="G42" s="233">
        <f>H39</f>
        <v>46139</v>
      </c>
      <c r="H42" s="232">
        <f>G42+90</f>
        <v>46229</v>
      </c>
      <c r="I42" s="235"/>
      <c r="J42" s="235"/>
      <c r="K42" s="238"/>
      <c r="L42" s="238"/>
    </row>
    <row r="43" spans="1:12" ht="34.5" customHeight="1" x14ac:dyDescent="0.25">
      <c r="A43" s="72" t="s">
        <v>208</v>
      </c>
      <c r="B43" s="71" t="s">
        <v>206</v>
      </c>
      <c r="C43" s="229" t="s">
        <v>593</v>
      </c>
      <c r="D43" s="229" t="s">
        <v>593</v>
      </c>
      <c r="E43" s="149"/>
      <c r="F43" s="149"/>
      <c r="G43" s="234" t="s">
        <v>502</v>
      </c>
      <c r="H43" s="232"/>
      <c r="I43" s="232"/>
      <c r="J43" s="232"/>
      <c r="K43" s="238"/>
      <c r="L43" s="238"/>
    </row>
    <row r="44" spans="1:12" ht="24.75" customHeight="1" x14ac:dyDescent="0.25">
      <c r="A44" s="72" t="s">
        <v>207</v>
      </c>
      <c r="B44" s="71" t="s">
        <v>204</v>
      </c>
      <c r="C44" s="229" t="s">
        <v>593</v>
      </c>
      <c r="D44" s="229" t="s">
        <v>593</v>
      </c>
      <c r="E44" s="149"/>
      <c r="F44" s="149"/>
      <c r="G44" s="234" t="s">
        <v>502</v>
      </c>
      <c r="H44" s="232"/>
      <c r="I44" s="232"/>
      <c r="J44" s="232"/>
      <c r="K44" s="238"/>
      <c r="L44" s="238"/>
    </row>
    <row r="45" spans="1:12" ht="90.75" customHeight="1" x14ac:dyDescent="0.25">
      <c r="A45" s="72" t="s">
        <v>205</v>
      </c>
      <c r="B45" s="71" t="s">
        <v>424</v>
      </c>
      <c r="C45" s="229" t="s">
        <v>593</v>
      </c>
      <c r="D45" s="229" t="s">
        <v>593</v>
      </c>
      <c r="E45" s="147"/>
      <c r="F45" s="147"/>
      <c r="G45" s="229" t="s">
        <v>502</v>
      </c>
      <c r="H45" s="67"/>
      <c r="I45" s="67"/>
      <c r="J45" s="67"/>
      <c r="K45" s="238"/>
      <c r="L45" s="238"/>
    </row>
    <row r="46" spans="1:12" ht="167.25" customHeight="1" x14ac:dyDescent="0.25">
      <c r="A46" s="72" t="s">
        <v>203</v>
      </c>
      <c r="B46" s="71" t="s">
        <v>422</v>
      </c>
      <c r="C46" s="229" t="s">
        <v>593</v>
      </c>
      <c r="D46" s="229" t="s">
        <v>593</v>
      </c>
      <c r="E46" s="147"/>
      <c r="F46" s="147"/>
      <c r="G46" s="229" t="s">
        <v>502</v>
      </c>
      <c r="H46" s="67"/>
      <c r="I46" s="67"/>
      <c r="J46" s="67"/>
      <c r="K46" s="238"/>
      <c r="L46" s="238"/>
    </row>
    <row r="47" spans="1:12" ht="30.75" customHeight="1" x14ac:dyDescent="0.25">
      <c r="A47" s="72" t="s">
        <v>201</v>
      </c>
      <c r="B47" s="71" t="s">
        <v>202</v>
      </c>
      <c r="C47" s="229" t="s">
        <v>593</v>
      </c>
      <c r="D47" s="229" t="s">
        <v>593</v>
      </c>
      <c r="E47" s="149"/>
      <c r="F47" s="149"/>
      <c r="G47" s="234" t="s">
        <v>502</v>
      </c>
      <c r="H47" s="232"/>
      <c r="I47" s="232"/>
      <c r="J47" s="232"/>
      <c r="K47" s="238"/>
      <c r="L47" s="238"/>
    </row>
    <row r="48" spans="1:12" ht="37.5" customHeight="1" x14ac:dyDescent="0.25">
      <c r="A48" s="72" t="s">
        <v>557</v>
      </c>
      <c r="B48" s="73" t="s">
        <v>200</v>
      </c>
      <c r="C48" s="229" t="s">
        <v>593</v>
      </c>
      <c r="D48" s="229" t="s">
        <v>593</v>
      </c>
      <c r="E48" s="148"/>
      <c r="F48" s="148"/>
      <c r="G48" s="67"/>
      <c r="H48" s="231"/>
      <c r="I48" s="231"/>
      <c r="J48" s="231"/>
      <c r="K48" s="238"/>
      <c r="L48" s="238"/>
    </row>
    <row r="49" spans="1:12" ht="35.450000000000003" customHeight="1" x14ac:dyDescent="0.25">
      <c r="A49" s="72">
        <v>4</v>
      </c>
      <c r="B49" s="71" t="s">
        <v>198</v>
      </c>
      <c r="C49" s="229" t="s">
        <v>593</v>
      </c>
      <c r="D49" s="229" t="s">
        <v>593</v>
      </c>
      <c r="E49" s="149"/>
      <c r="F49" s="149"/>
      <c r="G49" s="234" t="s">
        <v>502</v>
      </c>
      <c r="H49" s="232"/>
      <c r="I49" s="232"/>
      <c r="J49" s="232"/>
      <c r="K49" s="238"/>
      <c r="L49" s="238"/>
    </row>
    <row r="50" spans="1:12" ht="86.25" customHeight="1" x14ac:dyDescent="0.25">
      <c r="A50" s="72" t="s">
        <v>199</v>
      </c>
      <c r="B50" s="71" t="s">
        <v>423</v>
      </c>
      <c r="C50" s="229" t="s">
        <v>593</v>
      </c>
      <c r="D50" s="229" t="s">
        <v>593</v>
      </c>
      <c r="E50" s="148"/>
      <c r="F50" s="148"/>
      <c r="G50" s="233">
        <f>H42</f>
        <v>46229</v>
      </c>
      <c r="H50" s="230">
        <f>G50+90</f>
        <v>46319</v>
      </c>
      <c r="I50" s="235"/>
      <c r="J50" s="235"/>
      <c r="K50" s="238"/>
      <c r="L50" s="238"/>
    </row>
    <row r="51" spans="1:12" ht="77.25" customHeight="1" x14ac:dyDescent="0.25">
      <c r="A51" s="72" t="s">
        <v>197</v>
      </c>
      <c r="B51" s="71" t="s">
        <v>425</v>
      </c>
      <c r="C51" s="229" t="s">
        <v>593</v>
      </c>
      <c r="D51" s="229" t="s">
        <v>593</v>
      </c>
      <c r="E51" s="147"/>
      <c r="F51" s="147"/>
      <c r="G51" s="229" t="s">
        <v>502</v>
      </c>
      <c r="H51" s="67"/>
      <c r="I51" s="67"/>
      <c r="J51" s="67"/>
      <c r="K51" s="238"/>
      <c r="L51" s="238"/>
    </row>
    <row r="52" spans="1:12" ht="71.45" customHeight="1" x14ac:dyDescent="0.25">
      <c r="A52" s="72" t="s">
        <v>195</v>
      </c>
      <c r="B52" s="71" t="s">
        <v>196</v>
      </c>
      <c r="C52" s="229" t="s">
        <v>593</v>
      </c>
      <c r="D52" s="229" t="s">
        <v>593</v>
      </c>
      <c r="E52" s="147"/>
      <c r="F52" s="147"/>
      <c r="G52" s="229" t="s">
        <v>502</v>
      </c>
      <c r="H52" s="67"/>
      <c r="I52" s="67"/>
      <c r="J52" s="67"/>
      <c r="K52" s="238"/>
      <c r="L52" s="238"/>
    </row>
    <row r="53" spans="1:12" ht="48.2" customHeight="1" x14ac:dyDescent="0.25">
      <c r="A53" s="72" t="s">
        <v>193</v>
      </c>
      <c r="B53" s="116" t="s">
        <v>426</v>
      </c>
      <c r="C53" s="229" t="s">
        <v>593</v>
      </c>
      <c r="D53" s="229" t="s">
        <v>593</v>
      </c>
      <c r="E53" s="148"/>
      <c r="F53" s="148"/>
      <c r="G53" s="233">
        <f>H50</f>
        <v>46319</v>
      </c>
      <c r="H53" s="232">
        <f>G53+30</f>
        <v>46349</v>
      </c>
      <c r="I53" s="235"/>
      <c r="J53" s="235"/>
      <c r="K53" s="238"/>
      <c r="L53" s="238"/>
    </row>
    <row r="54" spans="1:12" ht="46.5" customHeight="1" x14ac:dyDescent="0.25">
      <c r="A54" s="72" t="s">
        <v>427</v>
      </c>
      <c r="B54" s="71" t="s">
        <v>194</v>
      </c>
      <c r="C54" s="229" t="s">
        <v>593</v>
      </c>
      <c r="D54" s="229" t="s">
        <v>593</v>
      </c>
      <c r="E54" s="147"/>
      <c r="F54" s="147"/>
      <c r="G54" s="229" t="s">
        <v>502</v>
      </c>
      <c r="H54" s="67"/>
      <c r="I54" s="236"/>
      <c r="J54" s="23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70" zoomScaleSheetLayoutView="55" workbookViewId="0">
      <selection activeCell="Q27" sqref="Q27"/>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0.140625" style="141" customWidth="1"/>
    <col min="9" max="9" width="5.28515625" style="141" customWidth="1"/>
    <col min="10" max="10" width="14.28515625" style="141" customWidth="1"/>
    <col min="11" max="11" width="6.140625" style="141" customWidth="1"/>
    <col min="12" max="12" width="10.42578125" style="141" customWidth="1"/>
    <col min="13" max="13" width="6.140625" style="141" customWidth="1"/>
    <col min="14" max="14" width="10.28515625" style="141" customWidth="1"/>
    <col min="15" max="15" width="8.42578125" style="141" customWidth="1"/>
    <col min="16" max="16" width="9.5703125" style="141" customWidth="1"/>
    <col min="17" max="17" width="6.140625" style="141" customWidth="1"/>
    <col min="18" max="18" width="11.28515625" style="141" customWidth="1"/>
    <col min="19" max="19" width="10" style="141" customWidth="1"/>
    <col min="20" max="20" width="9.28515625" style="141" customWidth="1"/>
    <col min="21" max="21" width="6.140625" style="141" customWidth="1"/>
    <col min="22" max="22" width="11.85546875" style="141" customWidth="1"/>
    <col min="23" max="23" width="9.7109375" style="141" customWidth="1"/>
    <col min="24" max="24" width="13.140625" style="141" customWidth="1"/>
    <col min="25" max="25" width="11.85546875" style="141" customWidth="1"/>
    <col min="26" max="28" width="9.140625" style="63"/>
    <col min="29" max="29" width="13.28515625" style="63" customWidth="1"/>
    <col min="30" max="16384" width="9.140625" style="63"/>
  </cols>
  <sheetData>
    <row r="1" spans="1:29" ht="18.75" x14ac:dyDescent="0.25">
      <c r="A1" s="64"/>
      <c r="B1" s="64"/>
      <c r="C1" s="136"/>
      <c r="D1" s="136"/>
      <c r="E1" s="136"/>
      <c r="F1" s="136"/>
      <c r="H1" s="136"/>
      <c r="I1" s="136"/>
      <c r="AC1" s="37" t="s">
        <v>68</v>
      </c>
    </row>
    <row r="2" spans="1:29" ht="18.75" x14ac:dyDescent="0.3">
      <c r="A2" s="64"/>
      <c r="B2" s="64"/>
      <c r="C2" s="136"/>
      <c r="D2" s="136"/>
      <c r="E2" s="136"/>
      <c r="F2" s="136"/>
      <c r="H2" s="136"/>
      <c r="I2" s="136"/>
      <c r="AC2" s="15" t="s">
        <v>9</v>
      </c>
    </row>
    <row r="3" spans="1:29" ht="18.75" x14ac:dyDescent="0.3">
      <c r="A3" s="64"/>
      <c r="B3" s="64"/>
      <c r="C3" s="136"/>
      <c r="D3" s="136"/>
      <c r="E3" s="136"/>
      <c r="F3" s="136"/>
      <c r="H3" s="136"/>
      <c r="I3" s="136"/>
      <c r="AC3" s="15" t="s">
        <v>67</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4"/>
      <c r="B5" s="64"/>
      <c r="C5" s="136"/>
      <c r="D5" s="136"/>
      <c r="E5" s="136"/>
      <c r="F5" s="136"/>
      <c r="H5" s="136"/>
      <c r="I5" s="136"/>
      <c r="Y5" s="142"/>
    </row>
    <row r="6" spans="1:29"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8.75" x14ac:dyDescent="0.25">
      <c r="A11" s="288" t="str">
        <f>'1. паспорт местоположение'!A12:C12</f>
        <v>O_TP3500.PH.0013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25">
      <c r="A14" s="287" t="str">
        <f>'1. паспорт местоположение'!A15:C15</f>
        <v>Реконструкция ограждения территории РПБ Казанского РЭС (замена ограждения протяженностью 250 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2" t="s">
        <v>471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39" customFormat="1" ht="33" customHeight="1" x14ac:dyDescent="0.25">
      <c r="A20" s="415" t="s">
        <v>192</v>
      </c>
      <c r="B20" s="415" t="s">
        <v>191</v>
      </c>
      <c r="C20" s="413" t="s">
        <v>190</v>
      </c>
      <c r="D20" s="413"/>
      <c r="E20" s="421" t="s">
        <v>189</v>
      </c>
      <c r="F20" s="421"/>
      <c r="G20" s="423" t="s">
        <v>619</v>
      </c>
      <c r="H20" s="418" t="s">
        <v>578</v>
      </c>
      <c r="I20" s="419"/>
      <c r="J20" s="419"/>
      <c r="K20" s="419"/>
      <c r="L20" s="418" t="s">
        <v>579</v>
      </c>
      <c r="M20" s="419"/>
      <c r="N20" s="419"/>
      <c r="O20" s="419"/>
      <c r="P20" s="418" t="s">
        <v>580</v>
      </c>
      <c r="Q20" s="419"/>
      <c r="R20" s="419"/>
      <c r="S20" s="419"/>
      <c r="T20" s="418" t="s">
        <v>616</v>
      </c>
      <c r="U20" s="419"/>
      <c r="V20" s="419"/>
      <c r="W20" s="419"/>
      <c r="X20" s="418" t="s">
        <v>620</v>
      </c>
      <c r="Y20" s="419"/>
      <c r="Z20" s="419"/>
      <c r="AA20" s="419"/>
      <c r="AB20" s="426" t="s">
        <v>188</v>
      </c>
      <c r="AC20" s="426"/>
    </row>
    <row r="21" spans="1:35" s="239" customFormat="1" ht="81.75" customHeight="1" x14ac:dyDescent="0.25">
      <c r="A21" s="416"/>
      <c r="B21" s="416"/>
      <c r="C21" s="413"/>
      <c r="D21" s="413"/>
      <c r="E21" s="421"/>
      <c r="F21" s="421"/>
      <c r="G21" s="424"/>
      <c r="H21" s="420" t="s">
        <v>1</v>
      </c>
      <c r="I21" s="420"/>
      <c r="J21" s="420" t="s">
        <v>509</v>
      </c>
      <c r="K21" s="420"/>
      <c r="L21" s="420" t="s">
        <v>1</v>
      </c>
      <c r="M21" s="420"/>
      <c r="N21" s="420" t="s">
        <v>509</v>
      </c>
      <c r="O21" s="420"/>
      <c r="P21" s="420" t="s">
        <v>1</v>
      </c>
      <c r="Q21" s="420"/>
      <c r="R21" s="420" t="s">
        <v>509</v>
      </c>
      <c r="S21" s="420"/>
      <c r="T21" s="420" t="s">
        <v>1</v>
      </c>
      <c r="U21" s="420"/>
      <c r="V21" s="420" t="s">
        <v>509</v>
      </c>
      <c r="W21" s="420"/>
      <c r="X21" s="420" t="s">
        <v>1</v>
      </c>
      <c r="Y21" s="420"/>
      <c r="Z21" s="420" t="s">
        <v>509</v>
      </c>
      <c r="AA21" s="420"/>
      <c r="AB21" s="426"/>
      <c r="AC21" s="426"/>
    </row>
    <row r="22" spans="1:35" s="239" customFormat="1" ht="89.25" customHeight="1" x14ac:dyDescent="0.3">
      <c r="A22" s="417"/>
      <c r="B22" s="417"/>
      <c r="C22" s="281" t="s">
        <v>1</v>
      </c>
      <c r="D22" s="281" t="s">
        <v>509</v>
      </c>
      <c r="E22" s="190" t="s">
        <v>621</v>
      </c>
      <c r="F22" s="190" t="s">
        <v>622</v>
      </c>
      <c r="G22" s="425"/>
      <c r="H22" s="240" t="s">
        <v>450</v>
      </c>
      <c r="I22" s="240" t="s">
        <v>451</v>
      </c>
      <c r="J22" s="240" t="s">
        <v>450</v>
      </c>
      <c r="K22" s="240" t="s">
        <v>451</v>
      </c>
      <c r="L22" s="240" t="s">
        <v>450</v>
      </c>
      <c r="M22" s="240" t="s">
        <v>451</v>
      </c>
      <c r="N22" s="240" t="s">
        <v>450</v>
      </c>
      <c r="O22" s="240" t="s">
        <v>451</v>
      </c>
      <c r="P22" s="240" t="s">
        <v>450</v>
      </c>
      <c r="Q22" s="240" t="s">
        <v>451</v>
      </c>
      <c r="R22" s="240" t="s">
        <v>450</v>
      </c>
      <c r="S22" s="240" t="s">
        <v>451</v>
      </c>
      <c r="T22" s="240" t="s">
        <v>450</v>
      </c>
      <c r="U22" s="240" t="s">
        <v>451</v>
      </c>
      <c r="V22" s="240" t="s">
        <v>450</v>
      </c>
      <c r="W22" s="240" t="s">
        <v>451</v>
      </c>
      <c r="X22" s="240" t="s">
        <v>450</v>
      </c>
      <c r="Y22" s="240" t="s">
        <v>451</v>
      </c>
      <c r="Z22" s="240" t="s">
        <v>450</v>
      </c>
      <c r="AA22" s="240" t="s">
        <v>451</v>
      </c>
      <c r="AB22" s="281" t="s">
        <v>187</v>
      </c>
      <c r="AC22" s="281" t="s">
        <v>509</v>
      </c>
      <c r="AE22" s="191"/>
      <c r="AF22" s="191"/>
      <c r="AG22" s="191"/>
      <c r="AH22" s="191"/>
      <c r="AI22" s="189"/>
    </row>
    <row r="23" spans="1:35" s="239"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E23" s="189"/>
      <c r="AF23" s="189"/>
      <c r="AG23" s="189"/>
      <c r="AH23" s="189"/>
      <c r="AI23" s="189"/>
    </row>
    <row r="24" spans="1:35" s="189" customFormat="1" ht="47.25" customHeight="1" x14ac:dyDescent="0.25">
      <c r="A24" s="154">
        <v>1</v>
      </c>
      <c r="B24" s="155" t="s">
        <v>186</v>
      </c>
      <c r="C24" s="275">
        <v>8.3974502325022691</v>
      </c>
      <c r="D24" s="275">
        <v>8.3974502325022691</v>
      </c>
      <c r="E24" s="275">
        <v>8.3974502325022691</v>
      </c>
      <c r="F24" s="275">
        <v>8.3974502325022691</v>
      </c>
      <c r="G24" s="275">
        <v>0</v>
      </c>
      <c r="H24" s="275">
        <v>0.6362408822095873</v>
      </c>
      <c r="I24" s="275"/>
      <c r="J24" s="275">
        <v>0</v>
      </c>
      <c r="K24" s="275"/>
      <c r="L24" s="275">
        <v>7.761209350292682</v>
      </c>
      <c r="M24" s="275"/>
      <c r="N24" s="275">
        <v>8.3974502325022691</v>
      </c>
      <c r="O24" s="275"/>
      <c r="P24" s="275">
        <v>0</v>
      </c>
      <c r="Q24" s="275"/>
      <c r="R24" s="275">
        <v>0</v>
      </c>
      <c r="S24" s="275"/>
      <c r="T24" s="275">
        <v>0</v>
      </c>
      <c r="U24" s="275"/>
      <c r="V24" s="275">
        <v>0</v>
      </c>
      <c r="W24" s="275"/>
      <c r="X24" s="275">
        <v>0</v>
      </c>
      <c r="Y24" s="275"/>
      <c r="Z24" s="275" t="s">
        <v>593</v>
      </c>
      <c r="AA24" s="275"/>
      <c r="AB24" s="275">
        <v>8.3974502325022691</v>
      </c>
      <c r="AC24" s="275">
        <v>8.3974502325022691</v>
      </c>
    </row>
    <row r="25" spans="1:35" s="189" customFormat="1" ht="24" customHeight="1" x14ac:dyDescent="0.25">
      <c r="A25" s="156" t="s">
        <v>185</v>
      </c>
      <c r="B25" s="157" t="s">
        <v>184</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593</v>
      </c>
      <c r="AA25" s="275"/>
      <c r="AB25" s="275">
        <v>0</v>
      </c>
      <c r="AC25" s="275">
        <v>0</v>
      </c>
    </row>
    <row r="26" spans="1:35" s="189" customFormat="1" x14ac:dyDescent="0.25">
      <c r="A26" s="156" t="s">
        <v>183</v>
      </c>
      <c r="B26" s="157" t="s">
        <v>182</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593</v>
      </c>
      <c r="AA26" s="275"/>
      <c r="AB26" s="275">
        <v>0</v>
      </c>
      <c r="AC26" s="275">
        <v>0</v>
      </c>
    </row>
    <row r="27" spans="1:35" s="189" customFormat="1" ht="38.25" customHeight="1" x14ac:dyDescent="0.25">
      <c r="A27" s="156" t="s">
        <v>181</v>
      </c>
      <c r="B27" s="157" t="s">
        <v>408</v>
      </c>
      <c r="C27" s="275"/>
      <c r="D27" s="275"/>
      <c r="E27" s="275"/>
      <c r="F27" s="275"/>
      <c r="G27" s="275">
        <v>0</v>
      </c>
      <c r="H27" s="275">
        <v>0.53020073517465616</v>
      </c>
      <c r="I27" s="275"/>
      <c r="J27" s="275">
        <v>0</v>
      </c>
      <c r="K27" s="275"/>
      <c r="L27" s="275">
        <v>6.5130795864414148</v>
      </c>
      <c r="M27" s="275"/>
      <c r="N27" s="275">
        <v>7.0432803216160709</v>
      </c>
      <c r="O27" s="275"/>
      <c r="P27" s="275">
        <v>0</v>
      </c>
      <c r="Q27" s="275"/>
      <c r="R27" s="275">
        <v>0</v>
      </c>
      <c r="S27" s="275"/>
      <c r="T27" s="275">
        <v>0</v>
      </c>
      <c r="U27" s="275"/>
      <c r="V27" s="275">
        <v>0</v>
      </c>
      <c r="W27" s="275"/>
      <c r="X27" s="275">
        <v>0</v>
      </c>
      <c r="Y27" s="275"/>
      <c r="Z27" s="275" t="s">
        <v>593</v>
      </c>
      <c r="AA27" s="275"/>
      <c r="AB27" s="275">
        <v>7.0432803216160709</v>
      </c>
      <c r="AC27" s="275">
        <v>7.0432803216160709</v>
      </c>
    </row>
    <row r="28" spans="1:35" s="189" customFormat="1" x14ac:dyDescent="0.25">
      <c r="A28" s="156" t="s">
        <v>180</v>
      </c>
      <c r="B28" s="157" t="s">
        <v>179</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5" s="189" customFormat="1" x14ac:dyDescent="0.25">
      <c r="A29" s="156" t="s">
        <v>178</v>
      </c>
      <c r="B29" s="158" t="s">
        <v>177</v>
      </c>
      <c r="C29" s="275"/>
      <c r="D29" s="275"/>
      <c r="E29" s="275"/>
      <c r="F29" s="275"/>
      <c r="G29" s="275">
        <v>0</v>
      </c>
      <c r="H29" s="275">
        <v>0.10604014703493114</v>
      </c>
      <c r="I29" s="275"/>
      <c r="J29" s="275">
        <v>0</v>
      </c>
      <c r="K29" s="275"/>
      <c r="L29" s="275">
        <v>1.2481297638512672</v>
      </c>
      <c r="M29" s="275"/>
      <c r="N29" s="275">
        <v>1.3541699108861982</v>
      </c>
      <c r="O29" s="275"/>
      <c r="P29" s="275">
        <v>0</v>
      </c>
      <c r="Q29" s="275"/>
      <c r="R29" s="275">
        <v>0</v>
      </c>
      <c r="S29" s="275"/>
      <c r="T29" s="275">
        <v>0</v>
      </c>
      <c r="U29" s="275"/>
      <c r="V29" s="275">
        <v>0</v>
      </c>
      <c r="W29" s="275"/>
      <c r="X29" s="275">
        <v>0</v>
      </c>
      <c r="Y29" s="275"/>
      <c r="Z29" s="275" t="s">
        <v>593</v>
      </c>
      <c r="AA29" s="275"/>
      <c r="AB29" s="275">
        <v>1.3541699108861982</v>
      </c>
      <c r="AC29" s="275">
        <v>1.3541699108861982</v>
      </c>
    </row>
    <row r="30" spans="1:35" s="189" customFormat="1" ht="47.25" x14ac:dyDescent="0.25">
      <c r="A30" s="154" t="s">
        <v>62</v>
      </c>
      <c r="B30" s="155" t="s">
        <v>176</v>
      </c>
      <c r="C30" s="275">
        <v>7.0432803216160709</v>
      </c>
      <c r="D30" s="275">
        <v>7.0432803216160709</v>
      </c>
      <c r="E30" s="275">
        <v>7.0432803216160709</v>
      </c>
      <c r="F30" s="275">
        <v>7.0432803216160709</v>
      </c>
      <c r="G30" s="275">
        <v>0</v>
      </c>
      <c r="H30" s="275">
        <v>0.53020073517465605</v>
      </c>
      <c r="I30" s="275"/>
      <c r="J30" s="275">
        <v>0</v>
      </c>
      <c r="K30" s="275"/>
      <c r="L30" s="275">
        <v>6.5130795864414148</v>
      </c>
      <c r="M30" s="275"/>
      <c r="N30" s="275">
        <v>7.0432803216160709</v>
      </c>
      <c r="O30" s="275"/>
      <c r="P30" s="275">
        <v>0</v>
      </c>
      <c r="Q30" s="275"/>
      <c r="R30" s="275">
        <v>0</v>
      </c>
      <c r="S30" s="275"/>
      <c r="T30" s="275">
        <v>0</v>
      </c>
      <c r="U30" s="275"/>
      <c r="V30" s="275">
        <v>0</v>
      </c>
      <c r="W30" s="275"/>
      <c r="X30" s="275">
        <v>0</v>
      </c>
      <c r="Y30" s="275"/>
      <c r="Z30" s="275" t="s">
        <v>593</v>
      </c>
      <c r="AA30" s="275"/>
      <c r="AB30" s="275">
        <v>7.0432803216160709</v>
      </c>
      <c r="AC30" s="275">
        <v>7.0432803216160709</v>
      </c>
    </row>
    <row r="31" spans="1:35" s="189" customFormat="1" x14ac:dyDescent="0.25">
      <c r="A31" s="154" t="s">
        <v>175</v>
      </c>
      <c r="B31" s="157" t="s">
        <v>174</v>
      </c>
      <c r="C31" s="275">
        <v>0.53020073517465605</v>
      </c>
      <c r="D31" s="275">
        <v>0.53020073517465605</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5" s="189" customFormat="1" ht="31.5" x14ac:dyDescent="0.25">
      <c r="A32" s="154" t="s">
        <v>173</v>
      </c>
      <c r="B32" s="157" t="s">
        <v>172</v>
      </c>
      <c r="C32" s="275">
        <v>5.9983558980025817</v>
      </c>
      <c r="D32" s="275">
        <v>5.9983558980025817</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189" customFormat="1" x14ac:dyDescent="0.25">
      <c r="A33" s="154" t="s">
        <v>171</v>
      </c>
      <c r="B33" s="157" t="s">
        <v>170</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189" customFormat="1" x14ac:dyDescent="0.25">
      <c r="A34" s="154" t="s">
        <v>169</v>
      </c>
      <c r="B34" s="157" t="s">
        <v>168</v>
      </c>
      <c r="C34" s="275">
        <v>0.51472368843883309</v>
      </c>
      <c r="D34" s="275">
        <v>0.51472368843883309</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189" customFormat="1" ht="48.2" customHeight="1" x14ac:dyDescent="0.25">
      <c r="A35" s="154" t="s">
        <v>61</v>
      </c>
      <c r="B35" s="155" t="s">
        <v>167</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s="189" customFormat="1" ht="44.45" customHeight="1" x14ac:dyDescent="0.25">
      <c r="A36" s="156" t="s">
        <v>166</v>
      </c>
      <c r="B36" s="157" t="s">
        <v>514</v>
      </c>
      <c r="C36" s="275"/>
      <c r="D36" s="275"/>
      <c r="E36" s="275"/>
      <c r="F36" s="275"/>
      <c r="G36" s="275">
        <v>0</v>
      </c>
      <c r="H36" s="275">
        <v>0</v>
      </c>
      <c r="I36" s="276" t="s">
        <v>504</v>
      </c>
      <c r="J36" s="275">
        <v>0</v>
      </c>
      <c r="K36" s="276" t="s">
        <v>504</v>
      </c>
      <c r="L36" s="275">
        <v>0</v>
      </c>
      <c r="M36" s="276" t="s">
        <v>504</v>
      </c>
      <c r="N36" s="275">
        <v>0</v>
      </c>
      <c r="O36" s="276" t="s">
        <v>504</v>
      </c>
      <c r="P36" s="275">
        <v>0</v>
      </c>
      <c r="Q36" s="276" t="s">
        <v>504</v>
      </c>
      <c r="R36" s="275">
        <v>0</v>
      </c>
      <c r="S36" s="276" t="s">
        <v>504</v>
      </c>
      <c r="T36" s="275">
        <v>0</v>
      </c>
      <c r="U36" s="276" t="s">
        <v>504</v>
      </c>
      <c r="V36" s="275">
        <v>0</v>
      </c>
      <c r="W36" s="276" t="s">
        <v>504</v>
      </c>
      <c r="X36" s="275">
        <v>0</v>
      </c>
      <c r="Y36" s="276" t="s">
        <v>504</v>
      </c>
      <c r="Z36" s="275" t="s">
        <v>593</v>
      </c>
      <c r="AA36" s="276" t="s">
        <v>593</v>
      </c>
      <c r="AB36" s="275">
        <v>0</v>
      </c>
      <c r="AC36" s="275">
        <v>0</v>
      </c>
    </row>
    <row r="37" spans="1:29" s="189" customFormat="1" ht="31.5" x14ac:dyDescent="0.25">
      <c r="A37" s="156" t="s">
        <v>165</v>
      </c>
      <c r="B37" s="159" t="s">
        <v>512</v>
      </c>
      <c r="C37" s="275"/>
      <c r="D37" s="275"/>
      <c r="E37" s="275"/>
      <c r="F37" s="275"/>
      <c r="G37" s="275">
        <v>0</v>
      </c>
      <c r="H37" s="275">
        <v>0</v>
      </c>
      <c r="I37" s="276" t="s">
        <v>504</v>
      </c>
      <c r="J37" s="275">
        <v>0</v>
      </c>
      <c r="K37" s="276" t="s">
        <v>504</v>
      </c>
      <c r="L37" s="275">
        <v>0</v>
      </c>
      <c r="M37" s="276" t="s">
        <v>504</v>
      </c>
      <c r="N37" s="275">
        <v>0</v>
      </c>
      <c r="O37" s="276" t="s">
        <v>504</v>
      </c>
      <c r="P37" s="275">
        <v>0</v>
      </c>
      <c r="Q37" s="276" t="s">
        <v>504</v>
      </c>
      <c r="R37" s="275">
        <v>0</v>
      </c>
      <c r="S37" s="276" t="s">
        <v>504</v>
      </c>
      <c r="T37" s="275">
        <v>0</v>
      </c>
      <c r="U37" s="276" t="s">
        <v>504</v>
      </c>
      <c r="V37" s="275">
        <v>0</v>
      </c>
      <c r="W37" s="276" t="s">
        <v>504</v>
      </c>
      <c r="X37" s="275">
        <v>0</v>
      </c>
      <c r="Y37" s="276" t="s">
        <v>504</v>
      </c>
      <c r="Z37" s="275" t="s">
        <v>593</v>
      </c>
      <c r="AA37" s="276" t="s">
        <v>593</v>
      </c>
      <c r="AB37" s="275">
        <v>0</v>
      </c>
      <c r="AC37" s="275">
        <v>0</v>
      </c>
    </row>
    <row r="38" spans="1:29" s="189" customFormat="1" x14ac:dyDescent="0.25">
      <c r="A38" s="156" t="s">
        <v>164</v>
      </c>
      <c r="B38" s="159" t="s">
        <v>155</v>
      </c>
      <c r="C38" s="275"/>
      <c r="D38" s="275"/>
      <c r="E38" s="275"/>
      <c r="F38" s="275"/>
      <c r="G38" s="275">
        <v>0</v>
      </c>
      <c r="H38" s="275">
        <v>0</v>
      </c>
      <c r="I38" s="276" t="s">
        <v>504</v>
      </c>
      <c r="J38" s="275">
        <v>0</v>
      </c>
      <c r="K38" s="276" t="s">
        <v>504</v>
      </c>
      <c r="L38" s="275">
        <v>0</v>
      </c>
      <c r="M38" s="276" t="s">
        <v>504</v>
      </c>
      <c r="N38" s="275">
        <v>0</v>
      </c>
      <c r="O38" s="276" t="s">
        <v>504</v>
      </c>
      <c r="P38" s="275">
        <v>0</v>
      </c>
      <c r="Q38" s="276" t="s">
        <v>504</v>
      </c>
      <c r="R38" s="275">
        <v>0</v>
      </c>
      <c r="S38" s="276" t="s">
        <v>504</v>
      </c>
      <c r="T38" s="275">
        <v>0</v>
      </c>
      <c r="U38" s="276" t="s">
        <v>504</v>
      </c>
      <c r="V38" s="275">
        <v>0</v>
      </c>
      <c r="W38" s="276" t="s">
        <v>504</v>
      </c>
      <c r="X38" s="275">
        <v>0</v>
      </c>
      <c r="Y38" s="276" t="s">
        <v>504</v>
      </c>
      <c r="Z38" s="275" t="s">
        <v>593</v>
      </c>
      <c r="AA38" s="276" t="s">
        <v>593</v>
      </c>
      <c r="AB38" s="275">
        <v>0</v>
      </c>
      <c r="AC38" s="275">
        <v>0</v>
      </c>
    </row>
    <row r="39" spans="1:29" s="189" customFormat="1" x14ac:dyDescent="0.25">
      <c r="A39" s="156" t="s">
        <v>163</v>
      </c>
      <c r="B39" s="157" t="s">
        <v>582</v>
      </c>
      <c r="C39" s="275"/>
      <c r="D39" s="275"/>
      <c r="E39" s="275"/>
      <c r="F39" s="275"/>
      <c r="G39" s="275">
        <v>0</v>
      </c>
      <c r="H39" s="275">
        <v>0</v>
      </c>
      <c r="I39" s="276" t="s">
        <v>504</v>
      </c>
      <c r="J39" s="275">
        <v>0</v>
      </c>
      <c r="K39" s="276" t="s">
        <v>504</v>
      </c>
      <c r="L39" s="275">
        <v>0</v>
      </c>
      <c r="M39" s="276" t="s">
        <v>504</v>
      </c>
      <c r="N39" s="275">
        <v>0</v>
      </c>
      <c r="O39" s="276" t="s">
        <v>504</v>
      </c>
      <c r="P39" s="275">
        <v>0</v>
      </c>
      <c r="Q39" s="276" t="s">
        <v>504</v>
      </c>
      <c r="R39" s="275">
        <v>0</v>
      </c>
      <c r="S39" s="276" t="s">
        <v>504</v>
      </c>
      <c r="T39" s="275">
        <v>0</v>
      </c>
      <c r="U39" s="276" t="s">
        <v>504</v>
      </c>
      <c r="V39" s="275">
        <v>0</v>
      </c>
      <c r="W39" s="276" t="s">
        <v>504</v>
      </c>
      <c r="X39" s="275">
        <v>0</v>
      </c>
      <c r="Y39" s="276" t="s">
        <v>504</v>
      </c>
      <c r="Z39" s="275" t="s">
        <v>593</v>
      </c>
      <c r="AA39" s="276" t="s">
        <v>593</v>
      </c>
      <c r="AB39" s="275">
        <v>0</v>
      </c>
      <c r="AC39" s="275">
        <v>0</v>
      </c>
    </row>
    <row r="40" spans="1:29" s="189" customFormat="1" x14ac:dyDescent="0.25">
      <c r="A40" s="156" t="s">
        <v>162</v>
      </c>
      <c r="B40" s="157" t="s">
        <v>515</v>
      </c>
      <c r="C40" s="275"/>
      <c r="D40" s="275"/>
      <c r="E40" s="275"/>
      <c r="F40" s="275"/>
      <c r="G40" s="275">
        <v>0</v>
      </c>
      <c r="H40" s="275">
        <v>0</v>
      </c>
      <c r="I40" s="276" t="s">
        <v>504</v>
      </c>
      <c r="J40" s="275">
        <v>0</v>
      </c>
      <c r="K40" s="276" t="s">
        <v>504</v>
      </c>
      <c r="L40" s="275">
        <v>0</v>
      </c>
      <c r="M40" s="276" t="s">
        <v>504</v>
      </c>
      <c r="N40" s="275">
        <v>0</v>
      </c>
      <c r="O40" s="276" t="s">
        <v>504</v>
      </c>
      <c r="P40" s="275">
        <v>0</v>
      </c>
      <c r="Q40" s="276" t="s">
        <v>504</v>
      </c>
      <c r="R40" s="275">
        <v>0</v>
      </c>
      <c r="S40" s="276" t="s">
        <v>504</v>
      </c>
      <c r="T40" s="275">
        <v>0</v>
      </c>
      <c r="U40" s="276" t="s">
        <v>504</v>
      </c>
      <c r="V40" s="275">
        <v>0</v>
      </c>
      <c r="W40" s="276" t="s">
        <v>504</v>
      </c>
      <c r="X40" s="275">
        <v>0</v>
      </c>
      <c r="Y40" s="276" t="s">
        <v>504</v>
      </c>
      <c r="Z40" s="275" t="s">
        <v>593</v>
      </c>
      <c r="AA40" s="276" t="s">
        <v>593</v>
      </c>
      <c r="AB40" s="275">
        <v>0</v>
      </c>
      <c r="AC40" s="275">
        <v>0</v>
      </c>
    </row>
    <row r="41" spans="1:29" s="189" customFormat="1" x14ac:dyDescent="0.25">
      <c r="A41" s="156" t="s">
        <v>161</v>
      </c>
      <c r="B41" s="157" t="s">
        <v>516</v>
      </c>
      <c r="C41" s="275"/>
      <c r="D41" s="275"/>
      <c r="E41" s="275"/>
      <c r="F41" s="275"/>
      <c r="G41" s="275">
        <v>0</v>
      </c>
      <c r="H41" s="275">
        <v>0</v>
      </c>
      <c r="I41" s="276" t="s">
        <v>504</v>
      </c>
      <c r="J41" s="275">
        <v>0</v>
      </c>
      <c r="K41" s="276" t="s">
        <v>504</v>
      </c>
      <c r="L41" s="275">
        <v>0</v>
      </c>
      <c r="M41" s="276" t="s">
        <v>504</v>
      </c>
      <c r="N41" s="275">
        <v>0</v>
      </c>
      <c r="O41" s="276" t="s">
        <v>504</v>
      </c>
      <c r="P41" s="275">
        <v>0</v>
      </c>
      <c r="Q41" s="276" t="s">
        <v>504</v>
      </c>
      <c r="R41" s="275">
        <v>0</v>
      </c>
      <c r="S41" s="276" t="s">
        <v>504</v>
      </c>
      <c r="T41" s="275">
        <v>0</v>
      </c>
      <c r="U41" s="276" t="s">
        <v>504</v>
      </c>
      <c r="V41" s="275">
        <v>0</v>
      </c>
      <c r="W41" s="276" t="s">
        <v>504</v>
      </c>
      <c r="X41" s="275">
        <v>0</v>
      </c>
      <c r="Y41" s="276" t="s">
        <v>504</v>
      </c>
      <c r="Z41" s="275" t="s">
        <v>593</v>
      </c>
      <c r="AA41" s="276" t="s">
        <v>593</v>
      </c>
      <c r="AB41" s="275">
        <v>0</v>
      </c>
      <c r="AC41" s="275">
        <v>0</v>
      </c>
    </row>
    <row r="42" spans="1:29" s="189" customFormat="1" x14ac:dyDescent="0.25">
      <c r="A42" s="156" t="s">
        <v>160</v>
      </c>
      <c r="B42" s="157" t="s">
        <v>517</v>
      </c>
      <c r="C42" s="275"/>
      <c r="D42" s="275"/>
      <c r="E42" s="275"/>
      <c r="F42" s="275"/>
      <c r="G42" s="275">
        <v>0</v>
      </c>
      <c r="H42" s="275">
        <v>0</v>
      </c>
      <c r="I42" s="276" t="s">
        <v>504</v>
      </c>
      <c r="J42" s="275">
        <v>0</v>
      </c>
      <c r="K42" s="276" t="s">
        <v>504</v>
      </c>
      <c r="L42" s="275">
        <v>0</v>
      </c>
      <c r="M42" s="276" t="s">
        <v>504</v>
      </c>
      <c r="N42" s="275">
        <v>0</v>
      </c>
      <c r="O42" s="276" t="s">
        <v>504</v>
      </c>
      <c r="P42" s="275">
        <v>0</v>
      </c>
      <c r="Q42" s="276" t="s">
        <v>504</v>
      </c>
      <c r="R42" s="275">
        <v>0</v>
      </c>
      <c r="S42" s="276" t="s">
        <v>504</v>
      </c>
      <c r="T42" s="275">
        <v>0</v>
      </c>
      <c r="U42" s="276" t="s">
        <v>504</v>
      </c>
      <c r="V42" s="275">
        <v>0</v>
      </c>
      <c r="W42" s="276" t="s">
        <v>504</v>
      </c>
      <c r="X42" s="275">
        <v>0</v>
      </c>
      <c r="Y42" s="276" t="s">
        <v>504</v>
      </c>
      <c r="Z42" s="275" t="s">
        <v>593</v>
      </c>
      <c r="AA42" s="276" t="s">
        <v>593</v>
      </c>
      <c r="AB42" s="275">
        <v>0</v>
      </c>
      <c r="AC42" s="275">
        <v>0</v>
      </c>
    </row>
    <row r="43" spans="1:29" s="189" customFormat="1" x14ac:dyDescent="0.25">
      <c r="A43" s="156" t="s">
        <v>518</v>
      </c>
      <c r="B43" s="157" t="s">
        <v>519</v>
      </c>
      <c r="C43" s="275"/>
      <c r="D43" s="275"/>
      <c r="E43" s="275"/>
      <c r="F43" s="275"/>
      <c r="G43" s="275">
        <v>0</v>
      </c>
      <c r="H43" s="275">
        <v>0</v>
      </c>
      <c r="I43" s="276" t="s">
        <v>504</v>
      </c>
      <c r="J43" s="275">
        <v>0</v>
      </c>
      <c r="K43" s="276" t="s">
        <v>504</v>
      </c>
      <c r="L43" s="275">
        <v>0</v>
      </c>
      <c r="M43" s="276" t="s">
        <v>504</v>
      </c>
      <c r="N43" s="275">
        <v>0</v>
      </c>
      <c r="O43" s="276" t="s">
        <v>504</v>
      </c>
      <c r="P43" s="275">
        <v>0</v>
      </c>
      <c r="Q43" s="276" t="s">
        <v>504</v>
      </c>
      <c r="R43" s="275">
        <v>0</v>
      </c>
      <c r="S43" s="276" t="s">
        <v>504</v>
      </c>
      <c r="T43" s="275">
        <v>0</v>
      </c>
      <c r="U43" s="276" t="s">
        <v>504</v>
      </c>
      <c r="V43" s="275">
        <v>0</v>
      </c>
      <c r="W43" s="276" t="s">
        <v>504</v>
      </c>
      <c r="X43" s="275">
        <v>0</v>
      </c>
      <c r="Y43" s="276" t="s">
        <v>504</v>
      </c>
      <c r="Z43" s="275" t="s">
        <v>593</v>
      </c>
      <c r="AA43" s="276" t="s">
        <v>593</v>
      </c>
      <c r="AB43" s="275">
        <v>0</v>
      </c>
      <c r="AC43" s="275">
        <v>0</v>
      </c>
    </row>
    <row r="44" spans="1:29" s="189" customFormat="1" x14ac:dyDescent="0.25">
      <c r="A44" s="156" t="s">
        <v>520</v>
      </c>
      <c r="B44" s="157" t="s">
        <v>521</v>
      </c>
      <c r="C44" s="275"/>
      <c r="D44" s="275"/>
      <c r="E44" s="275"/>
      <c r="F44" s="275"/>
      <c r="G44" s="275">
        <v>0</v>
      </c>
      <c r="H44" s="275">
        <v>0</v>
      </c>
      <c r="I44" s="276" t="s">
        <v>504</v>
      </c>
      <c r="J44" s="275">
        <v>0</v>
      </c>
      <c r="K44" s="276" t="s">
        <v>504</v>
      </c>
      <c r="L44" s="275">
        <v>0</v>
      </c>
      <c r="M44" s="276" t="s">
        <v>504</v>
      </c>
      <c r="N44" s="275">
        <v>0</v>
      </c>
      <c r="O44" s="276" t="s">
        <v>504</v>
      </c>
      <c r="P44" s="275">
        <v>0</v>
      </c>
      <c r="Q44" s="276" t="s">
        <v>504</v>
      </c>
      <c r="R44" s="275">
        <v>0</v>
      </c>
      <c r="S44" s="276" t="s">
        <v>504</v>
      </c>
      <c r="T44" s="275">
        <v>0</v>
      </c>
      <c r="U44" s="276" t="s">
        <v>504</v>
      </c>
      <c r="V44" s="275">
        <v>0</v>
      </c>
      <c r="W44" s="276" t="s">
        <v>504</v>
      </c>
      <c r="X44" s="275">
        <v>0</v>
      </c>
      <c r="Y44" s="276" t="s">
        <v>504</v>
      </c>
      <c r="Z44" s="275" t="s">
        <v>593</v>
      </c>
      <c r="AA44" s="276" t="s">
        <v>593</v>
      </c>
      <c r="AB44" s="275">
        <v>0</v>
      </c>
      <c r="AC44" s="275">
        <v>0</v>
      </c>
    </row>
    <row r="45" spans="1:29" s="189" customFormat="1" x14ac:dyDescent="0.25">
      <c r="A45" s="156" t="s">
        <v>522</v>
      </c>
      <c r="B45" s="157" t="s">
        <v>523</v>
      </c>
      <c r="C45" s="275"/>
      <c r="D45" s="275"/>
      <c r="E45" s="275"/>
      <c r="F45" s="275"/>
      <c r="G45" s="275">
        <v>0</v>
      </c>
      <c r="H45" s="275">
        <v>0</v>
      </c>
      <c r="I45" s="276" t="s">
        <v>504</v>
      </c>
      <c r="J45" s="275">
        <v>0</v>
      </c>
      <c r="K45" s="276" t="s">
        <v>504</v>
      </c>
      <c r="L45" s="275">
        <v>0</v>
      </c>
      <c r="M45" s="276" t="s">
        <v>504</v>
      </c>
      <c r="N45" s="275">
        <v>0</v>
      </c>
      <c r="O45" s="276" t="s">
        <v>504</v>
      </c>
      <c r="P45" s="275">
        <v>0</v>
      </c>
      <c r="Q45" s="276" t="s">
        <v>504</v>
      </c>
      <c r="R45" s="275">
        <v>0</v>
      </c>
      <c r="S45" s="276" t="s">
        <v>504</v>
      </c>
      <c r="T45" s="275">
        <v>0</v>
      </c>
      <c r="U45" s="276" t="s">
        <v>504</v>
      </c>
      <c r="V45" s="275">
        <v>0</v>
      </c>
      <c r="W45" s="276" t="s">
        <v>504</v>
      </c>
      <c r="X45" s="275">
        <v>0</v>
      </c>
      <c r="Y45" s="276" t="s">
        <v>504</v>
      </c>
      <c r="Z45" s="275" t="s">
        <v>593</v>
      </c>
      <c r="AA45" s="276" t="s">
        <v>593</v>
      </c>
      <c r="AB45" s="275">
        <v>0</v>
      </c>
      <c r="AC45" s="275">
        <v>0</v>
      </c>
    </row>
    <row r="46" spans="1:29" s="189" customFormat="1" x14ac:dyDescent="0.25">
      <c r="A46" s="156" t="s">
        <v>524</v>
      </c>
      <c r="B46" s="157" t="s">
        <v>525</v>
      </c>
      <c r="C46" s="275"/>
      <c r="D46" s="275"/>
      <c r="E46" s="275"/>
      <c r="F46" s="275"/>
      <c r="G46" s="275">
        <v>0</v>
      </c>
      <c r="H46" s="275">
        <v>0</v>
      </c>
      <c r="I46" s="276" t="s">
        <v>504</v>
      </c>
      <c r="J46" s="275">
        <v>0</v>
      </c>
      <c r="K46" s="276" t="s">
        <v>504</v>
      </c>
      <c r="L46" s="275">
        <v>0</v>
      </c>
      <c r="M46" s="276" t="s">
        <v>504</v>
      </c>
      <c r="N46" s="275">
        <v>0</v>
      </c>
      <c r="O46" s="276" t="s">
        <v>504</v>
      </c>
      <c r="P46" s="275">
        <v>0</v>
      </c>
      <c r="Q46" s="276" t="s">
        <v>504</v>
      </c>
      <c r="R46" s="275">
        <v>0</v>
      </c>
      <c r="S46" s="276" t="s">
        <v>504</v>
      </c>
      <c r="T46" s="275">
        <v>0</v>
      </c>
      <c r="U46" s="276" t="s">
        <v>504</v>
      </c>
      <c r="V46" s="275">
        <v>0</v>
      </c>
      <c r="W46" s="276" t="s">
        <v>504</v>
      </c>
      <c r="X46" s="275">
        <v>0</v>
      </c>
      <c r="Y46" s="276" t="s">
        <v>504</v>
      </c>
      <c r="Z46" s="275" t="s">
        <v>593</v>
      </c>
      <c r="AA46" s="276" t="s">
        <v>593</v>
      </c>
      <c r="AB46" s="275">
        <v>0</v>
      </c>
      <c r="AC46" s="275">
        <v>0</v>
      </c>
    </row>
    <row r="47" spans="1:29" s="189" customFormat="1" x14ac:dyDescent="0.25">
      <c r="A47" s="154" t="s">
        <v>60</v>
      </c>
      <c r="B47" s="155" t="s">
        <v>159</v>
      </c>
      <c r="C47" s="275"/>
      <c r="D47" s="275"/>
      <c r="E47" s="275"/>
      <c r="F47" s="275"/>
      <c r="G47" s="275"/>
      <c r="H47" s="275"/>
      <c r="I47" s="275"/>
      <c r="J47" s="275"/>
      <c r="K47" s="275"/>
      <c r="L47" s="275"/>
      <c r="M47" s="275"/>
      <c r="N47" s="275"/>
      <c r="O47" s="275"/>
      <c r="P47" s="275"/>
      <c r="Q47" s="275"/>
      <c r="R47" s="275"/>
      <c r="S47" s="276"/>
      <c r="T47" s="275"/>
      <c r="U47" s="275"/>
      <c r="V47" s="275"/>
      <c r="W47" s="275"/>
      <c r="X47" s="275"/>
      <c r="Y47" s="275"/>
      <c r="Z47" s="275"/>
      <c r="AA47" s="275"/>
      <c r="AB47" s="275"/>
      <c r="AC47" s="275"/>
    </row>
    <row r="48" spans="1:29" s="189" customFormat="1" ht="33.75" customHeight="1" x14ac:dyDescent="0.25">
      <c r="A48" s="156" t="s">
        <v>158</v>
      </c>
      <c r="B48" s="157" t="s">
        <v>514</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593</v>
      </c>
      <c r="AA48" s="275"/>
      <c r="AB48" s="275">
        <v>0</v>
      </c>
      <c r="AC48" s="275">
        <v>0</v>
      </c>
    </row>
    <row r="49" spans="1:29" s="189" customFormat="1" ht="31.5" x14ac:dyDescent="0.25">
      <c r="A49" s="156" t="s">
        <v>157</v>
      </c>
      <c r="B49" s="159" t="s">
        <v>512</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593</v>
      </c>
      <c r="AA49" s="275"/>
      <c r="AB49" s="275">
        <v>0</v>
      </c>
      <c r="AC49" s="275">
        <v>0</v>
      </c>
    </row>
    <row r="50" spans="1:29" s="189" customFormat="1" x14ac:dyDescent="0.25">
      <c r="A50" s="156" t="s">
        <v>156</v>
      </c>
      <c r="B50" s="159" t="s">
        <v>155</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593</v>
      </c>
      <c r="AA50" s="275"/>
      <c r="AB50" s="275">
        <v>0</v>
      </c>
      <c r="AC50" s="275">
        <v>0</v>
      </c>
    </row>
    <row r="51" spans="1:29" s="189" customFormat="1" ht="31.5" x14ac:dyDescent="0.25">
      <c r="A51" s="156" t="s">
        <v>154</v>
      </c>
      <c r="B51" s="157" t="s">
        <v>153</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593</v>
      </c>
      <c r="AA51" s="275"/>
      <c r="AB51" s="275">
        <v>0</v>
      </c>
      <c r="AC51" s="275">
        <v>0</v>
      </c>
    </row>
    <row r="52" spans="1:29" s="189" customFormat="1" ht="31.5" x14ac:dyDescent="0.25">
      <c r="A52" s="156" t="s">
        <v>152</v>
      </c>
      <c r="B52" s="157" t="s">
        <v>151</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593</v>
      </c>
      <c r="AA52" s="275"/>
      <c r="AB52" s="275">
        <v>0</v>
      </c>
      <c r="AC52" s="275">
        <v>0</v>
      </c>
    </row>
    <row r="53" spans="1:29" s="189" customFormat="1" x14ac:dyDescent="0.25">
      <c r="A53" s="156" t="s">
        <v>150</v>
      </c>
      <c r="B53" s="157" t="s">
        <v>149</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593</v>
      </c>
      <c r="AA53" s="275"/>
      <c r="AB53" s="275">
        <v>0</v>
      </c>
      <c r="AC53" s="275">
        <v>0</v>
      </c>
    </row>
    <row r="54" spans="1:29" s="189" customFormat="1" x14ac:dyDescent="0.25">
      <c r="A54" s="156" t="s">
        <v>148</v>
      </c>
      <c r="B54" s="157" t="s">
        <v>515</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593</v>
      </c>
      <c r="AA54" s="275"/>
      <c r="AB54" s="275">
        <v>0</v>
      </c>
      <c r="AC54" s="275">
        <v>0</v>
      </c>
    </row>
    <row r="55" spans="1:29" s="189" customFormat="1" x14ac:dyDescent="0.25">
      <c r="A55" s="156" t="s">
        <v>526</v>
      </c>
      <c r="B55" s="157" t="s">
        <v>516</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593</v>
      </c>
      <c r="AA55" s="275"/>
      <c r="AB55" s="275">
        <v>0</v>
      </c>
      <c r="AC55" s="275">
        <v>0</v>
      </c>
    </row>
    <row r="56" spans="1:29" s="189" customFormat="1" x14ac:dyDescent="0.25">
      <c r="A56" s="156" t="s">
        <v>527</v>
      </c>
      <c r="B56" s="157" t="s">
        <v>517</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593</v>
      </c>
      <c r="AA56" s="275"/>
      <c r="AB56" s="275">
        <v>0</v>
      </c>
      <c r="AC56" s="275">
        <v>0</v>
      </c>
    </row>
    <row r="57" spans="1:29" s="189" customFormat="1" x14ac:dyDescent="0.25">
      <c r="A57" s="156" t="s">
        <v>528</v>
      </c>
      <c r="B57" s="157" t="s">
        <v>519</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593</v>
      </c>
      <c r="AA57" s="275"/>
      <c r="AB57" s="275">
        <v>0</v>
      </c>
      <c r="AC57" s="275">
        <v>0</v>
      </c>
    </row>
    <row r="58" spans="1:29" s="189" customFormat="1" x14ac:dyDescent="0.25">
      <c r="A58" s="156" t="s">
        <v>529</v>
      </c>
      <c r="B58" s="157" t="s">
        <v>521</v>
      </c>
      <c r="C58" s="275">
        <v>0</v>
      </c>
      <c r="D58" s="275">
        <v>0</v>
      </c>
      <c r="E58" s="275"/>
      <c r="F58" s="275"/>
      <c r="G58" s="275">
        <v>0</v>
      </c>
      <c r="H58" s="275">
        <v>0</v>
      </c>
      <c r="I58" s="275"/>
      <c r="J58" s="275">
        <v>0</v>
      </c>
      <c r="K58" s="275"/>
      <c r="L58" s="275">
        <v>0</v>
      </c>
      <c r="M58" s="275"/>
      <c r="N58" s="275">
        <v>0</v>
      </c>
      <c r="O58" s="275"/>
      <c r="P58" s="275">
        <v>0</v>
      </c>
      <c r="Q58" s="275"/>
      <c r="R58" s="275">
        <v>0</v>
      </c>
      <c r="S58" s="275"/>
      <c r="T58" s="275">
        <v>0</v>
      </c>
      <c r="U58" s="275"/>
      <c r="V58" s="275">
        <v>0</v>
      </c>
      <c r="W58" s="275"/>
      <c r="X58" s="275">
        <v>0</v>
      </c>
      <c r="Y58" s="275"/>
      <c r="Z58" s="275" t="s">
        <v>593</v>
      </c>
      <c r="AA58" s="275"/>
      <c r="AB58" s="275">
        <v>0</v>
      </c>
      <c r="AC58" s="275">
        <v>0</v>
      </c>
    </row>
    <row r="59" spans="1:29" s="189" customFormat="1" x14ac:dyDescent="0.25">
      <c r="A59" s="156" t="s">
        <v>530</v>
      </c>
      <c r="B59" s="157" t="s">
        <v>523</v>
      </c>
      <c r="C59" s="275">
        <v>0.25</v>
      </c>
      <c r="D59" s="275">
        <v>0.25</v>
      </c>
      <c r="E59" s="275"/>
      <c r="F59" s="275"/>
      <c r="G59" s="275">
        <v>0</v>
      </c>
      <c r="H59" s="275">
        <v>0</v>
      </c>
      <c r="I59" s="275"/>
      <c r="J59" s="275">
        <v>0</v>
      </c>
      <c r="K59" s="275"/>
      <c r="L59" s="275">
        <v>0.25</v>
      </c>
      <c r="M59" s="275"/>
      <c r="N59" s="275">
        <v>0.25</v>
      </c>
      <c r="O59" s="275"/>
      <c r="P59" s="275">
        <v>0</v>
      </c>
      <c r="Q59" s="275"/>
      <c r="R59" s="275">
        <v>0</v>
      </c>
      <c r="S59" s="275"/>
      <c r="T59" s="275">
        <v>0</v>
      </c>
      <c r="U59" s="275"/>
      <c r="V59" s="275">
        <v>0</v>
      </c>
      <c r="W59" s="275"/>
      <c r="X59" s="275">
        <v>0</v>
      </c>
      <c r="Y59" s="275"/>
      <c r="Z59" s="275" t="s">
        <v>593</v>
      </c>
      <c r="AA59" s="275"/>
      <c r="AB59" s="275">
        <v>0.25</v>
      </c>
      <c r="AC59" s="275">
        <v>0.25</v>
      </c>
    </row>
    <row r="60" spans="1:29" s="189" customFormat="1" x14ac:dyDescent="0.25">
      <c r="A60" s="156" t="s">
        <v>531</v>
      </c>
      <c r="B60" s="157" t="s">
        <v>525</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593</v>
      </c>
      <c r="AA60" s="275"/>
      <c r="AB60" s="275">
        <v>0</v>
      </c>
      <c r="AC60" s="275">
        <v>0</v>
      </c>
    </row>
    <row r="61" spans="1:29" s="189" customFormat="1" ht="35.450000000000003" customHeight="1" x14ac:dyDescent="0.25">
      <c r="A61" s="154" t="s">
        <v>58</v>
      </c>
      <c r="B61" s="155" t="s">
        <v>147</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s="189" customFormat="1" x14ac:dyDescent="0.25">
      <c r="A62" s="156" t="s">
        <v>146</v>
      </c>
      <c r="B62" s="157" t="s">
        <v>145</v>
      </c>
      <c r="C62" s="275">
        <v>7.0432803216160709</v>
      </c>
      <c r="D62" s="275">
        <v>7.0432803216160709</v>
      </c>
      <c r="E62" s="275"/>
      <c r="F62" s="275"/>
      <c r="G62" s="275">
        <v>0</v>
      </c>
      <c r="H62" s="275">
        <v>0</v>
      </c>
      <c r="I62" s="275"/>
      <c r="J62" s="275">
        <v>0</v>
      </c>
      <c r="K62" s="275"/>
      <c r="L62" s="275">
        <v>7.0432803216160709</v>
      </c>
      <c r="M62" s="275"/>
      <c r="N62" s="275">
        <v>7.0432803216160709</v>
      </c>
      <c r="O62" s="275"/>
      <c r="P62" s="275">
        <v>0</v>
      </c>
      <c r="Q62" s="275"/>
      <c r="R62" s="275">
        <v>0</v>
      </c>
      <c r="S62" s="275"/>
      <c r="T62" s="275">
        <v>0</v>
      </c>
      <c r="U62" s="275"/>
      <c r="V62" s="275">
        <v>0</v>
      </c>
      <c r="W62" s="275"/>
      <c r="X62" s="275">
        <v>0</v>
      </c>
      <c r="Y62" s="275"/>
      <c r="Z62" s="275" t="s">
        <v>593</v>
      </c>
      <c r="AA62" s="275"/>
      <c r="AB62" s="275">
        <v>7.0432803216160709</v>
      </c>
      <c r="AC62" s="275">
        <v>7.0432803216160709</v>
      </c>
    </row>
    <row r="63" spans="1:29" s="189" customFormat="1" x14ac:dyDescent="0.25">
      <c r="A63" s="156" t="s">
        <v>144</v>
      </c>
      <c r="B63" s="159" t="s">
        <v>138</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593</v>
      </c>
      <c r="AA63" s="275"/>
      <c r="AB63" s="275">
        <v>0</v>
      </c>
      <c r="AC63" s="275">
        <v>0</v>
      </c>
    </row>
    <row r="64" spans="1:29" s="189" customFormat="1" x14ac:dyDescent="0.25">
      <c r="A64" s="156" t="s">
        <v>143</v>
      </c>
      <c r="B64" s="157" t="s">
        <v>137</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593</v>
      </c>
      <c r="AA64" s="275"/>
      <c r="AB64" s="275">
        <v>0</v>
      </c>
      <c r="AC64" s="275">
        <v>0</v>
      </c>
    </row>
    <row r="65" spans="1:29" s="189" customFormat="1" x14ac:dyDescent="0.25">
      <c r="A65" s="156" t="s">
        <v>142</v>
      </c>
      <c r="B65" s="159" t="s">
        <v>136</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593</v>
      </c>
      <c r="AA65" s="275"/>
      <c r="AB65" s="275">
        <v>0</v>
      </c>
      <c r="AC65" s="275">
        <v>0</v>
      </c>
    </row>
    <row r="66" spans="1:29" s="189" customFormat="1" x14ac:dyDescent="0.25">
      <c r="A66" s="156" t="s">
        <v>141</v>
      </c>
      <c r="B66" s="159" t="s">
        <v>135</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593</v>
      </c>
      <c r="AA66" s="275"/>
      <c r="AB66" s="275">
        <v>0</v>
      </c>
      <c r="AC66" s="275">
        <v>0</v>
      </c>
    </row>
    <row r="67" spans="1:29" s="189" customFormat="1" x14ac:dyDescent="0.25">
      <c r="A67" s="156" t="s">
        <v>140</v>
      </c>
      <c r="B67" s="157" t="s">
        <v>515</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593</v>
      </c>
      <c r="AA67" s="275"/>
      <c r="AB67" s="275">
        <v>0</v>
      </c>
      <c r="AC67" s="275">
        <v>0</v>
      </c>
    </row>
    <row r="68" spans="1:29" s="189" customFormat="1" x14ac:dyDescent="0.25">
      <c r="A68" s="156" t="s">
        <v>532</v>
      </c>
      <c r="B68" s="157" t="s">
        <v>516</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593</v>
      </c>
      <c r="AA68" s="275"/>
      <c r="AB68" s="275">
        <v>0</v>
      </c>
      <c r="AC68" s="275">
        <v>0</v>
      </c>
    </row>
    <row r="69" spans="1:29" s="189" customFormat="1" x14ac:dyDescent="0.25">
      <c r="A69" s="156" t="s">
        <v>533</v>
      </c>
      <c r="B69" s="157" t="s">
        <v>517</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593</v>
      </c>
      <c r="AA69" s="275"/>
      <c r="AB69" s="275">
        <v>0</v>
      </c>
      <c r="AC69" s="275">
        <v>0</v>
      </c>
    </row>
    <row r="70" spans="1:29" s="189" customFormat="1" x14ac:dyDescent="0.25">
      <c r="A70" s="156" t="s">
        <v>534</v>
      </c>
      <c r="B70" s="157" t="s">
        <v>519</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593</v>
      </c>
      <c r="AA70" s="275"/>
      <c r="AB70" s="275">
        <v>0</v>
      </c>
      <c r="AC70" s="275">
        <v>0</v>
      </c>
    </row>
    <row r="71" spans="1:29" s="189" customFormat="1" x14ac:dyDescent="0.25">
      <c r="A71" s="156" t="s">
        <v>535</v>
      </c>
      <c r="B71" s="157" t="s">
        <v>521</v>
      </c>
      <c r="C71" s="275"/>
      <c r="D71" s="275"/>
      <c r="E71" s="275"/>
      <c r="F71" s="275"/>
      <c r="G71" s="275">
        <v>0</v>
      </c>
      <c r="H71" s="275">
        <v>0</v>
      </c>
      <c r="I71" s="275"/>
      <c r="J71" s="275">
        <v>0</v>
      </c>
      <c r="K71" s="275"/>
      <c r="L71" s="275">
        <v>0</v>
      </c>
      <c r="M71" s="275"/>
      <c r="N71" s="275">
        <v>0</v>
      </c>
      <c r="O71" s="275"/>
      <c r="P71" s="275">
        <v>0</v>
      </c>
      <c r="Q71" s="275"/>
      <c r="R71" s="275">
        <v>0</v>
      </c>
      <c r="S71" s="275"/>
      <c r="T71" s="275">
        <v>0</v>
      </c>
      <c r="U71" s="275"/>
      <c r="V71" s="275">
        <v>0</v>
      </c>
      <c r="W71" s="275"/>
      <c r="X71" s="275">
        <v>0</v>
      </c>
      <c r="Y71" s="275"/>
      <c r="Z71" s="275" t="s">
        <v>593</v>
      </c>
      <c r="AA71" s="275"/>
      <c r="AB71" s="275">
        <v>0</v>
      </c>
      <c r="AC71" s="275">
        <v>0</v>
      </c>
    </row>
    <row r="72" spans="1:29" s="189" customFormat="1" x14ac:dyDescent="0.25">
      <c r="A72" s="156" t="s">
        <v>536</v>
      </c>
      <c r="B72" s="157" t="s">
        <v>523</v>
      </c>
      <c r="C72" s="275"/>
      <c r="D72" s="275"/>
      <c r="E72" s="275"/>
      <c r="F72" s="275"/>
      <c r="G72" s="275">
        <v>0</v>
      </c>
      <c r="H72" s="275">
        <v>0</v>
      </c>
      <c r="I72" s="275"/>
      <c r="J72" s="275">
        <v>0</v>
      </c>
      <c r="K72" s="275"/>
      <c r="L72" s="275">
        <v>0.25</v>
      </c>
      <c r="M72" s="275"/>
      <c r="N72" s="275">
        <v>0.25</v>
      </c>
      <c r="O72" s="275"/>
      <c r="P72" s="275">
        <v>0</v>
      </c>
      <c r="Q72" s="275"/>
      <c r="R72" s="275">
        <v>0</v>
      </c>
      <c r="S72" s="275"/>
      <c r="T72" s="275">
        <v>0</v>
      </c>
      <c r="U72" s="275"/>
      <c r="V72" s="275">
        <v>0</v>
      </c>
      <c r="W72" s="275"/>
      <c r="X72" s="275">
        <v>0</v>
      </c>
      <c r="Y72" s="275"/>
      <c r="Z72" s="275" t="s">
        <v>593</v>
      </c>
      <c r="AA72" s="275"/>
      <c r="AB72" s="275">
        <v>0.25</v>
      </c>
      <c r="AC72" s="275">
        <v>0.25</v>
      </c>
    </row>
    <row r="73" spans="1:29" s="189" customFormat="1" x14ac:dyDescent="0.25">
      <c r="A73" s="156" t="s">
        <v>537</v>
      </c>
      <c r="B73" s="157" t="s">
        <v>525</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593</v>
      </c>
      <c r="AA73" s="275"/>
      <c r="AB73" s="275">
        <v>0</v>
      </c>
      <c r="AC73" s="275">
        <v>0</v>
      </c>
    </row>
    <row r="74" spans="1:29" s="189" customFormat="1" ht="36.75" customHeight="1" x14ac:dyDescent="0.25">
      <c r="A74" s="154" t="s">
        <v>57</v>
      </c>
      <c r="B74" s="160" t="s">
        <v>233</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593</v>
      </c>
      <c r="AA74" s="275"/>
      <c r="AB74" s="275">
        <v>0</v>
      </c>
      <c r="AC74" s="275">
        <v>0</v>
      </c>
    </row>
    <row r="75" spans="1:29" s="189" customFormat="1" x14ac:dyDescent="0.25">
      <c r="A75" s="154" t="s">
        <v>55</v>
      </c>
      <c r="B75" s="155" t="s">
        <v>139</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s="189" customFormat="1" ht="45" customHeight="1" x14ac:dyDescent="0.25">
      <c r="A76" s="156" t="s">
        <v>228</v>
      </c>
      <c r="B76" s="157" t="s">
        <v>514</v>
      </c>
      <c r="C76" s="277"/>
      <c r="D76" s="192"/>
      <c r="E76" s="278"/>
      <c r="F76" s="278"/>
      <c r="G76" s="275">
        <v>0</v>
      </c>
      <c r="H76" s="275" t="s">
        <v>593</v>
      </c>
      <c r="I76" s="278"/>
      <c r="J76" s="275">
        <v>0</v>
      </c>
      <c r="K76" s="192"/>
      <c r="L76" s="275" t="s">
        <v>593</v>
      </c>
      <c r="M76" s="192"/>
      <c r="N76" s="275">
        <v>0</v>
      </c>
      <c r="O76" s="192"/>
      <c r="P76" s="275" t="s">
        <v>593</v>
      </c>
      <c r="Q76" s="192"/>
      <c r="R76" s="275">
        <v>0</v>
      </c>
      <c r="S76" s="192"/>
      <c r="T76" s="275" t="s">
        <v>593</v>
      </c>
      <c r="U76" s="192"/>
      <c r="V76" s="275">
        <v>0</v>
      </c>
      <c r="W76" s="192"/>
      <c r="X76" s="275">
        <v>0</v>
      </c>
      <c r="Y76" s="192"/>
      <c r="Z76" s="275" t="s">
        <v>593</v>
      </c>
      <c r="AA76" s="192"/>
      <c r="AB76" s="275">
        <v>0</v>
      </c>
      <c r="AC76" s="275">
        <v>0</v>
      </c>
    </row>
    <row r="77" spans="1:29" s="189" customFormat="1" ht="39.75" customHeight="1" x14ac:dyDescent="0.25">
      <c r="A77" s="156" t="s">
        <v>229</v>
      </c>
      <c r="B77" s="159" t="s">
        <v>512</v>
      </c>
      <c r="C77" s="275"/>
      <c r="D77" s="275"/>
      <c r="E77" s="275"/>
      <c r="F77" s="275"/>
      <c r="G77" s="275">
        <v>0</v>
      </c>
      <c r="H77" s="275" t="s">
        <v>593</v>
      </c>
      <c r="I77" s="275"/>
      <c r="J77" s="275">
        <v>0</v>
      </c>
      <c r="K77" s="275"/>
      <c r="L77" s="275" t="s">
        <v>593</v>
      </c>
      <c r="M77" s="275"/>
      <c r="N77" s="275">
        <v>0</v>
      </c>
      <c r="O77" s="275"/>
      <c r="P77" s="275" t="s">
        <v>593</v>
      </c>
      <c r="Q77" s="275"/>
      <c r="R77" s="275">
        <v>0</v>
      </c>
      <c r="S77" s="275"/>
      <c r="T77" s="275" t="s">
        <v>593</v>
      </c>
      <c r="U77" s="275"/>
      <c r="V77" s="275">
        <v>0</v>
      </c>
      <c r="W77" s="275"/>
      <c r="X77" s="275">
        <v>0</v>
      </c>
      <c r="Y77" s="275"/>
      <c r="Z77" s="275" t="s">
        <v>593</v>
      </c>
      <c r="AA77" s="275"/>
      <c r="AB77" s="275">
        <v>0</v>
      </c>
      <c r="AC77" s="275">
        <v>0</v>
      </c>
    </row>
    <row r="78" spans="1:29" s="189" customFormat="1" x14ac:dyDescent="0.25">
      <c r="A78" s="156" t="s">
        <v>230</v>
      </c>
      <c r="B78" s="159" t="s">
        <v>155</v>
      </c>
      <c r="C78" s="275"/>
      <c r="D78" s="275"/>
      <c r="E78" s="275"/>
      <c r="F78" s="275"/>
      <c r="G78" s="275">
        <v>0</v>
      </c>
      <c r="H78" s="275" t="s">
        <v>593</v>
      </c>
      <c r="I78" s="275"/>
      <c r="J78" s="275">
        <v>0</v>
      </c>
      <c r="K78" s="275"/>
      <c r="L78" s="275" t="s">
        <v>593</v>
      </c>
      <c r="M78" s="275"/>
      <c r="N78" s="275">
        <v>0</v>
      </c>
      <c r="O78" s="275"/>
      <c r="P78" s="275" t="s">
        <v>593</v>
      </c>
      <c r="Q78" s="275"/>
      <c r="R78" s="275">
        <v>0</v>
      </c>
      <c r="S78" s="275"/>
      <c r="T78" s="275" t="s">
        <v>593</v>
      </c>
      <c r="U78" s="275"/>
      <c r="V78" s="275">
        <v>0</v>
      </c>
      <c r="W78" s="275"/>
      <c r="X78" s="275">
        <v>0</v>
      </c>
      <c r="Y78" s="275"/>
      <c r="Z78" s="275" t="s">
        <v>593</v>
      </c>
      <c r="AA78" s="275"/>
      <c r="AB78" s="275">
        <v>0</v>
      </c>
      <c r="AC78" s="275">
        <v>0</v>
      </c>
    </row>
    <row r="79" spans="1:29" s="189" customFormat="1" x14ac:dyDescent="0.25">
      <c r="A79" s="156" t="s">
        <v>231</v>
      </c>
      <c r="B79" s="157" t="s">
        <v>513</v>
      </c>
      <c r="C79" s="275"/>
      <c r="D79" s="275"/>
      <c r="E79" s="275"/>
      <c r="F79" s="275"/>
      <c r="G79" s="275">
        <v>0</v>
      </c>
      <c r="H79" s="275" t="s">
        <v>593</v>
      </c>
      <c r="I79" s="275"/>
      <c r="J79" s="275">
        <v>0</v>
      </c>
      <c r="K79" s="275"/>
      <c r="L79" s="275" t="s">
        <v>593</v>
      </c>
      <c r="M79" s="275"/>
      <c r="N79" s="275">
        <v>0</v>
      </c>
      <c r="O79" s="275"/>
      <c r="P79" s="275" t="s">
        <v>593</v>
      </c>
      <c r="Q79" s="275"/>
      <c r="R79" s="275">
        <v>0</v>
      </c>
      <c r="S79" s="275"/>
      <c r="T79" s="275" t="s">
        <v>593</v>
      </c>
      <c r="U79" s="275"/>
      <c r="V79" s="275">
        <v>0</v>
      </c>
      <c r="W79" s="275"/>
      <c r="X79" s="275">
        <v>0</v>
      </c>
      <c r="Y79" s="275"/>
      <c r="Z79" s="275" t="s">
        <v>593</v>
      </c>
      <c r="AA79" s="275"/>
      <c r="AB79" s="275">
        <v>0</v>
      </c>
      <c r="AC79" s="275">
        <v>0</v>
      </c>
    </row>
    <row r="80" spans="1:29" s="189" customFormat="1" x14ac:dyDescent="0.25">
      <c r="A80" s="156" t="s">
        <v>232</v>
      </c>
      <c r="B80" s="157" t="s">
        <v>515</v>
      </c>
      <c r="C80" s="277"/>
      <c r="D80" s="192"/>
      <c r="E80" s="278"/>
      <c r="F80" s="278"/>
      <c r="G80" s="275">
        <v>0</v>
      </c>
      <c r="H80" s="275" t="s">
        <v>593</v>
      </c>
      <c r="I80" s="278"/>
      <c r="J80" s="275">
        <v>0</v>
      </c>
      <c r="K80" s="192"/>
      <c r="L80" s="275" t="s">
        <v>593</v>
      </c>
      <c r="M80" s="192"/>
      <c r="N80" s="275">
        <v>0</v>
      </c>
      <c r="O80" s="192"/>
      <c r="P80" s="275" t="s">
        <v>593</v>
      </c>
      <c r="Q80" s="192"/>
      <c r="R80" s="275">
        <v>0</v>
      </c>
      <c r="S80" s="192"/>
      <c r="T80" s="275" t="s">
        <v>593</v>
      </c>
      <c r="U80" s="192"/>
      <c r="V80" s="275">
        <v>0</v>
      </c>
      <c r="W80" s="192"/>
      <c r="X80" s="275">
        <v>0</v>
      </c>
      <c r="Y80" s="192"/>
      <c r="Z80" s="275" t="s">
        <v>593</v>
      </c>
      <c r="AA80" s="192"/>
      <c r="AB80" s="275">
        <v>0</v>
      </c>
      <c r="AC80" s="275">
        <v>0</v>
      </c>
    </row>
    <row r="81" spans="1:29" s="189" customFormat="1" x14ac:dyDescent="0.25">
      <c r="A81" s="156" t="s">
        <v>538</v>
      </c>
      <c r="B81" s="157" t="s">
        <v>516</v>
      </c>
      <c r="C81" s="277"/>
      <c r="D81" s="192"/>
      <c r="E81" s="278"/>
      <c r="F81" s="278"/>
      <c r="G81" s="275">
        <v>0</v>
      </c>
      <c r="H81" s="275" t="s">
        <v>593</v>
      </c>
      <c r="I81" s="278"/>
      <c r="J81" s="275">
        <v>0</v>
      </c>
      <c r="K81" s="192"/>
      <c r="L81" s="275" t="s">
        <v>593</v>
      </c>
      <c r="M81" s="192"/>
      <c r="N81" s="275">
        <v>0</v>
      </c>
      <c r="O81" s="192"/>
      <c r="P81" s="275" t="s">
        <v>593</v>
      </c>
      <c r="Q81" s="192"/>
      <c r="R81" s="275">
        <v>0</v>
      </c>
      <c r="S81" s="192"/>
      <c r="T81" s="275" t="s">
        <v>593</v>
      </c>
      <c r="U81" s="192"/>
      <c r="V81" s="275">
        <v>0</v>
      </c>
      <c r="W81" s="192"/>
      <c r="X81" s="275">
        <v>0</v>
      </c>
      <c r="Y81" s="192"/>
      <c r="Z81" s="275" t="s">
        <v>593</v>
      </c>
      <c r="AA81" s="192"/>
      <c r="AB81" s="275">
        <v>0</v>
      </c>
      <c r="AC81" s="275">
        <v>0</v>
      </c>
    </row>
    <row r="82" spans="1:29" s="189" customFormat="1" x14ac:dyDescent="0.25">
      <c r="A82" s="156" t="s">
        <v>539</v>
      </c>
      <c r="B82" s="157" t="s">
        <v>517</v>
      </c>
      <c r="C82" s="277"/>
      <c r="D82" s="192"/>
      <c r="E82" s="278"/>
      <c r="F82" s="278"/>
      <c r="G82" s="275">
        <v>0</v>
      </c>
      <c r="H82" s="275" t="s">
        <v>593</v>
      </c>
      <c r="I82" s="278"/>
      <c r="J82" s="275">
        <v>0</v>
      </c>
      <c r="K82" s="192"/>
      <c r="L82" s="275" t="s">
        <v>593</v>
      </c>
      <c r="M82" s="192"/>
      <c r="N82" s="275">
        <v>0</v>
      </c>
      <c r="O82" s="192"/>
      <c r="P82" s="275" t="s">
        <v>593</v>
      </c>
      <c r="Q82" s="192"/>
      <c r="R82" s="275">
        <v>0</v>
      </c>
      <c r="S82" s="192"/>
      <c r="T82" s="275" t="s">
        <v>593</v>
      </c>
      <c r="U82" s="192"/>
      <c r="V82" s="275">
        <v>0</v>
      </c>
      <c r="W82" s="192"/>
      <c r="X82" s="275">
        <v>0</v>
      </c>
      <c r="Y82" s="192"/>
      <c r="Z82" s="275" t="s">
        <v>593</v>
      </c>
      <c r="AA82" s="192"/>
      <c r="AB82" s="275">
        <v>0</v>
      </c>
      <c r="AC82" s="275">
        <v>0</v>
      </c>
    </row>
    <row r="83" spans="1:29" s="189" customFormat="1" x14ac:dyDescent="0.25">
      <c r="A83" s="156" t="s">
        <v>540</v>
      </c>
      <c r="B83" s="157" t="s">
        <v>519</v>
      </c>
      <c r="C83" s="277"/>
      <c r="D83" s="192"/>
      <c r="E83" s="278"/>
      <c r="F83" s="278"/>
      <c r="G83" s="275">
        <v>0</v>
      </c>
      <c r="H83" s="275" t="s">
        <v>593</v>
      </c>
      <c r="I83" s="278"/>
      <c r="J83" s="275">
        <v>0</v>
      </c>
      <c r="K83" s="192"/>
      <c r="L83" s="275" t="s">
        <v>593</v>
      </c>
      <c r="M83" s="192"/>
      <c r="N83" s="275">
        <v>0</v>
      </c>
      <c r="O83" s="192"/>
      <c r="P83" s="275" t="s">
        <v>593</v>
      </c>
      <c r="Q83" s="192"/>
      <c r="R83" s="275">
        <v>0</v>
      </c>
      <c r="S83" s="192"/>
      <c r="T83" s="275" t="s">
        <v>593</v>
      </c>
      <c r="U83" s="192"/>
      <c r="V83" s="275">
        <v>0</v>
      </c>
      <c r="W83" s="192"/>
      <c r="X83" s="275">
        <v>0</v>
      </c>
      <c r="Y83" s="192"/>
      <c r="Z83" s="275" t="s">
        <v>593</v>
      </c>
      <c r="AA83" s="192"/>
      <c r="AB83" s="275">
        <v>0</v>
      </c>
      <c r="AC83" s="275">
        <v>0</v>
      </c>
    </row>
    <row r="84" spans="1:29" s="189" customFormat="1" x14ac:dyDescent="0.25">
      <c r="A84" s="156" t="s">
        <v>541</v>
      </c>
      <c r="B84" s="157" t="s">
        <v>521</v>
      </c>
      <c r="C84" s="277"/>
      <c r="D84" s="192"/>
      <c r="E84" s="278"/>
      <c r="F84" s="278"/>
      <c r="G84" s="275">
        <v>0</v>
      </c>
      <c r="H84" s="275" t="s">
        <v>593</v>
      </c>
      <c r="I84" s="278"/>
      <c r="J84" s="275">
        <v>0</v>
      </c>
      <c r="K84" s="192"/>
      <c r="L84" s="275" t="s">
        <v>593</v>
      </c>
      <c r="M84" s="192"/>
      <c r="N84" s="275">
        <v>0</v>
      </c>
      <c r="O84" s="192"/>
      <c r="P84" s="275" t="s">
        <v>593</v>
      </c>
      <c r="Q84" s="192"/>
      <c r="R84" s="275">
        <v>0</v>
      </c>
      <c r="S84" s="192"/>
      <c r="T84" s="275" t="s">
        <v>593</v>
      </c>
      <c r="U84" s="192"/>
      <c r="V84" s="275">
        <v>0</v>
      </c>
      <c r="W84" s="192"/>
      <c r="X84" s="275">
        <v>0</v>
      </c>
      <c r="Y84" s="192"/>
      <c r="Z84" s="275" t="s">
        <v>593</v>
      </c>
      <c r="AA84" s="192"/>
      <c r="AB84" s="275">
        <v>0</v>
      </c>
      <c r="AC84" s="275">
        <v>0</v>
      </c>
    </row>
    <row r="85" spans="1:29" s="189" customFormat="1" x14ac:dyDescent="0.25">
      <c r="A85" s="156" t="s">
        <v>542</v>
      </c>
      <c r="B85" s="157" t="s">
        <v>523</v>
      </c>
      <c r="C85" s="277"/>
      <c r="D85" s="192"/>
      <c r="E85" s="278"/>
      <c r="F85" s="278"/>
      <c r="G85" s="275">
        <v>0</v>
      </c>
      <c r="H85" s="275" t="s">
        <v>593</v>
      </c>
      <c r="I85" s="278"/>
      <c r="J85" s="275">
        <v>0</v>
      </c>
      <c r="K85" s="192"/>
      <c r="L85" s="275" t="s">
        <v>593</v>
      </c>
      <c r="M85" s="192"/>
      <c r="N85" s="275">
        <v>0.25</v>
      </c>
      <c r="O85" s="192"/>
      <c r="P85" s="275" t="s">
        <v>593</v>
      </c>
      <c r="Q85" s="192"/>
      <c r="R85" s="275">
        <v>0</v>
      </c>
      <c r="S85" s="192"/>
      <c r="T85" s="275" t="s">
        <v>593</v>
      </c>
      <c r="U85" s="192"/>
      <c r="V85" s="275">
        <v>0</v>
      </c>
      <c r="W85" s="192"/>
      <c r="X85" s="275">
        <v>0</v>
      </c>
      <c r="Y85" s="192"/>
      <c r="Z85" s="275" t="s">
        <v>593</v>
      </c>
      <c r="AA85" s="192"/>
      <c r="AB85" s="275">
        <v>0</v>
      </c>
      <c r="AC85" s="275">
        <v>0.25</v>
      </c>
    </row>
    <row r="86" spans="1:29" s="189" customFormat="1" x14ac:dyDescent="0.25">
      <c r="A86" s="156" t="s">
        <v>543</v>
      </c>
      <c r="B86" s="157" t="s">
        <v>525</v>
      </c>
      <c r="C86" s="279"/>
      <c r="D86" s="192"/>
      <c r="E86" s="278"/>
      <c r="F86" s="278"/>
      <c r="G86" s="275">
        <v>0</v>
      </c>
      <c r="H86" s="275" t="s">
        <v>593</v>
      </c>
      <c r="I86" s="278"/>
      <c r="J86" s="275">
        <v>0</v>
      </c>
      <c r="K86" s="192"/>
      <c r="L86" s="275" t="s">
        <v>593</v>
      </c>
      <c r="M86" s="192"/>
      <c r="N86" s="275">
        <v>0</v>
      </c>
      <c r="O86" s="192"/>
      <c r="P86" s="275" t="s">
        <v>593</v>
      </c>
      <c r="Q86" s="192"/>
      <c r="R86" s="275">
        <v>0</v>
      </c>
      <c r="S86" s="192"/>
      <c r="T86" s="275" t="s">
        <v>593</v>
      </c>
      <c r="U86" s="192"/>
      <c r="V86" s="275">
        <v>0</v>
      </c>
      <c r="W86" s="192"/>
      <c r="X86" s="275">
        <v>0</v>
      </c>
      <c r="Y86" s="192"/>
      <c r="Z86" s="275" t="s">
        <v>593</v>
      </c>
      <c r="AA86" s="192"/>
      <c r="AB86" s="275">
        <v>0</v>
      </c>
      <c r="AC86" s="275">
        <v>0</v>
      </c>
    </row>
    <row r="87" spans="1:29" x14ac:dyDescent="0.25">
      <c r="G87" s="141"/>
    </row>
    <row r="88" spans="1:29" x14ac:dyDescent="0.25">
      <c r="G88" s="141"/>
    </row>
    <row r="89" spans="1:29" x14ac:dyDescent="0.25">
      <c r="G89" s="141"/>
    </row>
    <row r="90" spans="1:29" x14ac:dyDescent="0.25">
      <c r="G90" s="141"/>
    </row>
    <row r="91" spans="1:29" x14ac:dyDescent="0.25">
      <c r="G91" s="141"/>
    </row>
    <row r="92" spans="1:29" x14ac:dyDescent="0.25">
      <c r="G92" s="141"/>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zoomScale="70" zoomScaleSheetLayoutView="70" workbookViewId="0">
      <selection activeCell="J44" sqref="J44"/>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O_TP3500.PH.0013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42" customHeight="1" x14ac:dyDescent="0.25">
      <c r="A15" s="292" t="str">
        <f>'1. паспорт местоположение'!A15:C15</f>
        <v>Реконструкция ограждения территории РПБ Казанского РЭС (замена ограждения протяженностью 250 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1" t="s">
        <v>484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7" customHeight="1" x14ac:dyDescent="0.25">
      <c r="A22" s="432" t="s">
        <v>51</v>
      </c>
      <c r="B22" s="443" t="s">
        <v>23</v>
      </c>
      <c r="C22" s="432" t="s">
        <v>50</v>
      </c>
      <c r="D22" s="432" t="s">
        <v>49</v>
      </c>
      <c r="E22" s="446" t="s">
        <v>495</v>
      </c>
      <c r="F22" s="447"/>
      <c r="G22" s="447"/>
      <c r="H22" s="447"/>
      <c r="I22" s="447"/>
      <c r="J22" s="447"/>
      <c r="K22" s="447"/>
      <c r="L22" s="448"/>
      <c r="M22" s="432" t="s">
        <v>48</v>
      </c>
      <c r="N22" s="432" t="s">
        <v>47</v>
      </c>
      <c r="O22" s="432" t="s">
        <v>46</v>
      </c>
      <c r="P22" s="427" t="s">
        <v>263</v>
      </c>
      <c r="Q22" s="427" t="s">
        <v>45</v>
      </c>
      <c r="R22" s="427" t="s">
        <v>44</v>
      </c>
      <c r="S22" s="427" t="s">
        <v>43</v>
      </c>
      <c r="T22" s="427"/>
      <c r="U22" s="449" t="s">
        <v>42</v>
      </c>
      <c r="V22" s="449" t="s">
        <v>41</v>
      </c>
      <c r="W22" s="427" t="s">
        <v>40</v>
      </c>
      <c r="X22" s="427" t="s">
        <v>39</v>
      </c>
      <c r="Y22" s="427" t="s">
        <v>38</v>
      </c>
      <c r="Z22" s="434"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5" t="s">
        <v>24</v>
      </c>
    </row>
    <row r="23" spans="1:48" s="22" customFormat="1" ht="64.5" customHeight="1" x14ac:dyDescent="0.25">
      <c r="A23" s="442"/>
      <c r="B23" s="444"/>
      <c r="C23" s="442"/>
      <c r="D23" s="442"/>
      <c r="E23" s="437" t="s">
        <v>22</v>
      </c>
      <c r="F23" s="428" t="s">
        <v>138</v>
      </c>
      <c r="G23" s="428" t="s">
        <v>137</v>
      </c>
      <c r="H23" s="428" t="s">
        <v>136</v>
      </c>
      <c r="I23" s="430" t="s">
        <v>405</v>
      </c>
      <c r="J23" s="430" t="s">
        <v>406</v>
      </c>
      <c r="K23" s="430" t="s">
        <v>407</v>
      </c>
      <c r="L23" s="428" t="s">
        <v>79</v>
      </c>
      <c r="M23" s="442"/>
      <c r="N23" s="442"/>
      <c r="O23" s="442"/>
      <c r="P23" s="427"/>
      <c r="Q23" s="427"/>
      <c r="R23" s="427"/>
      <c r="S23" s="439" t="s">
        <v>1</v>
      </c>
      <c r="T23" s="439" t="s">
        <v>10</v>
      </c>
      <c r="U23" s="449"/>
      <c r="V23" s="449"/>
      <c r="W23" s="427"/>
      <c r="X23" s="427"/>
      <c r="Y23" s="427"/>
      <c r="Z23" s="427"/>
      <c r="AA23" s="427"/>
      <c r="AB23" s="427"/>
      <c r="AC23" s="427"/>
      <c r="AD23" s="427"/>
      <c r="AE23" s="427"/>
      <c r="AF23" s="427" t="s">
        <v>21</v>
      </c>
      <c r="AG23" s="427"/>
      <c r="AH23" s="427" t="s">
        <v>20</v>
      </c>
      <c r="AI23" s="427"/>
      <c r="AJ23" s="432" t="s">
        <v>19</v>
      </c>
      <c r="AK23" s="432" t="s">
        <v>18</v>
      </c>
      <c r="AL23" s="432" t="s">
        <v>17</v>
      </c>
      <c r="AM23" s="432" t="s">
        <v>16</v>
      </c>
      <c r="AN23" s="432" t="s">
        <v>15</v>
      </c>
      <c r="AO23" s="432" t="s">
        <v>14</v>
      </c>
      <c r="AP23" s="432" t="s">
        <v>13</v>
      </c>
      <c r="AQ23" s="450" t="s">
        <v>10</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14" t="s">
        <v>12</v>
      </c>
      <c r="AG24" s="114" t="s">
        <v>11</v>
      </c>
      <c r="AH24" s="115" t="s">
        <v>1</v>
      </c>
      <c r="AI24" s="115" t="s">
        <v>10</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x14ac:dyDescent="0.25">
      <c r="A26" s="166"/>
      <c r="B26" s="167"/>
      <c r="C26" s="167"/>
      <c r="D26" s="168"/>
      <c r="E26" s="169"/>
      <c r="F26" s="169"/>
      <c r="G26" s="169"/>
      <c r="H26" s="169"/>
      <c r="I26" s="169"/>
      <c r="J26" s="169"/>
      <c r="K26" s="169"/>
      <c r="L26" s="169"/>
      <c r="M26" s="168"/>
      <c r="N26" s="170"/>
      <c r="O26" s="167"/>
      <c r="P26" s="171"/>
      <c r="Q26" s="167"/>
      <c r="R26" s="171"/>
      <c r="S26" s="167"/>
      <c r="T26" s="167"/>
      <c r="U26" s="167"/>
      <c r="V26" s="167"/>
      <c r="W26" s="167"/>
      <c r="X26" s="172"/>
      <c r="Y26" s="168"/>
      <c r="Z26" s="173"/>
      <c r="AA26" s="171"/>
      <c r="AB26" s="171"/>
      <c r="AC26" s="167"/>
      <c r="AD26" s="171"/>
      <c r="AE26" s="171"/>
      <c r="AF26" s="166"/>
      <c r="AG26" s="167"/>
      <c r="AH26" s="167"/>
      <c r="AI26" s="167"/>
      <c r="AJ26" s="167"/>
      <c r="AK26" s="167"/>
      <c r="AL26" s="168"/>
      <c r="AM26" s="168"/>
      <c r="AN26" s="174"/>
      <c r="AO26" s="168"/>
      <c r="AP26" s="167"/>
      <c r="AQ26" s="167"/>
      <c r="AR26" s="167"/>
      <c r="AS26" s="167"/>
      <c r="AT26" s="167"/>
      <c r="AU26" s="168"/>
      <c r="AV26" s="167"/>
    </row>
    <row r="27" spans="1:48" s="175" customFormat="1" x14ac:dyDescent="0.25">
      <c r="A27" s="176"/>
      <c r="B27" s="177"/>
      <c r="C27" s="177"/>
      <c r="D27" s="177"/>
      <c r="E27" s="177"/>
      <c r="F27" s="177"/>
      <c r="G27" s="177"/>
      <c r="H27" s="177"/>
      <c r="I27" s="177"/>
      <c r="J27" s="177"/>
      <c r="K27" s="177"/>
      <c r="L27" s="177"/>
      <c r="M27" s="177"/>
      <c r="N27" s="177"/>
      <c r="O27" s="177"/>
      <c r="P27" s="177"/>
      <c r="Q27" s="177"/>
      <c r="R27" s="177"/>
      <c r="S27" s="177"/>
      <c r="T27" s="177"/>
      <c r="U27" s="177"/>
      <c r="V27" s="177"/>
      <c r="W27" s="167"/>
      <c r="X27" s="172"/>
      <c r="Y27" s="168"/>
      <c r="Z27" s="168"/>
      <c r="AA27" s="171"/>
      <c r="AB27" s="177"/>
      <c r="AC27" s="177"/>
      <c r="AD27" s="177"/>
      <c r="AE27" s="177"/>
      <c r="AF27" s="177"/>
      <c r="AG27" s="177"/>
      <c r="AH27" s="177"/>
      <c r="AI27" s="177"/>
      <c r="AJ27" s="177"/>
      <c r="AK27" s="177"/>
      <c r="AL27" s="177"/>
      <c r="AM27" s="177"/>
      <c r="AN27" s="177"/>
      <c r="AO27" s="177"/>
      <c r="AP27" s="177"/>
      <c r="AQ27" s="177"/>
      <c r="AR27" s="177"/>
      <c r="AS27" s="177"/>
      <c r="AT27" s="177"/>
      <c r="AU27" s="177"/>
      <c r="AV27" s="178"/>
    </row>
    <row r="28" spans="1:48" s="217" customFormat="1" x14ac:dyDescent="0.2">
      <c r="A28" s="210"/>
      <c r="B28" s="211"/>
      <c r="C28" s="211"/>
      <c r="D28" s="168"/>
      <c r="E28" s="169"/>
      <c r="F28" s="169"/>
      <c r="G28" s="169"/>
      <c r="H28" s="169"/>
      <c r="I28" s="169"/>
      <c r="J28" s="169"/>
      <c r="K28" s="169"/>
      <c r="L28" s="169"/>
      <c r="M28" s="212"/>
      <c r="N28" s="211"/>
      <c r="O28" s="211"/>
      <c r="P28" s="213"/>
      <c r="Q28" s="213"/>
      <c r="R28" s="213"/>
      <c r="S28" s="213"/>
      <c r="T28" s="213"/>
      <c r="U28" s="214"/>
      <c r="V28" s="214"/>
      <c r="W28" s="213"/>
      <c r="X28" s="214"/>
      <c r="Y28" s="213"/>
      <c r="Z28" s="213"/>
      <c r="AA28" s="213"/>
      <c r="AB28" s="214"/>
      <c r="AC28" s="213"/>
      <c r="AD28" s="215"/>
      <c r="AE28" s="215"/>
      <c r="AF28" s="213"/>
      <c r="AG28" s="213"/>
      <c r="AH28" s="213"/>
      <c r="AI28" s="213"/>
      <c r="AJ28" s="213"/>
      <c r="AK28" s="213"/>
      <c r="AL28" s="213"/>
      <c r="AM28" s="213"/>
      <c r="AN28" s="213"/>
      <c r="AO28" s="213"/>
      <c r="AP28" s="213"/>
      <c r="AQ28" s="216"/>
      <c r="AR28" s="213"/>
      <c r="AS28" s="216"/>
      <c r="AT28" s="216"/>
      <c r="AU28" s="212"/>
      <c r="AV28" s="211"/>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4"/>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18"/>
      <c r="B30" s="218"/>
      <c r="C30" s="218"/>
      <c r="D30" s="218"/>
      <c r="E30" s="218"/>
      <c r="F30" s="218"/>
      <c r="G30" s="218"/>
      <c r="H30" s="218"/>
      <c r="I30" s="218"/>
      <c r="J30" s="218"/>
      <c r="K30" s="218"/>
      <c r="L30" s="218"/>
      <c r="M30" s="218"/>
      <c r="N30" s="218"/>
      <c r="O30" s="218"/>
      <c r="P30" s="218"/>
      <c r="Q30" s="218"/>
      <c r="R30" s="218"/>
      <c r="S30" s="218"/>
      <c r="T30" s="218"/>
      <c r="U30" s="218"/>
      <c r="V30" s="218"/>
      <c r="W30" s="213"/>
      <c r="X30" s="214"/>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row>
    <row r="31" spans="1:48" s="217" customFormat="1" x14ac:dyDescent="0.2">
      <c r="A31" s="219"/>
      <c r="B31" s="220"/>
      <c r="C31" s="220"/>
      <c r="D31" s="221"/>
      <c r="E31" s="219"/>
      <c r="F31" s="219"/>
      <c r="G31" s="219"/>
      <c r="H31" s="219"/>
      <c r="I31" s="219"/>
      <c r="J31" s="219"/>
      <c r="K31" s="219"/>
      <c r="L31" s="219"/>
      <c r="M31" s="222"/>
      <c r="N31" s="220"/>
      <c r="O31" s="220"/>
      <c r="P31" s="223"/>
      <c r="Q31" s="223"/>
      <c r="R31" s="223"/>
      <c r="S31" s="223"/>
      <c r="T31" s="223"/>
      <c r="U31" s="224"/>
      <c r="V31" s="224"/>
      <c r="W31" s="224"/>
      <c r="X31" s="225"/>
      <c r="Y31" s="223"/>
      <c r="Z31" s="223"/>
      <c r="AA31" s="223"/>
      <c r="AB31" s="225"/>
      <c r="AC31" s="224"/>
      <c r="AD31" s="226"/>
      <c r="AE31" s="226"/>
      <c r="AF31" s="223"/>
      <c r="AG31" s="223"/>
      <c r="AH31" s="223"/>
      <c r="AI31" s="223"/>
      <c r="AJ31" s="223"/>
      <c r="AK31" s="223"/>
      <c r="AL31" s="223"/>
      <c r="AM31" s="223"/>
      <c r="AN31" s="223"/>
      <c r="AO31" s="223"/>
      <c r="AP31" s="223"/>
      <c r="AQ31" s="227"/>
      <c r="AR31" s="223"/>
      <c r="AS31" s="227"/>
      <c r="AT31" s="227"/>
      <c r="AU31" s="222"/>
      <c r="AV31" s="220"/>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4"/>
      <c r="X32" s="225"/>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4"/>
      <c r="X33" s="225"/>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78"/>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193" t="s">
        <v>68</v>
      </c>
    </row>
    <row r="2" spans="1:7" ht="18.75" x14ac:dyDescent="0.3">
      <c r="B2" s="194" t="s">
        <v>9</v>
      </c>
    </row>
    <row r="3" spans="1:7" ht="18.75" x14ac:dyDescent="0.3">
      <c r="B3" s="194" t="s">
        <v>501</v>
      </c>
    </row>
    <row r="4" spans="1:7" x14ac:dyDescent="0.25">
      <c r="B4" s="42"/>
    </row>
    <row r="5" spans="1:7" ht="18.75" x14ac:dyDescent="0.3">
      <c r="A5" s="456" t="str">
        <f>'1. паспорт местоположение'!A5:C5</f>
        <v>Год раскрытия информации: 2025 год</v>
      </c>
      <c r="B5" s="456"/>
      <c r="C5" s="69"/>
      <c r="D5" s="69"/>
      <c r="E5" s="69"/>
      <c r="F5" s="69"/>
      <c r="G5" s="69"/>
    </row>
    <row r="6" spans="1:7" ht="18.75" x14ac:dyDescent="0.3">
      <c r="A6" s="188"/>
      <c r="B6" s="188"/>
      <c r="C6" s="188"/>
      <c r="D6" s="188"/>
      <c r="E6" s="188"/>
      <c r="F6" s="188"/>
      <c r="G6" s="188"/>
    </row>
    <row r="7" spans="1:7" ht="18.75" x14ac:dyDescent="0.25">
      <c r="A7" s="457" t="s">
        <v>8</v>
      </c>
      <c r="B7" s="457"/>
      <c r="C7" s="195"/>
      <c r="D7" s="195"/>
      <c r="E7" s="195"/>
      <c r="F7" s="195"/>
      <c r="G7" s="195"/>
    </row>
    <row r="8" spans="1:7" ht="18.75" x14ac:dyDescent="0.25">
      <c r="A8" s="195"/>
      <c r="B8" s="195"/>
      <c r="C8" s="195"/>
      <c r="D8" s="195"/>
      <c r="E8" s="195"/>
      <c r="F8" s="195"/>
      <c r="G8" s="195"/>
    </row>
    <row r="9" spans="1:7" ht="18.75" x14ac:dyDescent="0.25">
      <c r="A9" s="458" t="str">
        <f>'1. паспорт местоположение'!A9:C9</f>
        <v>АО "Россети Тюмень"</v>
      </c>
      <c r="B9" s="458"/>
      <c r="C9" s="196"/>
      <c r="D9" s="196"/>
      <c r="E9" s="196"/>
      <c r="F9" s="196"/>
      <c r="G9" s="196"/>
    </row>
    <row r="10" spans="1:7" x14ac:dyDescent="0.25">
      <c r="A10" s="452" t="s">
        <v>7</v>
      </c>
      <c r="B10" s="452"/>
      <c r="C10" s="197"/>
      <c r="D10" s="197"/>
      <c r="E10" s="197"/>
      <c r="F10" s="197"/>
      <c r="G10" s="197"/>
    </row>
    <row r="11" spans="1:7" ht="18.75" x14ac:dyDescent="0.25">
      <c r="A11" s="195"/>
      <c r="B11" s="195"/>
      <c r="C11" s="195"/>
      <c r="D11" s="195"/>
      <c r="E11" s="195"/>
      <c r="F11" s="195"/>
      <c r="G11" s="195"/>
    </row>
    <row r="12" spans="1:7" ht="30.75" customHeight="1" x14ac:dyDescent="0.25">
      <c r="A12" s="453" t="str">
        <f>'1. паспорт местоположение'!A12:C12</f>
        <v>O_TP3500.PH.0013</v>
      </c>
      <c r="B12" s="453"/>
      <c r="C12" s="196"/>
      <c r="D12" s="196"/>
      <c r="E12" s="196"/>
      <c r="F12" s="196"/>
      <c r="G12" s="196"/>
    </row>
    <row r="13" spans="1:7" x14ac:dyDescent="0.25">
      <c r="A13" s="452" t="s">
        <v>6</v>
      </c>
      <c r="B13" s="452"/>
      <c r="C13" s="197"/>
      <c r="D13" s="197"/>
      <c r="E13" s="197"/>
      <c r="F13" s="197"/>
      <c r="G13" s="197"/>
    </row>
    <row r="14" spans="1:7" ht="18.75" x14ac:dyDescent="0.25">
      <c r="A14" s="11"/>
      <c r="B14" s="11"/>
      <c r="C14" s="11"/>
      <c r="D14" s="11"/>
      <c r="E14" s="11"/>
      <c r="F14" s="11"/>
      <c r="G14" s="11"/>
    </row>
    <row r="15" spans="1:7" ht="45.75" customHeight="1" x14ac:dyDescent="0.25">
      <c r="A15" s="453" t="str">
        <f>'1. паспорт местоположение'!A15:C15</f>
        <v>Реконструкция ограждения территории РПБ Казанского РЭС (замена ограждения протяженностью 250 м)</v>
      </c>
      <c r="B15" s="453"/>
      <c r="C15" s="196"/>
      <c r="D15" s="196"/>
      <c r="E15" s="196"/>
      <c r="F15" s="196"/>
      <c r="G15" s="196"/>
    </row>
    <row r="16" spans="1:7" x14ac:dyDescent="0.25">
      <c r="A16" s="452" t="s">
        <v>5</v>
      </c>
      <c r="B16" s="452"/>
      <c r="C16" s="197"/>
      <c r="D16" s="197"/>
      <c r="E16" s="197"/>
      <c r="F16" s="197"/>
      <c r="G16" s="197"/>
    </row>
    <row r="17" spans="1:2" x14ac:dyDescent="0.25">
      <c r="B17" s="110"/>
    </row>
    <row r="18" spans="1:2" ht="33.75" customHeight="1" x14ac:dyDescent="0.25">
      <c r="A18" s="454" t="s">
        <v>485</v>
      </c>
      <c r="B18" s="455"/>
    </row>
    <row r="19" spans="1:2" x14ac:dyDescent="0.25">
      <c r="B19" s="42"/>
    </row>
    <row r="20" spans="1:2" ht="16.5" thickBot="1" x14ac:dyDescent="0.3">
      <c r="B20" s="111"/>
    </row>
    <row r="21" spans="1:2" ht="30" x14ac:dyDescent="0.25">
      <c r="A21" s="180" t="s">
        <v>558</v>
      </c>
      <c r="B21" s="198" t="str">
        <f>A15</f>
        <v>Реконструкция ограждения территории РПБ Казанского РЭС (замена ограждения протяженностью 250 м)</v>
      </c>
    </row>
    <row r="22" spans="1:2" x14ac:dyDescent="0.25">
      <c r="A22" s="181" t="s">
        <v>375</v>
      </c>
      <c r="B22" s="199" t="str">
        <f>'1. паспорт местоположение'!C27</f>
        <v>Ишимский район</v>
      </c>
    </row>
    <row r="23" spans="1:2" x14ac:dyDescent="0.25">
      <c r="A23" s="181" t="s">
        <v>341</v>
      </c>
      <c r="B23" s="200" t="s">
        <v>559</v>
      </c>
    </row>
    <row r="24" spans="1:2" x14ac:dyDescent="0.25">
      <c r="A24" s="181" t="s">
        <v>376</v>
      </c>
      <c r="B24" s="201" t="s">
        <v>587</v>
      </c>
    </row>
    <row r="25" spans="1:2" x14ac:dyDescent="0.25">
      <c r="A25" s="182" t="s">
        <v>377</v>
      </c>
      <c r="B25" s="199">
        <v>2026</v>
      </c>
    </row>
    <row r="26" spans="1:2" x14ac:dyDescent="0.25">
      <c r="A26" s="182" t="s">
        <v>378</v>
      </c>
      <c r="B26" s="201" t="s">
        <v>599</v>
      </c>
    </row>
    <row r="27" spans="1:2" ht="28.5" x14ac:dyDescent="0.25">
      <c r="A27" s="183" t="s">
        <v>586</v>
      </c>
      <c r="B27" s="202">
        <v>8.3974502325022691</v>
      </c>
    </row>
    <row r="28" spans="1:2" x14ac:dyDescent="0.25">
      <c r="A28" s="184" t="s">
        <v>379</v>
      </c>
      <c r="B28" s="201" t="s">
        <v>588</v>
      </c>
    </row>
    <row r="29" spans="1:2" ht="28.5" x14ac:dyDescent="0.25">
      <c r="A29" s="183" t="s">
        <v>380</v>
      </c>
      <c r="B29" s="202"/>
    </row>
    <row r="30" spans="1:2" ht="28.5" x14ac:dyDescent="0.25">
      <c r="A30" s="203" t="s">
        <v>381</v>
      </c>
      <c r="B30" s="204"/>
    </row>
    <row r="31" spans="1:2" x14ac:dyDescent="0.25">
      <c r="A31" s="184" t="s">
        <v>382</v>
      </c>
      <c r="B31" s="201"/>
    </row>
    <row r="32" spans="1:2" ht="29.25" thickBot="1" x14ac:dyDescent="0.3">
      <c r="A32" s="205" t="s">
        <v>560</v>
      </c>
      <c r="B32" s="206"/>
    </row>
    <row r="33" spans="1:2" x14ac:dyDescent="0.25">
      <c r="A33" s="207" t="s">
        <v>600</v>
      </c>
      <c r="B33" s="208"/>
    </row>
    <row r="34" spans="1:2" x14ac:dyDescent="0.25">
      <c r="A34" s="185" t="s">
        <v>383</v>
      </c>
      <c r="B34" s="186"/>
    </row>
    <row r="35" spans="1:2" x14ac:dyDescent="0.25">
      <c r="A35" s="185" t="s">
        <v>384</v>
      </c>
      <c r="B35" s="187"/>
    </row>
    <row r="36" spans="1:2" x14ac:dyDescent="0.25">
      <c r="A36" s="185" t="s">
        <v>385</v>
      </c>
      <c r="B36" s="187"/>
    </row>
    <row r="37" spans="1:2" ht="29.25" thickBot="1" x14ac:dyDescent="0.3">
      <c r="A37" s="205" t="s">
        <v>561</v>
      </c>
      <c r="B37" s="206"/>
    </row>
    <row r="38" spans="1:2" x14ac:dyDescent="0.25">
      <c r="A38" s="185" t="s">
        <v>562</v>
      </c>
      <c r="B38" s="186"/>
    </row>
    <row r="39" spans="1:2" x14ac:dyDescent="0.25">
      <c r="A39" s="185" t="s">
        <v>383</v>
      </c>
      <c r="B39" s="186"/>
    </row>
    <row r="40" spans="1:2" x14ac:dyDescent="0.25">
      <c r="A40" s="185" t="s">
        <v>384</v>
      </c>
      <c r="B40" s="186"/>
    </row>
    <row r="41" spans="1:2" x14ac:dyDescent="0.25">
      <c r="A41" s="185" t="s">
        <v>385</v>
      </c>
      <c r="B41" s="186"/>
    </row>
    <row r="42" spans="1:2" ht="29.25" thickBot="1" x14ac:dyDescent="0.3">
      <c r="A42" s="205" t="s">
        <v>563</v>
      </c>
      <c r="B42" s="206"/>
    </row>
    <row r="43" spans="1:2" x14ac:dyDescent="0.25">
      <c r="A43" s="185" t="s">
        <v>562</v>
      </c>
      <c r="B43" s="186"/>
    </row>
    <row r="44" spans="1:2" x14ac:dyDescent="0.25">
      <c r="A44" s="185" t="s">
        <v>383</v>
      </c>
      <c r="B44" s="186"/>
    </row>
    <row r="45" spans="1:2" x14ac:dyDescent="0.25">
      <c r="A45" s="185" t="s">
        <v>384</v>
      </c>
      <c r="B45" s="186"/>
    </row>
    <row r="46" spans="1:2" x14ac:dyDescent="0.25">
      <c r="A46" s="185" t="s">
        <v>385</v>
      </c>
      <c r="B46" s="186"/>
    </row>
    <row r="47" spans="1:2" ht="29.25" thickBot="1" x14ac:dyDescent="0.3">
      <c r="A47" s="205" t="s">
        <v>386</v>
      </c>
      <c r="B47" s="209"/>
    </row>
    <row r="48" spans="1:2" x14ac:dyDescent="0.25">
      <c r="A48" s="185" t="s">
        <v>382</v>
      </c>
      <c r="B48" s="186"/>
    </row>
    <row r="49" spans="1:2" x14ac:dyDescent="0.25">
      <c r="A49" s="185" t="s">
        <v>564</v>
      </c>
      <c r="B49" s="186"/>
    </row>
    <row r="50" spans="1:2" x14ac:dyDescent="0.25">
      <c r="A50" s="185" t="s">
        <v>565</v>
      </c>
      <c r="B50" s="186"/>
    </row>
    <row r="51" spans="1:2" x14ac:dyDescent="0.25">
      <c r="A51" s="185" t="s">
        <v>566</v>
      </c>
      <c r="B51" s="186"/>
    </row>
    <row r="52" spans="1:2" ht="16.5" thickBot="1" x14ac:dyDescent="0.3">
      <c r="A52" s="205" t="s">
        <v>387</v>
      </c>
      <c r="B52" s="209"/>
    </row>
    <row r="53" spans="1:2" ht="16.5" thickBot="1" x14ac:dyDescent="0.3">
      <c r="A53" s="205" t="s">
        <v>388</v>
      </c>
      <c r="B53" s="206"/>
    </row>
    <row r="54" spans="1:2" ht="16.5" thickBot="1" x14ac:dyDescent="0.3">
      <c r="A54" s="205" t="s">
        <v>389</v>
      </c>
      <c r="B54" s="209"/>
    </row>
    <row r="55" spans="1:2" ht="16.5" thickBot="1" x14ac:dyDescent="0.3">
      <c r="A55" s="205" t="s">
        <v>390</v>
      </c>
      <c r="B55" s="206"/>
    </row>
    <row r="56" spans="1:2" ht="16.5" thickBot="1" x14ac:dyDescent="0.3">
      <c r="A56" s="205" t="s">
        <v>391</v>
      </c>
      <c r="B56" s="209" t="s">
        <v>504</v>
      </c>
    </row>
    <row r="57" spans="1:2" x14ac:dyDescent="0.25">
      <c r="A57" s="185" t="s">
        <v>392</v>
      </c>
      <c r="B57" s="186" t="s">
        <v>567</v>
      </c>
    </row>
    <row r="58" spans="1:2" x14ac:dyDescent="0.25">
      <c r="A58" s="185" t="s">
        <v>393</v>
      </c>
      <c r="B58" s="186"/>
    </row>
    <row r="59" spans="1:2" x14ac:dyDescent="0.25">
      <c r="A59" s="185" t="s">
        <v>394</v>
      </c>
      <c r="B59" s="186"/>
    </row>
    <row r="60" spans="1:2" x14ac:dyDescent="0.25">
      <c r="A60" s="185" t="s">
        <v>583</v>
      </c>
      <c r="B60" s="186"/>
    </row>
    <row r="61" spans="1:2" x14ac:dyDescent="0.25">
      <c r="A61" s="185" t="s">
        <v>395</v>
      </c>
      <c r="B61" s="186"/>
    </row>
    <row r="62" spans="1:2" ht="29.25" thickBot="1" x14ac:dyDescent="0.3">
      <c r="A62" s="205" t="s">
        <v>396</v>
      </c>
      <c r="B62" s="209" t="s">
        <v>504</v>
      </c>
    </row>
    <row r="63" spans="1:2" ht="29.25" thickBot="1" x14ac:dyDescent="0.3">
      <c r="A63" s="205" t="s">
        <v>397</v>
      </c>
      <c r="B63" s="237"/>
    </row>
    <row r="64" spans="1:2" x14ac:dyDescent="0.25">
      <c r="A64" s="185" t="s">
        <v>382</v>
      </c>
      <c r="B64" s="186"/>
    </row>
    <row r="65" spans="1:2" x14ac:dyDescent="0.25">
      <c r="A65" s="185" t="s">
        <v>568</v>
      </c>
      <c r="B65" s="186"/>
    </row>
    <row r="66" spans="1:2" x14ac:dyDescent="0.25">
      <c r="A66" s="185" t="s">
        <v>569</v>
      </c>
      <c r="B66" s="186"/>
    </row>
    <row r="67" spans="1:2" ht="16.5" thickBot="1" x14ac:dyDescent="0.3">
      <c r="A67" s="205" t="s">
        <v>398</v>
      </c>
      <c r="B67" s="237" t="s">
        <v>502</v>
      </c>
    </row>
    <row r="68" spans="1:2" ht="16.5" thickBot="1" x14ac:dyDescent="0.3">
      <c r="A68" s="205" t="s">
        <v>399</v>
      </c>
      <c r="B68" s="237" t="s">
        <v>502</v>
      </c>
    </row>
    <row r="69" spans="1:2" x14ac:dyDescent="0.25">
      <c r="A69" s="185" t="s">
        <v>570</v>
      </c>
      <c r="B69" s="186" t="s">
        <v>589</v>
      </c>
    </row>
    <row r="70" spans="1:2" x14ac:dyDescent="0.25">
      <c r="A70" s="185" t="s">
        <v>571</v>
      </c>
      <c r="B70" s="186" t="s">
        <v>589</v>
      </c>
    </row>
    <row r="71" spans="1:2" x14ac:dyDescent="0.25">
      <c r="A71" s="185" t="s">
        <v>572</v>
      </c>
      <c r="B71" s="186" t="s">
        <v>589</v>
      </c>
    </row>
    <row r="72" spans="1:2" ht="29.25" thickBot="1" x14ac:dyDescent="0.3">
      <c r="A72" s="205" t="s">
        <v>400</v>
      </c>
      <c r="B72" s="237" t="s">
        <v>590</v>
      </c>
    </row>
    <row r="73" spans="1:2" ht="29.25" thickBot="1" x14ac:dyDescent="0.3">
      <c r="A73" s="205" t="s">
        <v>401</v>
      </c>
      <c r="B73" s="237" t="s">
        <v>504</v>
      </c>
    </row>
    <row r="74" spans="1:2" x14ac:dyDescent="0.25">
      <c r="A74" s="185" t="s">
        <v>573</v>
      </c>
      <c r="B74" s="186" t="s">
        <v>591</v>
      </c>
    </row>
    <row r="75" spans="1:2" x14ac:dyDescent="0.25">
      <c r="A75" s="185" t="s">
        <v>574</v>
      </c>
      <c r="B75" s="186" t="s">
        <v>589</v>
      </c>
    </row>
    <row r="76" spans="1:2" x14ac:dyDescent="0.25">
      <c r="A76" s="185" t="s">
        <v>575</v>
      </c>
      <c r="B76" s="186" t="s">
        <v>589</v>
      </c>
    </row>
    <row r="77" spans="1:2" x14ac:dyDescent="0.25">
      <c r="A77" s="185" t="s">
        <v>576</v>
      </c>
      <c r="B77" s="186" t="s">
        <v>589</v>
      </c>
    </row>
    <row r="78" spans="1:2" x14ac:dyDescent="0.25">
      <c r="A78" s="185" t="s">
        <v>577</v>
      </c>
      <c r="B78" s="186"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2020-02-18T06:42:42Z</cp:lastPrinted>
  <dcterms:created xsi:type="dcterms:W3CDTF">2015-08-16T15:31:05Z</dcterms:created>
  <dcterms:modified xsi:type="dcterms:W3CDTF">2025-12-10T11:36:58Z</dcterms:modified>
</cp:coreProperties>
</file>