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l="1"/>
  <c r="H32" i="16" l="1"/>
  <c r="G37" i="16" s="1"/>
  <c r="H37" i="16" s="1"/>
  <c r="G35" i="16" s="1"/>
  <c r="H35" i="16" s="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<sst xmlns="http://schemas.openxmlformats.org/spreadsheetml/2006/main" count="1310" uniqueCount="649">
  <si>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</si>
  <si>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</si>
  <si>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</si>
  <si>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</si>
  <si>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</si>
  <si>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</si>
  <si>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</si>
  <si>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</si>
  <si>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</si>
  <si>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</si>
  <si>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</si>
  <si>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</si>
  <si>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</si>
  <si>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</si>
  <si>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</si>
  <si>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</si>
  <si>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</si>
  <si>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</si>
  <si>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</si>
  <si>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</si>
  <si>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</si>
  <si>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</si>
  <si>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</si>
  <si>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</si>
  <si>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</si>
  <si>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</si>
  <si>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</si>
  <si>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</si>
  <si>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</si>
  <si>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</si>
  <si>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</si>
  <si>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</si>
  <si>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</si>
  <si>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</si>
  <si>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</si>
  <si>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</si>
  <si>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</si>
  <si>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</si>
  <si>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</si>
  <si>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</si>
  <si>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</si>
  <si>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</si>
  <si>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</si>
  <si>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</si>
  <si>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</si>
  <si>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</si>
  <si>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</si>
  <si>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</si>
  <si>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</si>
  <si>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</si>
  <si>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</si>
  <si>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</si>
  <si>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</si>
  <si>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</si>
  <si>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</si>
  <si>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</si>
  <si>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</si>
  <si>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</si>
  <si>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</si>
  <si>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</si>
  <si>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</si>
  <si>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</si>
  <si>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</si>
  <si>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</si>
  <si>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</si>
  <si>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</si>
  <si>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</si>
  <si>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</si>
  <si>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</si>
  <si>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</si>
  <si>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</si>
  <si>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</si>
  <si>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</si>
  <si>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</si>
  <si>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</si>
  <si>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</si>
  <si>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</si>
  <si>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</si>
  <si>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</si>
  <si>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</si>
  <si>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</si>
  <si>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</si>
  <si>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</si>
  <si>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</si>
  <si>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</si>
  <si>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</si>
  <si>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</si>
  <si>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</si>
  <si>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</si>
  <si>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</si>
  <si>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</si>
  <si>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</si>
  <si>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</si>
  <si>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</si>
  <si>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</si>
  <si>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</si>
  <si>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</si>
  <si>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</si>
  <si>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</si>
  <si>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</si>
  <si>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</si>
  <si>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</si>
  <si>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</si>
  <si>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</si>
  <si>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</si>
  <si>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</si>
  <si>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</si>
  <si>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</si>
  <si>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</si>
  <si>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</si>
  <si>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</si>
  <si>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</si>
  <si>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</si>
  <si>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</si>
  <si>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</si>
  <si>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</si>
  <si>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</si>
  <si>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</si>
  <si>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</si>
  <si>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</si>
  <si>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</si>
  <si>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</si>
  <si>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</si>
  <si>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</si>
  <si>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</si>
  <si>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</si>
  <si>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</si>
  <si>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</si>
  <si>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</si>
  <si>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</si>
  <si>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</si>
  <si>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</si>
  <si>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</si>
  <si>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</si>
  <si>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</si>
  <si>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</si>
  <si>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</si>
  <si>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</si>
  <si>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</si>
  <si>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</si>
  <si>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</si>
  <si>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</si>
  <si>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</si>
  <si>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</si>
  <si>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</si>
  <si>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</si>
  <si>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</si>
  <si>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</si>
  <si>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</si>
  <si>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</si>
  <si>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</si>
  <si>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</si>
  <si>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</si>
  <si>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</si>
  <si>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</si>
  <si>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</si>
  <si>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</si>
  <si>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</si>
  <si>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</si>
  <si>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</si>
  <si>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</si>
  <si>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</si>
  <si>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</si>
  <si>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</si>
  <si>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</si>
  <si>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</si>
  <si>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</si>
  <si>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</si>
  <si>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</si>
  <si>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</si>
  <si>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</si>
  <si>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</si>
  <si>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</si>
  <si>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</si>
  <si>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</si>
  <si>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</si>
  <si>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</si>
  <si>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</si>
  <si>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</si>
  <si>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</si>
  <si>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</si>
  <si>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</si>
  <si>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</si>
  <si>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</si>
  <si>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</si>
  <si>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</si>
  <si>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</si>
  <si>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</si>
  <si>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</si>
  <si>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</si>
  <si>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</si>
  <si>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</si>
  <si>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</si>
  <si>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</si>
  <si>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</si>
  <si>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</si>
  <si>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</si>
  <si>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</si>
  <si>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</si>
  <si>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</si>
  <si>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</si>
  <si>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</si>
  <si>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</si>
  <si>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</si>
  <si>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</si>
  <si>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</si>
  <si>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</si>
  <si>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</si>
  <si>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</si>
  <si>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</si>
  <si>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</si>
  <si>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</si>
  <si>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</si>
  <si>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</si>
  <si>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</si>
  <si>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</si>
  <si>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</si>
  <si>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</si>
  <si>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</si>
  <si>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</si>
  <si>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</si>
  <si>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</si>
  <si>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</si>
  <si>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</si>
  <si>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</si>
  <si>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</si>
  <si>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</si>
  <si>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</si>
  <si>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</si>
  <si>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</si>
  <si>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</si>
  <si>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</si>
  <si>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</si>
  <si>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</si>
  <si>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</si>
  <si>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</si>
  <si>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</si>
  <si>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</si>
  <si>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</si>
  <si>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</si>
  <si>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</si>
  <si>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</si>
  <si>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</si>
  <si>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</si>
  <si>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</si>
  <si>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</si>
  <si>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</si>
  <si>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</si>
  <si>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</si>
  <si>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</si>
  <si>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</si>
  <si>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</si>
  <si>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</si>
  <si>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</si>
  <si>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</si>
  <si>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</si>
  <si>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</si>
  <si>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</si>
  <si>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</si>
  <si>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</si>
  <si>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</si>
  <si>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</si>
  <si>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</si>
  <si>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</si>
  <si>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</si>
  <si>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</si>
  <si>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</si>
  <si>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</si>
  <si>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</si>
  <si>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</si>
  <si>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</si>
  <si>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</si>
  <si>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</si>
  <si>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</si>
  <si>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</si>
  <si>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</si>
  <si>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</si>
  <si>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</si>
  <si>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</si>
  <si>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</si>
  <si>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</si>
  <si>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</si>
  <si>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</si>
  <si>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</si>
  <si>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</si>
  <si>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</si>
  <si>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</si>
  <si>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</si>
  <si>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</si>
  <si>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</si>
  <si>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</si>
  <si>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</si>
  <si>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</si>
  <si>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</si>
  <si>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</si>
  <si>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</si>
  <si>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</si>
  <si>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</si>
  <si>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</si>
  <si>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</si>
  <si>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</si>
  <si>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</si>
  <si>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</si>
  <si>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</si>
  <si>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</si>
  <si>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</si>
  <si>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</si>
  <si>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</si>
  <si>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</si>
  <si>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</si>
  <si>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</si>
  <si>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</si>
  <si>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</si>
  <si>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</si>
  <si>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</si>
  <si>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</si>
  <si>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</si>
  <si>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</si>
  <si>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</si>
  <si>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</si>
  <si>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</si>
  <si>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</si>
  <si>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</si>
  <si>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</si>
  <si>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</si>
  <si>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</si>
  <si>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</si>
  <si>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</si>
  <si>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</si>
  <si>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</si>
  <si>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</si>
  <si>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</si>
  <si>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</si>
  <si>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</si>
  <si>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</si>
  <si>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</si>
  <si>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</si>
  <si>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</si>
  <si>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</si>
  <si>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</si>
  <si>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</si>
  <si>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</si>
  <si>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</si>
  <si>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</si>
  <si>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</si>
  <si>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</si>
  <si>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</si>
  <si>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</si>
  <si>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</si>
  <si>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</si>
  <si>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</si>
  <si>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</si>
  <si>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</si>
  <si>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</si>
  <si>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</si>
  <si>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</si>
  <si>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</si>
  <si>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</si>
  <si>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</si>
  <si>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</si>
  <si>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</si>
  <si>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</si>
  <si>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</si>
  <si>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</si>
  <si>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</si>
  <si>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</si>
  <si>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</si>
  <si>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</si>
  <si>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</si>
  <si>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</si>
  <si>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</si>
  <si>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</si>
  <si>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</si>
  <si>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</si>
  <si>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</si>
  <si>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</si>
  <si>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</si>
  <si>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</si>
  <si>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</si>
  <si>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</si>
  <si>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</si>
  <si>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</si>
  <si>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</si>
  <si>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</si>
  <si>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</si>
  <si>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</si>
  <si>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</si>
  <si>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</si>
  <si>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</si>
  <si>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</si>
  <si>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</si>
  <si>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</si>
  <si>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</si>
  <si>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</si>
  <si>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</si>
  <si>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</si>
  <si>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</si>
  <si>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</si>
  <si>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</si>
  <si>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</si>
  <si>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</si>
  <si>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</si>
  <si>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</si>
  <si>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</si>
  <si>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</si>
  <si>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</si>
  <si>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</si>
  <si>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</si>
  <si>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</si>
  <si>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</si>
  <si>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</si>
  <si>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</si>
  <si>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</si>
  <si>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</si>
  <si>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</si>
  <si>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</si>
  <si>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</si>
  <si>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</si>
  <si>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</si>
  <si>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</si>
  <si>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</si>
  <si>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</si>
  <si>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</si>
  <si>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</si>
  <si>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</si>
  <si>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</si>
  <si>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</si>
  <si>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</si>
  <si>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</si>
  <si>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</si>
  <si>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</si>
  <si>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</si>
  <si>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</si>
  <si>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</si>
  <si>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</si>
  <si>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</si>
  <si>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</si>
  <si>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</si>
  <si>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</si>
  <si>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</si>
  <si>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</si>
  <si>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</si>
  <si>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</si>
  <si>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</si>
  <si>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</si>
  <si>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</si>
  <si>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</si>
  <si>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</si>
  <si>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</si>
  <si>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</si>
  <si>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</si>
  <si>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</si>
  <si>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</si>
  <si>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</si>
  <si>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</si>
  <si>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</si>
  <si>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</si>
  <si>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</si>
  <si>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</si>
  <si>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</si>
  <si>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</si>
  <si>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</si>
  <si>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</si>
  <si>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</si>
  <si>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</si>
  <si>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</si>
  <si>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</si>
  <si>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</si>
  <si>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</si>
  <si>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</si>
  <si>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</si>
  <si>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</si>
  <si>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</si>
  <si>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</si>
  <si>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</si>
  <si>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</si>
  <si>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</si>
  <si>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</si>
  <si>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</si>
  <si>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</si>
  <si>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</si>
  <si>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</si>
  <si>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</si>
  <si>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</si>
  <si>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</si>
  <si>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</si>
  <si>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</si>
  <si>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</si>
  <si>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</si>
  <si>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</si>
  <si>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</si>
  <si>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</si>
  <si>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</si>
  <si>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</si>
  <si>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</si>
  <si>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</si>
  <si>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</si>
  <si>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</si>
  <si>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</si>
  <si>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</si>
  <si>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</si>
  <si>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</si>
  <si>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</si>
  <si>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</si>
  <si>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</si>
  <si>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</si>
  <si>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</si>
  <si>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</si>
  <si>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</si>
  <si>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</si>
  <si>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</si>
  <si>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</si>
  <si>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</si>
  <si>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</si>
  <si>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</si>
  <si>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</si>
  <si>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</si>
  <si>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</si>
  <si>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</si>
  <si>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</si>
  <si>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</si>
  <si>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</si>
  <si>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</si>
  <si>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</si>
  <si>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</si>
  <si>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</si>
  <si>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</si>
  <si>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</si>
  <si>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</si>
  <si>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</si>
  <si>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</si>
  <si>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</si>
  <si>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</si>
  <si>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</si>
  <si>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</si>
  <si>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</si>
  <si>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</si>
  <si>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</si>
  <si>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</si>
  <si>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</si>
  <si>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</si>
  <si>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</si>
  <si>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</si>
  <si>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</si>
  <si>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</si>
  <si>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</si>
  <si>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</si>
  <si>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</si>
  <si>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</si>
  <si>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</si>
  <si>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</si>
  <si>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</si>
  <si>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</si>
  <si>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</si>
  <si>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</si>
  <si>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</si>
  <si>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</si>
  <si>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</si>
  <si>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</si>
  <si>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</si>
  <si>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</si>
  <si>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</si>
  <si>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</si>
  <si>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</si>
  <si>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</si>
  <si>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</si>
  <si>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</si>
  <si>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</si>
  <si>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</si>
  <si>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</si>
  <si>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</si>
  <si>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</si>
  <si>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</si>
  <si>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</si>
  <si>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</si>
  <si>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</si>
  <si>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</si>
  <si>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</si>
  <si>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</si>
  <si>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</si>
  <si>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</si>
  <si>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</si>
  <si>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</si>
  <si>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</si>
  <si>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</si>
  <si>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</si>
  <si>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</si>
  <si>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</si>
  <si>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</si>
  <si>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</si>
  <si>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</si>
  <si>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</si>
  <si>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</si>
  <si>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</si>
  <si>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</si>
  <si>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</si>
  <si>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</si>
  <si>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</si>
  <si>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</si>
  <si>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</si>
  <si>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</si>
  <si>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</si>
  <si>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</si>
  <si>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</si>
  <si>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</si>
  <si>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</si>
  <si>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</si>
  <si>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</si>
  <si>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</si>
  <si>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</si>
  <si>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</si>
  <si>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</si>
  <si>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</si>
  <si>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</si>
  <si>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</si>
  <si>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</si>
  <si>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O_TP3500.PS.0039</t>
  </si>
  <si>
    <t>Финансирование 1.2265 млн.руб.с НДС</t>
  </si>
  <si>
    <t>монтаж инженерно-технических средств охраны по программе "Антитеррор"</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</si>
  <si>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</si>
  <si>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</si>
  <si>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</si>
  <si>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</si>
  <si>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</si>
  <si>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1.2265 тыс.руб./км.</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</si>
  <si>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</si>
  <si>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</si>
  <si>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</si>
  <si>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</si>
  <si>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</si>
  <si>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</si>
  <si>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</si>
  <si>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</si>
  <si>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</si>
  <si>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</si>
  <si>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</si>
  <si>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</si>
  <si>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</si>
  <si>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проектно-изыскательских работ по реконструкции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</si>
  <si>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ПИР</t>
  </si>
  <si>
    <t>ООО "Альтекс"</t>
  </si>
  <si>
    <t>ООО "СЛК-МОНТАЖ"</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</si>
  <si>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</si>
  <si>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</si>
  <si>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</si>
  <si>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</si>
  <si>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</si>
  <si>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</si>
  <si>
    <t>ограждение наружное - 739,4 м; системы противопожарной и охранной защиты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</si>
</sst>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 fontId="62"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2" fillId="0" borderId="1" xfId="49"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171"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0" fontId="36" fillId="0" borderId="1" xfId="49" applyFont="1" applyFill="1" applyBorder="1"/>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34"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13" t="s">
        <v>642</v>
      </c>
      <c r="B5" s="313"/>
      <c r="C5" s="313"/>
    </row>
    <row r="6" spans="1:10" s="12" customFormat="1" ht="15.75" x14ac:dyDescent="0.2">
      <c r="A6" s="17"/>
    </row>
    <row r="7" spans="1:10" s="12" customFormat="1" ht="18.75" x14ac:dyDescent="0.2">
      <c r="A7" s="317" t="s">
        <v>9</v>
      </c>
      <c r="B7" s="317"/>
      <c r="C7" s="317"/>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15" t="s">
        <v>510</v>
      </c>
      <c r="B9" s="315"/>
      <c r="C9" s="315"/>
      <c r="D9" s="13"/>
      <c r="E9" s="13"/>
      <c r="F9" s="13"/>
      <c r="G9" s="13"/>
      <c r="H9" s="13"/>
      <c r="I9" s="13"/>
      <c r="J9" s="13"/>
    </row>
    <row r="10" spans="1:10" s="12" customFormat="1" ht="18.75" x14ac:dyDescent="0.2">
      <c r="A10" s="314" t="s">
        <v>8</v>
      </c>
      <c r="B10" s="314"/>
      <c r="C10" s="314"/>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15" t="s">
        <v>616</v>
      </c>
      <c r="B12" s="318"/>
      <c r="C12" s="318"/>
      <c r="D12" s="13"/>
      <c r="E12" s="13"/>
      <c r="F12" s="13"/>
      <c r="G12" s="13"/>
      <c r="H12" s="13"/>
      <c r="I12" s="13"/>
      <c r="J12" s="13"/>
    </row>
    <row r="13" spans="1:10" s="12" customFormat="1" ht="18.75" x14ac:dyDescent="0.2">
      <c r="A13" s="314" t="s">
        <v>7</v>
      </c>
      <c r="B13" s="314"/>
      <c r="C13" s="314"/>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15" t="s">
        <v>623</v>
      </c>
      <c r="B15" s="318"/>
      <c r="C15" s="318"/>
      <c r="D15" s="8"/>
      <c r="E15" s="8"/>
      <c r="F15" s="8"/>
      <c r="G15" s="8"/>
      <c r="H15" s="8"/>
      <c r="I15" s="8"/>
      <c r="J15" s="8"/>
    </row>
    <row r="16" spans="1:10" s="3" customFormat="1" ht="15" customHeight="1" x14ac:dyDescent="0.2">
      <c r="A16" s="314" t="s">
        <v>6</v>
      </c>
      <c r="B16" s="314"/>
      <c r="C16" s="314"/>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15" t="s">
        <v>487</v>
      </c>
      <c r="B18" s="316"/>
      <c r="C18" s="316"/>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620</v>
      </c>
      <c r="D23" s="28"/>
      <c r="E23" s="28"/>
      <c r="F23" s="28"/>
      <c r="G23" s="28"/>
      <c r="H23" s="27"/>
      <c r="I23" s="27"/>
      <c r="J23" s="27"/>
    </row>
    <row r="24" spans="1:10" s="3" customFormat="1" ht="18.75" x14ac:dyDescent="0.2">
      <c r="A24" s="310"/>
      <c r="B24" s="311"/>
      <c r="C24" s="312"/>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619</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310"/>
      <c r="B39" s="311"/>
      <c r="C39" s="312"/>
      <c r="D39" s="23"/>
      <c r="E39" s="23"/>
      <c r="F39" s="23"/>
      <c r="G39" s="23"/>
      <c r="H39" s="23"/>
      <c r="I39" s="23"/>
      <c r="J39" s="23"/>
    </row>
    <row r="40" spans="1:10" ht="63" x14ac:dyDescent="0.25">
      <c r="A40" s="24" t="s">
        <v>446</v>
      </c>
      <c r="B40" s="38" t="s">
        <v>498</v>
      </c>
      <c r="C40" s="137" t="s">
        <v>617</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310"/>
      <c r="B47" s="311"/>
      <c r="C47" s="312"/>
      <c r="D47" s="23"/>
      <c r="E47" s="23"/>
      <c r="F47" s="23"/>
      <c r="G47" s="23"/>
      <c r="H47" s="23"/>
      <c r="I47" s="23"/>
      <c r="J47" s="23"/>
    </row>
    <row r="48" spans="1:10" ht="75.75" customHeight="1" x14ac:dyDescent="0.25">
      <c r="A48" s="24" t="s">
        <v>484</v>
      </c>
      <c r="B48" s="38" t="s">
        <v>584</v>
      </c>
      <c r="C48" s="149">
        <v>1.1332796961200002</v>
      </c>
      <c r="D48" s="23"/>
      <c r="E48" s="23"/>
      <c r="F48" s="23"/>
      <c r="G48" s="23"/>
      <c r="H48" s="23"/>
      <c r="I48" s="23"/>
      <c r="J48" s="23"/>
    </row>
    <row r="49" spans="1:10" ht="71.45" customHeight="1" x14ac:dyDescent="0.25">
      <c r="A49" s="24" t="s">
        <v>450</v>
      </c>
      <c r="B49" s="38" t="s">
        <v>585</v>
      </c>
      <c r="C49" s="149">
        <v>0.95061049945333354</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O_TP3500.PS.0039</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5" t="s">
        <v>461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108</v>
      </c>
      <c r="C19" s="324" t="s">
        <v>375</v>
      </c>
      <c r="D19" s="323" t="s">
        <v>374</v>
      </c>
      <c r="E19" s="323" t="s">
        <v>107</v>
      </c>
      <c r="F19" s="323" t="s">
        <v>106</v>
      </c>
      <c r="G19" s="323" t="s">
        <v>370</v>
      </c>
      <c r="H19" s="323" t="s">
        <v>105</v>
      </c>
      <c r="I19" s="323" t="s">
        <v>104</v>
      </c>
      <c r="J19" s="323" t="s">
        <v>103</v>
      </c>
      <c r="K19" s="323" t="s">
        <v>102</v>
      </c>
      <c r="L19" s="323" t="s">
        <v>101</v>
      </c>
      <c r="M19" s="323" t="s">
        <v>100</v>
      </c>
      <c r="N19" s="323" t="s">
        <v>99</v>
      </c>
      <c r="O19" s="323" t="s">
        <v>98</v>
      </c>
      <c r="P19" s="323" t="s">
        <v>97</v>
      </c>
      <c r="Q19" s="323" t="s">
        <v>373</v>
      </c>
      <c r="R19" s="323"/>
      <c r="S19" s="326" t="s">
        <v>453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371</v>
      </c>
      <c r="R20" s="41" t="s">
        <v>372</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O_TP3500.PS.0039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6" t="s">
        <v>466</v>
      </c>
      <c r="B19" s="316"/>
      <c r="C19" s="316"/>
      <c r="D19" s="316"/>
      <c r="E19" s="316"/>
      <c r="F19" s="316"/>
      <c r="G19" s="316"/>
      <c r="H19" s="316"/>
      <c r="I19" s="316"/>
      <c r="J19" s="316"/>
      <c r="K19" s="316"/>
      <c r="L19" s="316"/>
      <c r="M19" s="316"/>
      <c r="N19" s="316"/>
      <c r="O19" s="316"/>
      <c r="P19" s="316"/>
      <c r="Q19" s="316"/>
      <c r="R19" s="316"/>
      <c r="S19" s="316"/>
      <c r="T19" s="316"/>
    </row>
    <row r="20" spans="1:113" s="57" customFormat="1" ht="21.2"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228</v>
      </c>
      <c r="C21" s="336"/>
      <c r="D21" s="339" t="s">
        <v>130</v>
      </c>
      <c r="E21" s="335" t="s">
        <v>495</v>
      </c>
      <c r="F21" s="336"/>
      <c r="G21" s="335" t="s">
        <v>278</v>
      </c>
      <c r="H21" s="336"/>
      <c r="I21" s="335" t="s">
        <v>129</v>
      </c>
      <c r="J21" s="336"/>
      <c r="K21" s="339" t="s">
        <v>128</v>
      </c>
      <c r="L21" s="335" t="s">
        <v>127</v>
      </c>
      <c r="M21" s="336"/>
      <c r="N21" s="335" t="s">
        <v>491</v>
      </c>
      <c r="O21" s="336"/>
      <c r="P21" s="339" t="s">
        <v>126</v>
      </c>
      <c r="Q21" s="327" t="s">
        <v>125</v>
      </c>
      <c r="R21" s="328"/>
      <c r="S21" s="327" t="s">
        <v>124</v>
      </c>
      <c r="T21" s="329"/>
    </row>
    <row r="22" spans="1:113" ht="204.75" customHeight="1" x14ac:dyDescent="0.25">
      <c r="A22" s="333"/>
      <c r="B22" s="337"/>
      <c r="C22" s="338"/>
      <c r="D22" s="342"/>
      <c r="E22" s="337"/>
      <c r="F22" s="338"/>
      <c r="G22" s="337"/>
      <c r="H22" s="338"/>
      <c r="I22" s="337"/>
      <c r="J22" s="338"/>
      <c r="K22" s="340"/>
      <c r="L22" s="337"/>
      <c r="M22" s="338"/>
      <c r="N22" s="337"/>
      <c r="O22" s="338"/>
      <c r="P22" s="340"/>
      <c r="Q22" s="91" t="s">
        <v>123</v>
      </c>
      <c r="R22" s="91" t="s">
        <v>465</v>
      </c>
      <c r="S22" s="91" t="s">
        <v>122</v>
      </c>
      <c r="T22" s="91" t="s">
        <v>121</v>
      </c>
    </row>
    <row r="23" spans="1:113" ht="51.75" customHeight="1" x14ac:dyDescent="0.25">
      <c r="A23" s="334"/>
      <c r="B23" s="125" t="s">
        <v>119</v>
      </c>
      <c r="C23" s="125" t="s">
        <v>120</v>
      </c>
      <c r="D23" s="34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1" t="s">
        <v>499</v>
      </c>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O_TP3500.PS.0039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2" customHeight="1" x14ac:dyDescent="0.25"/>
    <row r="21" spans="1:27" ht="47.25" customHeight="1" x14ac:dyDescent="0.25">
      <c r="A21" s="347" t="s">
        <v>5</v>
      </c>
      <c r="B21" s="343" t="s">
        <v>475</v>
      </c>
      <c r="C21" s="344"/>
      <c r="D21" s="343" t="s">
        <v>477</v>
      </c>
      <c r="E21" s="344"/>
      <c r="F21" s="327" t="s">
        <v>102</v>
      </c>
      <c r="G21" s="329"/>
      <c r="H21" s="329"/>
      <c r="I21" s="328"/>
      <c r="J21" s="347" t="s">
        <v>478</v>
      </c>
      <c r="K21" s="343" t="s">
        <v>479</v>
      </c>
      <c r="L21" s="344"/>
      <c r="M21" s="343" t="s">
        <v>480</v>
      </c>
      <c r="N21" s="344"/>
      <c r="O21" s="343" t="s">
        <v>467</v>
      </c>
      <c r="P21" s="344"/>
      <c r="Q21" s="343" t="s">
        <v>135</v>
      </c>
      <c r="R21" s="344"/>
      <c r="S21" s="347" t="s">
        <v>134</v>
      </c>
      <c r="T21" s="347" t="s">
        <v>481</v>
      </c>
      <c r="U21" s="347" t="s">
        <v>476</v>
      </c>
      <c r="V21" s="343" t="s">
        <v>133</v>
      </c>
      <c r="W21" s="344"/>
      <c r="X21" s="327" t="s">
        <v>125</v>
      </c>
      <c r="Y21" s="329"/>
      <c r="Z21" s="327" t="s">
        <v>124</v>
      </c>
      <c r="AA21" s="329"/>
    </row>
    <row r="22" spans="1:27" ht="216" customHeight="1" x14ac:dyDescent="0.25">
      <c r="A22" s="350"/>
      <c r="B22" s="345"/>
      <c r="C22" s="346"/>
      <c r="D22" s="345"/>
      <c r="E22" s="346"/>
      <c r="F22" s="327" t="s">
        <v>132</v>
      </c>
      <c r="G22" s="328"/>
      <c r="H22" s="327" t="s">
        <v>131</v>
      </c>
      <c r="I22" s="328"/>
      <c r="J22" s="348"/>
      <c r="K22" s="345"/>
      <c r="L22" s="346"/>
      <c r="M22" s="345"/>
      <c r="N22" s="346"/>
      <c r="O22" s="345"/>
      <c r="P22" s="346"/>
      <c r="Q22" s="345"/>
      <c r="R22" s="346"/>
      <c r="S22" s="348"/>
      <c r="T22" s="348"/>
      <c r="U22" s="348"/>
      <c r="V22" s="345"/>
      <c r="W22" s="346"/>
      <c r="X22" s="91" t="s">
        <v>123</v>
      </c>
      <c r="Y22" s="91" t="s">
        <v>465</v>
      </c>
      <c r="Z22" s="91" t="s">
        <v>122</v>
      </c>
      <c r="AA22" s="91" t="s">
        <v>121</v>
      </c>
    </row>
    <row r="23" spans="1:27" ht="60" customHeight="1" x14ac:dyDescent="0.25">
      <c r="A23" s="34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O_TP3500.PS.0039</v>
      </c>
      <c r="B12" s="318"/>
      <c r="C12" s="31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5" t="s">
        <v>460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65</v>
      </c>
      <c r="B22" s="30" t="s">
        <v>473</v>
      </c>
      <c r="C22" s="67" t="s">
        <v>643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0"/>
      <c r="AB6" s="12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0"/>
      <c r="AB7" s="120"/>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1"/>
      <c r="AB8" s="12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2"/>
      <c r="AB9" s="12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0"/>
      <c r="AB10" s="120"/>
    </row>
    <row r="11" spans="1:28" ht="15.75" x14ac:dyDescent="0.25">
      <c r="A11" s="319" t="str">
        <f>'1. паспорт местоположение'!A12:C12</f>
        <v>O_TP3500.PS.0039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1"/>
      <c r="AB11" s="12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2"/>
      <c r="AB12" s="12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1"/>
      <c r="AB14" s="12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2"/>
      <c r="AB15" s="12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0"/>
      <c r="AB16" s="13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0"/>
      <c r="AB17" s="13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0"/>
      <c r="AB18" s="13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0"/>
      <c r="AB19" s="13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1"/>
      <c r="AB20" s="13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1"/>
      <c r="AB21" s="131"/>
    </row>
    <row r="22" spans="1:28" x14ac:dyDescent="0.25">
      <c r="A22" s="353" t="s">
        <v>492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2"/>
      <c r="AB22" s="132"/>
    </row>
    <row r="23" spans="1:28" ht="32.25" customHeight="1" x14ac:dyDescent="0.25">
      <c r="A23" s="355" t="s">
        <v>366</v>
      </c>
      <c r="B23" s="356"/>
      <c r="C23" s="356"/>
      <c r="D23" s="356"/>
      <c r="E23" s="356"/>
      <c r="F23" s="356"/>
      <c r="G23" s="356"/>
      <c r="H23" s="356"/>
      <c r="I23" s="356"/>
      <c r="J23" s="356"/>
      <c r="K23" s="356"/>
      <c r="L23" s="357"/>
      <c r="M23" s="354" t="s">
        <v>367</v>
      </c>
      <c r="N23" s="354"/>
      <c r="O23" s="354"/>
      <c r="P23" s="354"/>
      <c r="Q23" s="354"/>
      <c r="R23" s="354"/>
      <c r="S23" s="354"/>
      <c r="T23" s="354"/>
      <c r="U23" s="354"/>
      <c r="V23" s="354"/>
      <c r="W23" s="354"/>
      <c r="X23" s="354"/>
      <c r="Y23" s="354"/>
      <c r="Z23" s="35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O_TP3500.PS.0039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32.25" customHeight="1" x14ac:dyDescent="0.2">
      <c r="A15" s="33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469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9" t="s">
        <v>86</v>
      </c>
      <c r="F19" s="360"/>
      <c r="G19" s="360"/>
      <c r="H19" s="360"/>
      <c r="I19" s="361"/>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428" t="str">
        <f>'1. паспорт местоположение'!A12:C12</f>
        <v>O_TP3500.PS.0039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42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ht="18.75"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6" t="s">
        <v>470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427" t="s">
        <v>341</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84"/>
      <c r="AN24" s="184"/>
      <c r="AO24" s="185"/>
      <c r="AP24" s="185"/>
      <c r="AQ24" s="185"/>
      <c r="AR24" s="185"/>
    </row>
    <row r="25" spans="1:44" x14ac:dyDescent="0.2">
      <c r="A25" s="407" t="s">
        <v>545</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86"/>
      <c r="AN25" s="431" t="s">
        <v>340</v>
      </c>
      <c r="AO25" s="431"/>
      <c r="AP25" s="431"/>
      <c r="AQ25" s="432"/>
      <c r="AR25" s="432"/>
    </row>
    <row r="26" spans="1:44" x14ac:dyDescent="0.25">
      <c r="A26" s="378" t="s">
        <v>339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86"/>
      <c r="AN26" s="416" t="s">
        <v>338</v>
      </c>
      <c r="AO26" s="417"/>
      <c r="AP26" s="418"/>
      <c r="AQ26" s="414"/>
      <c r="AR26" s="419"/>
    </row>
    <row r="27" spans="1:44" x14ac:dyDescent="0.25">
      <c r="A27" s="378" t="s">
        <v>337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86"/>
      <c r="AN27" s="416" t="s">
        <v>336</v>
      </c>
      <c r="AO27" s="417"/>
      <c r="AP27" s="418"/>
      <c r="AQ27" s="414"/>
      <c r="AR27" s="419"/>
    </row>
    <row r="28" spans="1:44" ht="16.5" customHeight="1" thickBot="1" x14ac:dyDescent="0.3">
      <c r="A28" s="420" t="s">
        <v>335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186"/>
      <c r="AN28" s="423" t="s">
        <v>546</v>
      </c>
      <c r="AO28" s="424"/>
      <c r="AP28" s="425"/>
      <c r="AQ28" s="414"/>
      <c r="AR28" s="419"/>
    </row>
    <row r="29" spans="1:44" ht="16.5" customHeight="1" x14ac:dyDescent="0.2">
      <c r="A29" s="409" t="s">
        <v>334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186"/>
      <c r="AN29" s="412"/>
      <c r="AO29" s="413"/>
      <c r="AP29" s="413"/>
      <c r="AQ29" s="414"/>
      <c r="AR29" s="415"/>
    </row>
    <row r="30" spans="1:44" x14ac:dyDescent="0.25">
      <c r="A30" s="378" t="s">
        <v>547</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86"/>
      <c r="AN30" s="181"/>
      <c r="AO30" s="181"/>
      <c r="AP30" s="181"/>
      <c r="AQ30" s="181"/>
      <c r="AR30" s="181"/>
    </row>
    <row r="31" spans="1:44" x14ac:dyDescent="0.2">
      <c r="A31" s="378" t="s">
        <v>333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86"/>
      <c r="AN31" s="186"/>
      <c r="AO31" s="187"/>
      <c r="AP31" s="187"/>
      <c r="AQ31" s="187"/>
      <c r="AR31" s="187"/>
    </row>
    <row r="32" spans="1:44" x14ac:dyDescent="0.2">
      <c r="A32" s="378" t="s">
        <v>312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86"/>
      <c r="AN32" s="186"/>
      <c r="AO32" s="186"/>
      <c r="AP32" s="186"/>
      <c r="AQ32" s="186"/>
      <c r="AR32" s="186"/>
    </row>
    <row r="33" spans="1:44" x14ac:dyDescent="0.2">
      <c r="A33" s="378" t="s">
        <v>332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86"/>
      <c r="AN33" s="186"/>
      <c r="AO33" s="186"/>
      <c r="AP33" s="186"/>
      <c r="AQ33" s="186"/>
      <c r="AR33" s="186"/>
    </row>
    <row r="34" spans="1:44" x14ac:dyDescent="0.2">
      <c r="A34" s="378" t="s">
        <v>331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86"/>
      <c r="AN34" s="186"/>
      <c r="AO34" s="186"/>
      <c r="AP34" s="186"/>
      <c r="AQ34" s="186"/>
      <c r="AR34" s="186"/>
    </row>
    <row r="35" spans="1:44" x14ac:dyDescent="0.2">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86"/>
      <c r="AN35" s="186"/>
      <c r="AO35" s="186"/>
      <c r="AP35" s="186"/>
      <c r="AQ35" s="186"/>
      <c r="AR35" s="186"/>
    </row>
    <row r="36" spans="1:44" ht="16.5" thickBot="1" x14ac:dyDescent="0.25">
      <c r="A36" s="394" t="s">
        <v>305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86"/>
      <c r="AN36" s="186"/>
      <c r="AO36" s="186"/>
      <c r="AP36" s="186"/>
      <c r="AQ36" s="186"/>
      <c r="AR36" s="186"/>
    </row>
    <row r="37" spans="1:44" x14ac:dyDescent="0.2">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86"/>
      <c r="AN37" s="186"/>
      <c r="AO37" s="186"/>
      <c r="AP37" s="186"/>
      <c r="AQ37" s="186"/>
      <c r="AR37" s="186"/>
    </row>
    <row r="38" spans="1:44" x14ac:dyDescent="0.2">
      <c r="A38" s="378" t="s">
        <v>330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86"/>
      <c r="AN38" s="186"/>
      <c r="AO38" s="186"/>
      <c r="AP38" s="186"/>
      <c r="AQ38" s="186"/>
      <c r="AR38" s="186"/>
    </row>
    <row r="39" spans="1:44" ht="16.5" thickBot="1" x14ac:dyDescent="0.25">
      <c r="A39" s="394" t="s">
        <v>329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86"/>
      <c r="AN39" s="186"/>
      <c r="AO39" s="186"/>
      <c r="AP39" s="186"/>
      <c r="AQ39" s="186"/>
      <c r="AR39" s="186"/>
    </row>
    <row r="40" spans="1:44" x14ac:dyDescent="0.2">
      <c r="A40" s="407" t="s">
        <v>548</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86"/>
      <c r="AN40" s="186"/>
      <c r="AO40" s="186"/>
      <c r="AP40" s="186"/>
      <c r="AQ40" s="186"/>
      <c r="AR40" s="186"/>
    </row>
    <row r="41" spans="1:44" x14ac:dyDescent="0.2">
      <c r="A41" s="378" t="s">
        <v>328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86"/>
      <c r="AN41" s="186"/>
      <c r="AO41" s="186"/>
      <c r="AP41" s="186"/>
      <c r="AQ41" s="186"/>
      <c r="AR41" s="186"/>
    </row>
    <row r="42" spans="1:44" x14ac:dyDescent="0.2">
      <c r="A42" s="378" t="s">
        <v>327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86"/>
      <c r="AN42" s="186"/>
      <c r="AO42" s="186"/>
      <c r="AP42" s="186"/>
      <c r="AQ42" s="186"/>
      <c r="AR42" s="186"/>
    </row>
    <row r="43" spans="1:44" x14ac:dyDescent="0.2">
      <c r="A43" s="378" t="s">
        <v>326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86"/>
      <c r="AN43" s="186"/>
      <c r="AO43" s="186"/>
      <c r="AP43" s="186"/>
      <c r="AQ43" s="186"/>
      <c r="AR43" s="186"/>
    </row>
    <row r="44" spans="1:44" x14ac:dyDescent="0.2">
      <c r="A44" s="378" t="s">
        <v>325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86"/>
      <c r="AN44" s="186"/>
      <c r="AO44" s="186"/>
      <c r="AP44" s="186"/>
      <c r="AQ44" s="186"/>
      <c r="AR44" s="186"/>
    </row>
    <row r="45" spans="1:44" x14ac:dyDescent="0.2">
      <c r="A45" s="378" t="s">
        <v>324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86"/>
      <c r="AN45" s="186"/>
      <c r="AO45" s="186"/>
      <c r="AP45" s="186"/>
      <c r="AQ45" s="186"/>
      <c r="AR45" s="186"/>
    </row>
    <row r="46" spans="1:44" ht="16.5" thickBot="1" x14ac:dyDescent="0.25">
      <c r="A46" s="400" t="s">
        <v>549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86"/>
      <c r="AN46" s="186"/>
      <c r="AO46" s="186"/>
      <c r="AP46" s="186"/>
      <c r="AQ46" s="186"/>
      <c r="AR46" s="186"/>
    </row>
    <row r="47" spans="1:44" x14ac:dyDescent="0.25">
      <c r="A47" s="403" t="s">
        <v>323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550</v>
      </c>
      <c r="AN47" s="390"/>
      <c r="AO47" s="267" t="s">
        <v>551</v>
      </c>
      <c r="AP47" s="267" t="s">
        <v>552</v>
      </c>
      <c r="AQ47" s="188"/>
      <c r="AR47" s="181"/>
    </row>
    <row r="48" spans="1:44" x14ac:dyDescent="0.25">
      <c r="A48" s="378" t="s">
        <v>322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4"/>
      <c r="AP48" s="264"/>
      <c r="AQ48" s="188"/>
      <c r="AR48" s="181"/>
    </row>
    <row r="49" spans="1:44" x14ac:dyDescent="0.25">
      <c r="A49" s="378" t="s">
        <v>321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4"/>
      <c r="AP49" s="264"/>
      <c r="AQ49" s="188"/>
      <c r="AR49" s="181"/>
    </row>
    <row r="50" spans="1:44" ht="16.5" thickBot="1" x14ac:dyDescent="0.3">
      <c r="A50" s="394" t="s">
        <v>553</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5"/>
      <c r="AP50" s="265"/>
      <c r="AQ50" s="188"/>
      <c r="AR50" s="181"/>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25">
      <c r="A52" s="388" t="s">
        <v>320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550</v>
      </c>
      <c r="AN52" s="390"/>
      <c r="AO52" s="267" t="s">
        <v>551</v>
      </c>
      <c r="AP52" s="267" t="s">
        <v>552</v>
      </c>
      <c r="AQ52" s="188"/>
      <c r="AR52" s="181"/>
    </row>
    <row r="53" spans="1:44" x14ac:dyDescent="0.25">
      <c r="A53" s="397" t="s">
        <v>319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66"/>
      <c r="AP53" s="266"/>
      <c r="AQ53" s="188"/>
      <c r="AR53" s="181"/>
    </row>
    <row r="54" spans="1:44" x14ac:dyDescent="0.25">
      <c r="A54" s="378" t="s">
        <v>318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4"/>
      <c r="AP54" s="264"/>
      <c r="AQ54" s="188"/>
      <c r="AR54" s="181"/>
    </row>
    <row r="55" spans="1:44" x14ac:dyDescent="0.25">
      <c r="A55" s="378" t="s">
        <v>317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4"/>
      <c r="AP55" s="264"/>
      <c r="AQ55" s="188"/>
      <c r="AR55" s="181"/>
    </row>
    <row r="56" spans="1:44" ht="16.5" thickBot="1" x14ac:dyDescent="0.3">
      <c r="A56" s="394" t="s">
        <v>316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5"/>
      <c r="AP56" s="265"/>
      <c r="AQ56" s="188"/>
      <c r="AR56" s="181"/>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25">
      <c r="A58" s="388" t="s">
        <v>554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550</v>
      </c>
      <c r="AN58" s="390"/>
      <c r="AO58" s="267" t="s">
        <v>551</v>
      </c>
      <c r="AP58" s="267" t="s">
        <v>552</v>
      </c>
      <c r="AQ58" s="188"/>
      <c r="AR58" s="181"/>
    </row>
    <row r="59" spans="1:44" x14ac:dyDescent="0.25">
      <c r="A59" s="391" t="s">
        <v>315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8"/>
      <c r="AP59" s="268"/>
      <c r="AQ59" s="195"/>
      <c r="AR59" s="181"/>
    </row>
    <row r="60" spans="1:44" x14ac:dyDescent="0.25">
      <c r="A60" s="378" t="s">
        <v>314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4"/>
      <c r="AP60" s="264"/>
      <c r="AQ60" s="188"/>
      <c r="AR60" s="181"/>
    </row>
    <row r="61" spans="1:44" x14ac:dyDescent="0.25">
      <c r="A61" s="378" t="s">
        <v>313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4"/>
      <c r="AP61" s="264"/>
      <c r="AQ61" s="188"/>
      <c r="AR61" s="181"/>
    </row>
    <row r="62" spans="1:44" x14ac:dyDescent="0.25">
      <c r="A62" s="378" t="s">
        <v>312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4"/>
      <c r="AP62" s="264"/>
      <c r="AQ62" s="188"/>
      <c r="AR62" s="181"/>
    </row>
    <row r="63" spans="1:44"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4"/>
      <c r="AP63" s="264"/>
      <c r="AQ63" s="188"/>
      <c r="AR63" s="181"/>
    </row>
    <row r="64" spans="1:44"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4"/>
      <c r="AP64" s="264"/>
      <c r="AQ64" s="188"/>
      <c r="AR64" s="181"/>
    </row>
    <row r="65" spans="1:44" x14ac:dyDescent="0.25">
      <c r="A65" s="378" t="s">
        <v>311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4"/>
      <c r="AP65" s="264"/>
      <c r="AQ65" s="188"/>
      <c r="AR65" s="181"/>
    </row>
    <row r="66" spans="1:44" ht="15.75" customHeight="1" x14ac:dyDescent="0.25">
      <c r="A66" s="373" t="s">
        <v>555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9"/>
      <c r="AP66" s="269"/>
      <c r="AQ66" s="195"/>
      <c r="AR66" s="181"/>
    </row>
    <row r="67" spans="1:44" ht="15.75" customHeight="1" x14ac:dyDescent="0.25">
      <c r="A67" s="378" t="s">
        <v>307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4"/>
      <c r="AP67" s="264"/>
      <c r="AQ67" s="188"/>
      <c r="AR67" s="181"/>
    </row>
    <row r="68" spans="1:44" x14ac:dyDescent="0.25">
      <c r="A68" s="373" t="s">
        <v>556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9"/>
      <c r="AP68" s="269"/>
      <c r="AQ68" s="195"/>
      <c r="AR68" s="181"/>
    </row>
    <row r="69" spans="1:44" x14ac:dyDescent="0.25">
      <c r="A69" s="378" t="s">
        <v>306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4"/>
      <c r="AP69" s="264"/>
      <c r="AQ69" s="188"/>
      <c r="AR69" s="181"/>
    </row>
    <row r="70" spans="1:44" x14ac:dyDescent="0.25">
      <c r="A70" s="382" t="s">
        <v>310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69"/>
      <c r="AP70" s="269"/>
      <c r="AQ70" s="195"/>
      <c r="AR70" s="181"/>
    </row>
    <row r="71" spans="1:44" x14ac:dyDescent="0.25">
      <c r="A71" s="378" t="s">
        <v>305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4"/>
      <c r="AP71" s="264"/>
      <c r="AQ71" s="188"/>
      <c r="AR71" s="181"/>
    </row>
    <row r="72" spans="1:44" ht="16.5" thickBot="1" x14ac:dyDescent="0.3">
      <c r="A72" s="384" t="s">
        <v>309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0"/>
      <c r="AP72" s="270"/>
      <c r="AQ72" s="195"/>
      <c r="AR72" s="181"/>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25">
      <c r="A74" s="388" t="s">
        <v>308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550</v>
      </c>
      <c r="AN74" s="390"/>
      <c r="AO74" s="267" t="s">
        <v>551</v>
      </c>
      <c r="AP74" s="267" t="s">
        <v>552</v>
      </c>
      <c r="AQ74" s="188"/>
      <c r="AR74" s="181"/>
    </row>
    <row r="75" spans="1:44" x14ac:dyDescent="0.25">
      <c r="A75" s="373" t="s">
        <v>556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73"/>
      <c r="AP75" s="273"/>
      <c r="AQ75" s="195"/>
      <c r="AR75" s="181"/>
    </row>
    <row r="76" spans="1:44" x14ac:dyDescent="0.25">
      <c r="A76" s="378" t="s">
        <v>307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72"/>
      <c r="AP76" s="272"/>
      <c r="AQ76" s="188"/>
      <c r="AR76" s="181"/>
    </row>
    <row r="77" spans="1:44" x14ac:dyDescent="0.25">
      <c r="A77" s="378" t="s">
        <v>306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72"/>
      <c r="AP77" s="272"/>
      <c r="AQ77" s="188"/>
      <c r="AR77" s="181"/>
    </row>
    <row r="78" spans="1:44" x14ac:dyDescent="0.25">
      <c r="A78" s="378" t="s">
        <v>305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72"/>
      <c r="AP78" s="272"/>
      <c r="AQ78" s="188"/>
      <c r="AR78" s="181"/>
    </row>
    <row r="79" spans="1:44" x14ac:dyDescent="0.25">
      <c r="A79" s="378" t="s">
        <v>304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72"/>
      <c r="AP79" s="272"/>
      <c r="AQ79" s="188"/>
      <c r="AR79" s="181"/>
    </row>
    <row r="80" spans="1:44" x14ac:dyDescent="0.25">
      <c r="A80" s="378" t="s">
        <v>303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72"/>
      <c r="AP80" s="272"/>
      <c r="AQ80" s="188"/>
      <c r="AR80" s="181"/>
    </row>
    <row r="81" spans="1:44" x14ac:dyDescent="0.25">
      <c r="A81" s="378" t="s">
        <v>302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72"/>
      <c r="AP81" s="272"/>
      <c r="AQ81" s="188"/>
      <c r="AR81" s="181"/>
    </row>
    <row r="82" spans="1:44" x14ac:dyDescent="0.25">
      <c r="A82" s="378" t="s">
        <v>301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72"/>
      <c r="AP82" s="272"/>
      <c r="AQ82" s="188"/>
      <c r="AR82" s="181"/>
    </row>
    <row r="83" spans="1:44" x14ac:dyDescent="0.25">
      <c r="A83" s="382" t="s">
        <v>300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73"/>
      <c r="AP83" s="273"/>
      <c r="AQ83" s="195"/>
      <c r="AR83" s="181"/>
    </row>
    <row r="84" spans="1:44" x14ac:dyDescent="0.25">
      <c r="A84" s="382" t="s">
        <v>557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73"/>
      <c r="AP84" s="273"/>
      <c r="AQ84" s="195"/>
      <c r="AR84" s="181"/>
    </row>
    <row r="85" spans="1:44" x14ac:dyDescent="0.25">
      <c r="A85" s="378" t="s">
        <v>299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72"/>
      <c r="AP85" s="272"/>
      <c r="AQ85" s="184"/>
      <c r="AR85" s="181"/>
    </row>
    <row r="86" spans="1:44" x14ac:dyDescent="0.25">
      <c r="A86" s="373" t="s">
        <v>558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73"/>
      <c r="AP86" s="273"/>
      <c r="AQ86" s="195"/>
      <c r="AR86" s="181"/>
    </row>
    <row r="87" spans="1:44" x14ac:dyDescent="0.25">
      <c r="A87" s="373" t="s">
        <v>559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73"/>
      <c r="AP87" s="273"/>
      <c r="AQ87" s="195"/>
      <c r="AR87" s="181"/>
    </row>
    <row r="88" spans="1:44" x14ac:dyDescent="0.25">
      <c r="A88" s="362" t="s">
        <v>560</v>
      </c>
      <c r="B88" s="363"/>
      <c r="C88" s="363"/>
      <c r="D88" s="364"/>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65"/>
      <c r="AL88" s="366"/>
      <c r="AM88" s="367"/>
      <c r="AN88" s="368"/>
      <c r="AO88" s="273"/>
      <c r="AP88" s="273"/>
      <c r="AQ88" s="195"/>
      <c r="AR88" s="181"/>
    </row>
    <row r="89" spans="1:44" x14ac:dyDescent="0.25">
      <c r="A89" s="362" t="s">
        <v>561</v>
      </c>
      <c r="B89" s="363"/>
      <c r="C89" s="363"/>
      <c r="D89" s="364"/>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65"/>
      <c r="AL89" s="366"/>
      <c r="AM89" s="367"/>
      <c r="AN89" s="368"/>
      <c r="AO89" s="273"/>
      <c r="AP89" s="273"/>
      <c r="AQ89" s="184"/>
      <c r="AR89" s="181"/>
    </row>
    <row r="90" spans="1:44" ht="16.5" thickBot="1" x14ac:dyDescent="0.3">
      <c r="A90" s="196" t="s">
        <v>562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9"/>
      <c r="AL90" s="370"/>
      <c r="AM90" s="371"/>
      <c r="AN90" s="372"/>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563</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86" t="s">
        <v>567</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K29" sqref="K2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O_TP3500.PS.0039</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ht="30.2"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79"/>
    </row>
    <row r="18" spans="1:12" x14ac:dyDescent="0.25">
      <c r="K18" s="78"/>
    </row>
    <row r="19" spans="1:12" ht="15.75" customHeight="1" x14ac:dyDescent="0.25">
      <c r="A19" s="433" t="s">
        <v>471</v>
      </c>
      <c r="B19" s="433"/>
      <c r="C19" s="433"/>
      <c r="D19" s="433"/>
      <c r="E19" s="433"/>
      <c r="F19" s="433"/>
      <c r="G19" s="433"/>
      <c r="H19" s="433"/>
      <c r="I19" s="433"/>
      <c r="J19" s="433"/>
      <c r="K19" s="433"/>
      <c r="L19" s="433"/>
    </row>
    <row r="20" spans="1:12" x14ac:dyDescent="0.25">
      <c r="A20" s="65"/>
      <c r="B20" s="65"/>
      <c r="C20" s="77"/>
      <c r="D20" s="77"/>
      <c r="E20" s="77"/>
      <c r="F20" s="77"/>
      <c r="G20" s="77"/>
      <c r="H20" s="77"/>
      <c r="I20" s="77"/>
      <c r="J20" s="77"/>
      <c r="K20" s="77"/>
      <c r="L20" s="77"/>
    </row>
    <row r="21" spans="1:12" ht="28.5" customHeight="1" x14ac:dyDescent="0.25">
      <c r="A21" s="434" t="s">
        <v>227</v>
      </c>
      <c r="B21" s="434" t="s">
        <v>226</v>
      </c>
      <c r="C21" s="440" t="s">
        <v>403</v>
      </c>
      <c r="D21" s="440"/>
      <c r="E21" s="440"/>
      <c r="F21" s="440"/>
      <c r="G21" s="440"/>
      <c r="H21" s="440"/>
      <c r="I21" s="435" t="s">
        <v>225</v>
      </c>
      <c r="J21" s="437" t="s">
        <v>405</v>
      </c>
      <c r="K21" s="434" t="s">
        <v>224</v>
      </c>
      <c r="L21" s="436" t="s">
        <v>404</v>
      </c>
    </row>
    <row r="22" spans="1:12" ht="58.7" customHeight="1" x14ac:dyDescent="0.25">
      <c r="A22" s="434"/>
      <c r="B22" s="434"/>
      <c r="C22" s="441" t="s">
        <v>2</v>
      </c>
      <c r="D22" s="441"/>
      <c r="E22" s="112"/>
      <c r="F22" s="113"/>
      <c r="G22" s="442" t="s">
        <v>543</v>
      </c>
      <c r="H22" s="443"/>
      <c r="I22" s="435"/>
      <c r="J22" s="438"/>
      <c r="K22" s="434"/>
      <c r="L22" s="436"/>
    </row>
    <row r="23" spans="1:12" ht="47.25" x14ac:dyDescent="0.25">
      <c r="A23" s="434"/>
      <c r="B23" s="434"/>
      <c r="C23" s="76" t="s">
        <v>223</v>
      </c>
      <c r="D23" s="76" t="s">
        <v>222</v>
      </c>
      <c r="E23" s="76" t="s">
        <v>223</v>
      </c>
      <c r="F23" s="76" t="s">
        <v>222</v>
      </c>
      <c r="G23" s="76" t="s">
        <v>223</v>
      </c>
      <c r="H23" s="76" t="s">
        <v>222</v>
      </c>
      <c r="I23" s="435"/>
      <c r="J23" s="439"/>
      <c r="K23" s="434"/>
      <c r="L23" s="43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4" t="s">
        <v>594</v>
      </c>
      <c r="D26" s="254" t="s">
        <v>594</v>
      </c>
      <c r="E26" s="150"/>
      <c r="F26" s="150"/>
      <c r="G26" s="254" t="s">
        <v>503</v>
      </c>
      <c r="H26" s="254"/>
      <c r="I26" s="150"/>
      <c r="J26" s="150"/>
      <c r="K26" s="70"/>
      <c r="L26" s="70"/>
    </row>
    <row r="27" spans="1:12" s="66" customFormat="1" ht="39.200000000000003" customHeight="1" x14ac:dyDescent="0.25">
      <c r="A27" s="72" t="s">
        <v>219</v>
      </c>
      <c r="B27" s="75" t="s">
        <v>412</v>
      </c>
      <c r="C27" s="254" t="s">
        <v>594</v>
      </c>
      <c r="D27" s="254" t="s">
        <v>594</v>
      </c>
      <c r="E27" s="150"/>
      <c r="F27" s="150"/>
      <c r="G27" s="254" t="s">
        <v>503</v>
      </c>
      <c r="H27" s="254"/>
      <c r="I27" s="150"/>
      <c r="J27" s="150"/>
      <c r="K27" s="70"/>
      <c r="L27" s="70"/>
    </row>
    <row r="28" spans="1:12" s="66" customFormat="1" ht="70.5" customHeight="1" x14ac:dyDescent="0.25">
      <c r="A28" s="72" t="s">
        <v>411</v>
      </c>
      <c r="B28" s="75" t="s">
        <v>416</v>
      </c>
      <c r="C28" s="254" t="s">
        <v>594</v>
      </c>
      <c r="D28" s="254" t="s">
        <v>594</v>
      </c>
      <c r="E28" s="150"/>
      <c r="F28" s="150"/>
      <c r="G28" s="254" t="s">
        <v>503</v>
      </c>
      <c r="H28" s="254"/>
      <c r="I28" s="150"/>
      <c r="J28" s="150"/>
      <c r="K28" s="70"/>
      <c r="L28" s="70"/>
    </row>
    <row r="29" spans="1:12" s="66" customFormat="1" ht="54" customHeight="1" x14ac:dyDescent="0.25">
      <c r="A29" s="72" t="s">
        <v>218</v>
      </c>
      <c r="B29" s="75" t="s">
        <v>415</v>
      </c>
      <c r="C29" s="254" t="s">
        <v>594</v>
      </c>
      <c r="D29" s="254" t="s">
        <v>594</v>
      </c>
      <c r="E29" s="150"/>
      <c r="F29" s="150"/>
      <c r="G29" s="254" t="s">
        <v>503</v>
      </c>
      <c r="H29" s="254"/>
      <c r="I29" s="150"/>
      <c r="J29" s="150"/>
      <c r="K29" s="70"/>
      <c r="L29" s="70"/>
    </row>
    <row r="30" spans="1:12" s="66" customFormat="1" ht="42" customHeight="1" x14ac:dyDescent="0.25">
      <c r="A30" s="72" t="s">
        <v>217</v>
      </c>
      <c r="B30" s="75" t="s">
        <v>417</v>
      </c>
      <c r="C30" s="254" t="s">
        <v>594</v>
      </c>
      <c r="D30" s="254" t="s">
        <v>594</v>
      </c>
      <c r="E30" s="150"/>
      <c r="F30" s="150"/>
      <c r="G30" s="254" t="s">
        <v>503</v>
      </c>
      <c r="H30" s="254"/>
      <c r="I30" s="150"/>
      <c r="J30" s="150"/>
      <c r="K30" s="70"/>
      <c r="L30" s="70"/>
    </row>
    <row r="31" spans="1:12" s="66" customFormat="1" ht="37.5" customHeight="1" x14ac:dyDescent="0.25">
      <c r="A31" s="72" t="s">
        <v>216</v>
      </c>
      <c r="B31" s="71" t="s">
        <v>413</v>
      </c>
      <c r="C31" s="254" t="s">
        <v>594</v>
      </c>
      <c r="D31" s="254" t="s">
        <v>594</v>
      </c>
      <c r="E31" s="163"/>
      <c r="F31" s="163"/>
      <c r="G31" s="255">
        <v>45748</v>
      </c>
      <c r="H31" s="255">
        <f>G31+60</f>
        <v>45808</v>
      </c>
      <c r="I31" s="258"/>
      <c r="J31" s="258"/>
      <c r="K31" s="70"/>
      <c r="L31" s="70"/>
    </row>
    <row r="32" spans="1:12" s="66" customFormat="1" ht="31.5" x14ac:dyDescent="0.25">
      <c r="A32" s="72" t="s">
        <v>214</v>
      </c>
      <c r="B32" s="71" t="s">
        <v>418</v>
      </c>
      <c r="C32" s="254" t="s">
        <v>594</v>
      </c>
      <c r="D32" s="254" t="s">
        <v>594</v>
      </c>
      <c r="E32" s="162"/>
      <c r="F32" s="162"/>
      <c r="G32" s="255">
        <f>H31</f>
        <v>45808</v>
      </c>
      <c r="H32" s="255">
        <f>G32+120</f>
        <v>45928</v>
      </c>
      <c r="I32" s="258"/>
      <c r="J32" s="258"/>
      <c r="K32" s="70"/>
      <c r="L32" s="70"/>
    </row>
    <row r="33" spans="1:12" s="66" customFormat="1" ht="37.5" customHeight="1" x14ac:dyDescent="0.25">
      <c r="A33" s="72" t="s">
        <v>429</v>
      </c>
      <c r="B33" s="71" t="s">
        <v>365</v>
      </c>
      <c r="C33" s="254" t="s">
        <v>594</v>
      </c>
      <c r="D33" s="254" t="s">
        <v>594</v>
      </c>
      <c r="E33" s="150"/>
      <c r="F33" s="150"/>
      <c r="G33" s="254" t="s">
        <v>503</v>
      </c>
      <c r="H33" s="254"/>
      <c r="I33" s="254"/>
      <c r="J33" s="254"/>
      <c r="K33" s="70"/>
      <c r="L33" s="70"/>
    </row>
    <row r="34" spans="1:12" s="66" customFormat="1" ht="47.25" customHeight="1" x14ac:dyDescent="0.25">
      <c r="A34" s="72" t="s">
        <v>430</v>
      </c>
      <c r="B34" s="71" t="s">
        <v>422</v>
      </c>
      <c r="C34" s="254" t="s">
        <v>594</v>
      </c>
      <c r="D34" s="254" t="s">
        <v>594</v>
      </c>
      <c r="E34" s="150"/>
      <c r="F34" s="150"/>
      <c r="G34" s="254" t="s">
        <v>503</v>
      </c>
      <c r="H34" s="254"/>
      <c r="I34" s="254"/>
      <c r="J34" s="254"/>
      <c r="K34" s="74"/>
      <c r="L34" s="70"/>
    </row>
    <row r="35" spans="1:12" s="66" customFormat="1" ht="49.7" customHeight="1" x14ac:dyDescent="0.25">
      <c r="A35" s="72" t="s">
        <v>431</v>
      </c>
      <c r="B35" s="71" t="s">
        <v>215</v>
      </c>
      <c r="C35" s="254" t="s">
        <v>594</v>
      </c>
      <c r="D35" s="254" t="s">
        <v>594</v>
      </c>
      <c r="E35" s="164"/>
      <c r="F35" s="164"/>
      <c r="G35" s="255">
        <f>H37</f>
        <v>45973</v>
      </c>
      <c r="H35" s="255">
        <f>G35+30</f>
        <v>46003</v>
      </c>
      <c r="I35" s="258"/>
      <c r="J35" s="258"/>
      <c r="K35" s="74"/>
      <c r="L35" s="70"/>
    </row>
    <row r="36" spans="1:12" ht="37.5" customHeight="1" x14ac:dyDescent="0.25">
      <c r="A36" s="72" t="s">
        <v>432</v>
      </c>
      <c r="B36" s="71" t="s">
        <v>414</v>
      </c>
      <c r="C36" s="254" t="s">
        <v>594</v>
      </c>
      <c r="D36" s="254" t="s">
        <v>594</v>
      </c>
      <c r="E36" s="150"/>
      <c r="F36" s="150"/>
      <c r="G36" s="254" t="s">
        <v>503</v>
      </c>
      <c r="H36" s="254" t="s">
        <v>503</v>
      </c>
      <c r="I36" s="254"/>
      <c r="J36" s="254"/>
      <c r="K36" s="70"/>
      <c r="L36" s="70"/>
    </row>
    <row r="37" spans="1:12" ht="27.75" customHeight="1" x14ac:dyDescent="0.25">
      <c r="A37" s="72" t="s">
        <v>433</v>
      </c>
      <c r="B37" s="71" t="s">
        <v>213</v>
      </c>
      <c r="C37" s="254" t="s">
        <v>594</v>
      </c>
      <c r="D37" s="254" t="s">
        <v>594</v>
      </c>
      <c r="E37" s="165"/>
      <c r="F37" s="166"/>
      <c r="G37" s="255">
        <f>H32</f>
        <v>45928</v>
      </c>
      <c r="H37" s="307">
        <f>G37+45</f>
        <v>45973</v>
      </c>
      <c r="I37" s="258"/>
      <c r="J37" s="258"/>
      <c r="K37" s="70"/>
      <c r="L37" s="70"/>
    </row>
    <row r="38" spans="1:12" x14ac:dyDescent="0.25">
      <c r="A38" s="72" t="s">
        <v>568</v>
      </c>
      <c r="B38" s="73" t="s">
        <v>212</v>
      </c>
      <c r="C38" s="254" t="s">
        <v>594</v>
      </c>
      <c r="D38" s="254" t="s">
        <v>594</v>
      </c>
      <c r="E38" s="151"/>
      <c r="F38" s="151"/>
      <c r="G38" s="254" t="s">
        <v>503</v>
      </c>
      <c r="H38" s="254" t="s">
        <v>503</v>
      </c>
      <c r="I38" s="256"/>
      <c r="J38" s="256"/>
      <c r="K38" s="70"/>
      <c r="L38" s="70"/>
    </row>
    <row r="39" spans="1:12" ht="63" x14ac:dyDescent="0.25">
      <c r="A39" s="72">
        <v>2</v>
      </c>
      <c r="B39" s="71" t="s">
        <v>419</v>
      </c>
      <c r="C39" s="254" t="s">
        <v>594</v>
      </c>
      <c r="D39" s="254" t="s">
        <v>594</v>
      </c>
      <c r="E39" s="151"/>
      <c r="F39" s="151"/>
      <c r="G39" s="254" t="s">
        <v>503</v>
      </c>
      <c r="H39" s="254" t="s">
        <v>503</v>
      </c>
      <c r="I39" s="258"/>
      <c r="J39" s="258"/>
      <c r="K39" s="261"/>
      <c r="L39" s="261"/>
    </row>
    <row r="40" spans="1:12" ht="33.75" customHeight="1" x14ac:dyDescent="0.25">
      <c r="A40" s="72" t="s">
        <v>211</v>
      </c>
      <c r="B40" s="71" t="s">
        <v>421</v>
      </c>
      <c r="C40" s="254" t="s">
        <v>594</v>
      </c>
      <c r="D40" s="254" t="s">
        <v>594</v>
      </c>
      <c r="E40" s="150"/>
      <c r="F40" s="150"/>
      <c r="G40" s="254" t="s">
        <v>503</v>
      </c>
      <c r="H40" s="254" t="s">
        <v>503</v>
      </c>
      <c r="I40" s="67"/>
      <c r="J40" s="67"/>
      <c r="K40" s="261"/>
      <c r="L40" s="261"/>
    </row>
    <row r="41" spans="1:12" ht="63" customHeight="1" x14ac:dyDescent="0.25">
      <c r="A41" s="72" t="s">
        <v>210</v>
      </c>
      <c r="B41" s="73" t="s">
        <v>500</v>
      </c>
      <c r="C41" s="254" t="s">
        <v>594</v>
      </c>
      <c r="D41" s="254" t="s">
        <v>594</v>
      </c>
      <c r="E41" s="151"/>
      <c r="F41" s="151"/>
      <c r="G41" s="254" t="s">
        <v>503</v>
      </c>
      <c r="H41" s="254" t="s">
        <v>503</v>
      </c>
      <c r="I41" s="256"/>
      <c r="J41" s="256"/>
      <c r="K41" s="261"/>
      <c r="L41" s="261"/>
    </row>
    <row r="42" spans="1:12" ht="58.7" customHeight="1" x14ac:dyDescent="0.25">
      <c r="A42" s="72">
        <v>3</v>
      </c>
      <c r="B42" s="71" t="s">
        <v>420</v>
      </c>
      <c r="C42" s="254" t="s">
        <v>594</v>
      </c>
      <c r="D42" s="254" t="s">
        <v>594</v>
      </c>
      <c r="E42" s="151"/>
      <c r="F42" s="151"/>
      <c r="G42" s="254" t="s">
        <v>503</v>
      </c>
      <c r="H42" s="254" t="s">
        <v>503</v>
      </c>
      <c r="I42" s="258"/>
      <c r="J42" s="258"/>
      <c r="K42" s="261"/>
      <c r="L42" s="261"/>
    </row>
    <row r="43" spans="1:12" ht="34.5" customHeight="1" x14ac:dyDescent="0.25">
      <c r="A43" s="72" t="s">
        <v>209</v>
      </c>
      <c r="B43" s="71" t="s">
        <v>207</v>
      </c>
      <c r="C43" s="254" t="s">
        <v>594</v>
      </c>
      <c r="D43" s="254" t="s">
        <v>594</v>
      </c>
      <c r="E43" s="152"/>
      <c r="F43" s="152"/>
      <c r="G43" s="254" t="s">
        <v>503</v>
      </c>
      <c r="H43" s="254" t="s">
        <v>503</v>
      </c>
      <c r="I43" s="257"/>
      <c r="J43" s="257"/>
      <c r="K43" s="261"/>
      <c r="L43" s="261"/>
    </row>
    <row r="44" spans="1:12" ht="24.75" customHeight="1" x14ac:dyDescent="0.25">
      <c r="A44" s="72" t="s">
        <v>208</v>
      </c>
      <c r="B44" s="71" t="s">
        <v>205</v>
      </c>
      <c r="C44" s="254" t="s">
        <v>594</v>
      </c>
      <c r="D44" s="254" t="s">
        <v>594</v>
      </c>
      <c r="E44" s="152"/>
      <c r="F44" s="152"/>
      <c r="G44" s="254" t="s">
        <v>503</v>
      </c>
      <c r="H44" s="254" t="s">
        <v>503</v>
      </c>
      <c r="I44" s="257"/>
      <c r="J44" s="257"/>
      <c r="K44" s="261"/>
      <c r="L44" s="261"/>
    </row>
    <row r="45" spans="1:12" ht="90.75" customHeight="1" x14ac:dyDescent="0.25">
      <c r="A45" s="72" t="s">
        <v>206</v>
      </c>
      <c r="B45" s="71" t="s">
        <v>425</v>
      </c>
      <c r="C45" s="254" t="s">
        <v>594</v>
      </c>
      <c r="D45" s="254" t="s">
        <v>594</v>
      </c>
      <c r="E45" s="150"/>
      <c r="F45" s="150"/>
      <c r="G45" s="254" t="s">
        <v>503</v>
      </c>
      <c r="H45" s="254" t="s">
        <v>503</v>
      </c>
      <c r="I45" s="67"/>
      <c r="J45" s="67"/>
      <c r="K45" s="261"/>
      <c r="L45" s="261"/>
    </row>
    <row r="46" spans="1:12" ht="167.25" customHeight="1" x14ac:dyDescent="0.25">
      <c r="A46" s="72" t="s">
        <v>204</v>
      </c>
      <c r="B46" s="71" t="s">
        <v>423</v>
      </c>
      <c r="C46" s="254" t="s">
        <v>594</v>
      </c>
      <c r="D46" s="254" t="s">
        <v>594</v>
      </c>
      <c r="E46" s="150"/>
      <c r="F46" s="150"/>
      <c r="G46" s="254" t="s">
        <v>503</v>
      </c>
      <c r="H46" s="254" t="s">
        <v>503</v>
      </c>
      <c r="I46" s="67"/>
      <c r="J46" s="67"/>
      <c r="K46" s="261"/>
      <c r="L46" s="261"/>
    </row>
    <row r="47" spans="1:12" ht="30.75" customHeight="1" x14ac:dyDescent="0.25">
      <c r="A47" s="72" t="s">
        <v>202</v>
      </c>
      <c r="B47" s="71" t="s">
        <v>203</v>
      </c>
      <c r="C47" s="254" t="s">
        <v>594</v>
      </c>
      <c r="D47" s="254" t="s">
        <v>594</v>
      </c>
      <c r="E47" s="152"/>
      <c r="F47" s="152"/>
      <c r="G47" s="254" t="s">
        <v>503</v>
      </c>
      <c r="H47" s="254" t="s">
        <v>503</v>
      </c>
      <c r="I47" s="257"/>
      <c r="J47" s="257"/>
      <c r="K47" s="261"/>
      <c r="L47" s="261"/>
    </row>
    <row r="48" spans="1:12" ht="37.5" customHeight="1" x14ac:dyDescent="0.25">
      <c r="A48" s="72" t="s">
        <v>569</v>
      </c>
      <c r="B48" s="73" t="s">
        <v>201</v>
      </c>
      <c r="C48" s="254" t="s">
        <v>594</v>
      </c>
      <c r="D48" s="254" t="s">
        <v>594</v>
      </c>
      <c r="E48" s="151"/>
      <c r="F48" s="151"/>
      <c r="G48" s="254" t="s">
        <v>503</v>
      </c>
      <c r="H48" s="254" t="s">
        <v>503</v>
      </c>
      <c r="I48" s="256"/>
      <c r="J48" s="256"/>
      <c r="K48" s="261"/>
      <c r="L48" s="261"/>
    </row>
    <row r="49" spans="1:12" ht="35.450000000000003" customHeight="1" x14ac:dyDescent="0.25">
      <c r="A49" s="72">
        <v>4</v>
      </c>
      <c r="B49" s="71" t="s">
        <v>199</v>
      </c>
      <c r="C49" s="254" t="s">
        <v>594</v>
      </c>
      <c r="D49" s="254" t="s">
        <v>594</v>
      </c>
      <c r="E49" s="152"/>
      <c r="F49" s="152"/>
      <c r="G49" s="254" t="s">
        <v>503</v>
      </c>
      <c r="H49" s="254" t="s">
        <v>503</v>
      </c>
      <c r="I49" s="257"/>
      <c r="J49" s="257"/>
      <c r="K49" s="261"/>
      <c r="L49" s="261"/>
    </row>
    <row r="50" spans="1:12" ht="86.25" customHeight="1" x14ac:dyDescent="0.25">
      <c r="A50" s="72" t="s">
        <v>200</v>
      </c>
      <c r="B50" s="71" t="s">
        <v>424</v>
      </c>
      <c r="C50" s="254" t="s">
        <v>594</v>
      </c>
      <c r="D50" s="254" t="s">
        <v>594</v>
      </c>
      <c r="E50" s="151"/>
      <c r="F50" s="151"/>
      <c r="G50" s="254" t="s">
        <v>503</v>
      </c>
      <c r="H50" s="254" t="s">
        <v>503</v>
      </c>
      <c r="I50" s="258"/>
      <c r="J50" s="258"/>
      <c r="K50" s="261"/>
      <c r="L50" s="261"/>
    </row>
    <row r="51" spans="1:12" ht="77.25" customHeight="1" x14ac:dyDescent="0.25">
      <c r="A51" s="72" t="s">
        <v>198</v>
      </c>
      <c r="B51" s="71" t="s">
        <v>426</v>
      </c>
      <c r="C51" s="254" t="s">
        <v>594</v>
      </c>
      <c r="D51" s="254" t="s">
        <v>594</v>
      </c>
      <c r="E51" s="150"/>
      <c r="F51" s="150"/>
      <c r="G51" s="254" t="s">
        <v>503</v>
      </c>
      <c r="H51" s="254" t="s">
        <v>503</v>
      </c>
      <c r="I51" s="67"/>
      <c r="J51" s="67"/>
      <c r="K51" s="261"/>
      <c r="L51" s="261"/>
    </row>
    <row r="52" spans="1:12" ht="71.45" customHeight="1" x14ac:dyDescent="0.25">
      <c r="A52" s="72" t="s">
        <v>196</v>
      </c>
      <c r="B52" s="71" t="s">
        <v>197</v>
      </c>
      <c r="C52" s="254" t="s">
        <v>594</v>
      </c>
      <c r="D52" s="254" t="s">
        <v>594</v>
      </c>
      <c r="E52" s="150"/>
      <c r="F52" s="150"/>
      <c r="G52" s="254" t="s">
        <v>503</v>
      </c>
      <c r="H52" s="254" t="s">
        <v>503</v>
      </c>
      <c r="I52" s="67"/>
      <c r="J52" s="67"/>
      <c r="K52" s="261"/>
      <c r="L52" s="261"/>
    </row>
    <row r="53" spans="1:12" ht="48.2" customHeight="1" x14ac:dyDescent="0.25">
      <c r="A53" s="72" t="s">
        <v>194</v>
      </c>
      <c r="B53" s="116" t="s">
        <v>427</v>
      </c>
      <c r="C53" s="254" t="s">
        <v>594</v>
      </c>
      <c r="D53" s="254" t="s">
        <v>594</v>
      </c>
      <c r="E53" s="151"/>
      <c r="F53" s="151"/>
      <c r="G53" s="254" t="s">
        <v>503</v>
      </c>
      <c r="H53" s="254" t="s">
        <v>503</v>
      </c>
      <c r="I53" s="258"/>
      <c r="J53" s="258"/>
      <c r="K53" s="261"/>
      <c r="L53" s="261"/>
    </row>
    <row r="54" spans="1:12" ht="46.5" customHeight="1" x14ac:dyDescent="0.25">
      <c r="A54" s="72" t="s">
        <v>428</v>
      </c>
      <c r="B54" s="71" t="s">
        <v>195</v>
      </c>
      <c r="C54" s="254" t="s">
        <v>594</v>
      </c>
      <c r="D54" s="254" t="s">
        <v>594</v>
      </c>
      <c r="E54" s="150"/>
      <c r="F54" s="150"/>
      <c r="G54" s="254" t="s">
        <v>503</v>
      </c>
      <c r="H54" s="254" t="s">
        <v>503</v>
      </c>
      <c r="I54" s="259"/>
      <c r="J54" s="25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A5" s="64"/>
      <c r="B5" s="64"/>
      <c r="C5" s="136"/>
      <c r="D5" s="136"/>
      <c r="E5" s="136"/>
      <c r="F5" s="136"/>
      <c r="H5" s="136"/>
      <c r="I5" s="136"/>
      <c r="Y5" s="14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16" t="str">
        <f>'1. паспорт местоположение'!A12:C12</f>
        <v>O_TP3500.PS.0039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57" t="s">
        <v>472</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2" customFormat="1" ht="33" customHeight="1" x14ac:dyDescent="0.25">
      <c r="A20" s="453" t="s">
        <v>193</v>
      </c>
      <c r="B20" s="453" t="s">
        <v>192</v>
      </c>
      <c r="C20" s="451" t="s">
        <v>191</v>
      </c>
      <c r="D20" s="451"/>
      <c r="E20" s="456" t="s">
        <v>190</v>
      </c>
      <c r="F20" s="456"/>
      <c r="G20" s="447" t="s">
        <v>644</v>
      </c>
      <c r="H20" s="444" t="s">
        <v>579</v>
      </c>
      <c r="I20" s="445"/>
      <c r="J20" s="445"/>
      <c r="K20" s="445"/>
      <c r="L20" s="444" t="s">
        <v>580</v>
      </c>
      <c r="M20" s="445"/>
      <c r="N20" s="445"/>
      <c r="O20" s="445"/>
      <c r="P20" s="444" t="s">
        <v>581</v>
      </c>
      <c r="Q20" s="445"/>
      <c r="R20" s="445"/>
      <c r="S20" s="445"/>
      <c r="T20" s="444" t="s">
        <v>621</v>
      </c>
      <c r="U20" s="445"/>
      <c r="V20" s="445"/>
      <c r="W20" s="445"/>
      <c r="X20" s="444" t="s">
        <v>645</v>
      </c>
      <c r="Y20" s="445"/>
      <c r="Z20" s="445"/>
      <c r="AA20" s="445"/>
      <c r="AB20" s="450" t="s">
        <v>189</v>
      </c>
      <c r="AC20" s="450"/>
    </row>
    <row r="21" spans="1:35" s="262" customFormat="1" ht="81.75" customHeight="1" x14ac:dyDescent="0.25">
      <c r="A21" s="454"/>
      <c r="B21" s="454"/>
      <c r="C21" s="451"/>
      <c r="D21" s="451"/>
      <c r="E21" s="456"/>
      <c r="F21" s="456"/>
      <c r="G21" s="448"/>
      <c r="H21" s="446" t="s">
        <v>2</v>
      </c>
      <c r="I21" s="446"/>
      <c r="J21" s="446" t="s">
        <v>508</v>
      </c>
      <c r="K21" s="446"/>
      <c r="L21" s="446" t="s">
        <v>2</v>
      </c>
      <c r="M21" s="446"/>
      <c r="N21" s="446" t="s">
        <v>508</v>
      </c>
      <c r="O21" s="446"/>
      <c r="P21" s="446" t="s">
        <v>2</v>
      </c>
      <c r="Q21" s="446"/>
      <c r="R21" s="446" t="s">
        <v>508</v>
      </c>
      <c r="S21" s="446"/>
      <c r="T21" s="446" t="s">
        <v>2</v>
      </c>
      <c r="U21" s="446"/>
      <c r="V21" s="446" t="s">
        <v>508</v>
      </c>
      <c r="W21" s="446"/>
      <c r="X21" s="446" t="s">
        <v>2</v>
      </c>
      <c r="Y21" s="446"/>
      <c r="Z21" s="446" t="s">
        <v>508</v>
      </c>
      <c r="AA21" s="446"/>
      <c r="AB21" s="450"/>
      <c r="AC21" s="450"/>
    </row>
    <row r="22" spans="1:35" s="262" customFormat="1" ht="89.25" customHeight="1" x14ac:dyDescent="0.3">
      <c r="A22" s="455"/>
      <c r="B22" s="455"/>
      <c r="C22" s="309" t="s">
        <v>2</v>
      </c>
      <c r="D22" s="309" t="s">
        <v>508</v>
      </c>
      <c r="E22" s="218" t="s">
        <v>646</v>
      </c>
      <c r="F22" s="218" t="s">
        <v>647</v>
      </c>
      <c r="G22" s="449"/>
      <c r="H22" s="263" t="s">
        <v>451</v>
      </c>
      <c r="I22" s="263" t="s">
        <v>452</v>
      </c>
      <c r="J22" s="263" t="s">
        <v>451</v>
      </c>
      <c r="K22" s="263" t="s">
        <v>452</v>
      </c>
      <c r="L22" s="263" t="s">
        <v>451</v>
      </c>
      <c r="M22" s="263" t="s">
        <v>452</v>
      </c>
      <c r="N22" s="263" t="s">
        <v>451</v>
      </c>
      <c r="O22" s="263" t="s">
        <v>452</v>
      </c>
      <c r="P22" s="263" t="s">
        <v>451</v>
      </c>
      <c r="Q22" s="263" t="s">
        <v>452</v>
      </c>
      <c r="R22" s="263" t="s">
        <v>451</v>
      </c>
      <c r="S22" s="263" t="s">
        <v>452</v>
      </c>
      <c r="T22" s="263" t="s">
        <v>451</v>
      </c>
      <c r="U22" s="263" t="s">
        <v>452</v>
      </c>
      <c r="V22" s="263" t="s">
        <v>451</v>
      </c>
      <c r="W22" s="263" t="s">
        <v>452</v>
      </c>
      <c r="X22" s="263" t="s">
        <v>451</v>
      </c>
      <c r="Y22" s="263" t="s">
        <v>452</v>
      </c>
      <c r="Z22" s="263" t="s">
        <v>451</v>
      </c>
      <c r="AA22" s="263" t="s">
        <v>452</v>
      </c>
      <c r="AB22" s="309" t="s">
        <v>188</v>
      </c>
      <c r="AC22" s="309" t="s">
        <v>508</v>
      </c>
      <c r="AE22" s="219"/>
      <c r="AF22" s="219"/>
      <c r="AG22" s="219"/>
      <c r="AH22" s="219"/>
      <c r="AI22" s="217"/>
    </row>
    <row r="23" spans="1:35" s="262"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17"/>
      <c r="AF23" s="217"/>
      <c r="AG23" s="217"/>
      <c r="AH23" s="217"/>
      <c r="AI23" s="217"/>
    </row>
    <row r="24" spans="1:35" s="217" customFormat="1" ht="47.25" customHeight="1" x14ac:dyDescent="0.25">
      <c r="A24" s="155">
        <v>1</v>
      </c>
      <c r="B24" s="156" t="s">
        <v>187</v>
      </c>
      <c r="C24" s="283">
        <v>1.2883479441849515</v>
      </c>
      <c r="D24" s="283">
        <v>1.1332796961200002</v>
      </c>
      <c r="E24" s="283">
        <v>1.2883479441849515</v>
      </c>
      <c r="F24" s="283">
        <v>1.2883479441849515</v>
      </c>
      <c r="G24" s="283">
        <v>0</v>
      </c>
      <c r="H24" s="283">
        <v>1.2883479441849515</v>
      </c>
      <c r="I24" s="283"/>
      <c r="J24" s="283">
        <v>0</v>
      </c>
      <c r="K24" s="283"/>
      <c r="L24" s="283">
        <v>0</v>
      </c>
      <c r="M24" s="283"/>
      <c r="N24" s="283">
        <v>1.1332796961200002</v>
      </c>
      <c r="O24" s="283"/>
      <c r="P24" s="283">
        <v>0</v>
      </c>
      <c r="Q24" s="283"/>
      <c r="R24" s="283">
        <v>0</v>
      </c>
      <c r="S24" s="283"/>
      <c r="T24" s="283">
        <v>0</v>
      </c>
      <c r="U24" s="283"/>
      <c r="V24" s="283">
        <v>0</v>
      </c>
      <c r="W24" s="283"/>
      <c r="X24" s="283">
        <v>0</v>
      </c>
      <c r="Y24" s="283"/>
      <c r="Z24" s="283" t="s">
        <v>594</v>
      </c>
      <c r="AA24" s="283"/>
      <c r="AB24" s="283">
        <v>1.2883479441849515</v>
      </c>
      <c r="AC24" s="283">
        <v>1.1332796961200002</v>
      </c>
    </row>
    <row r="25" spans="1:35" s="217" customFormat="1" ht="24" customHeight="1" x14ac:dyDescent="0.25">
      <c r="A25" s="157" t="s">
        <v>186</v>
      </c>
      <c r="B25" s="158" t="s">
        <v>185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594</v>
      </c>
      <c r="AA25" s="283"/>
      <c r="AB25" s="283">
        <v>0</v>
      </c>
      <c r="AC25" s="283">
        <v>0</v>
      </c>
    </row>
    <row r="26" spans="1:35" s="217" customFormat="1" x14ac:dyDescent="0.25">
      <c r="A26" s="157" t="s">
        <v>184</v>
      </c>
      <c r="B26" s="158" t="s">
        <v>183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594</v>
      </c>
      <c r="AA26" s="283"/>
      <c r="AB26" s="283">
        <v>0</v>
      </c>
      <c r="AC26" s="283">
        <v>0</v>
      </c>
    </row>
    <row r="27" spans="1:35" s="217" customFormat="1" ht="38.25" customHeight="1" x14ac:dyDescent="0.25">
      <c r="A27" s="157" t="s">
        <v>182</v>
      </c>
      <c r="B27" s="158" t="s">
        <v>409</v>
      </c>
      <c r="C27" s="283"/>
      <c r="D27" s="283"/>
      <c r="E27" s="283"/>
      <c r="F27" s="283"/>
      <c r="G27" s="283">
        <v>0</v>
      </c>
      <c r="H27" s="283">
        <v>1.0806838654962101</v>
      </c>
      <c r="I27" s="283"/>
      <c r="J27" s="283">
        <v>0</v>
      </c>
      <c r="K27" s="283"/>
      <c r="L27" s="283">
        <v>0</v>
      </c>
      <c r="M27" s="283"/>
      <c r="N27" s="283">
        <v>0.95061049945333354</v>
      </c>
      <c r="O27" s="283"/>
      <c r="P27" s="283">
        <v>0</v>
      </c>
      <c r="Q27" s="283"/>
      <c r="R27" s="283">
        <v>0</v>
      </c>
      <c r="S27" s="283"/>
      <c r="T27" s="283">
        <v>0</v>
      </c>
      <c r="U27" s="283"/>
      <c r="V27" s="283">
        <v>0</v>
      </c>
      <c r="W27" s="283"/>
      <c r="X27" s="283">
        <v>0</v>
      </c>
      <c r="Y27" s="283"/>
      <c r="Z27" s="283" t="s">
        <v>594</v>
      </c>
      <c r="AA27" s="283"/>
      <c r="AB27" s="283">
        <v>1.0806838654962101</v>
      </c>
      <c r="AC27" s="283">
        <v>0.95061049945333354</v>
      </c>
    </row>
    <row r="28" spans="1:35" s="217" customFormat="1" x14ac:dyDescent="0.25">
      <c r="A28" s="157" t="s">
        <v>181</v>
      </c>
      <c r="B28" s="158" t="s">
        <v>180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5" s="217" customFormat="1" x14ac:dyDescent="0.25">
      <c r="A29" s="157" t="s">
        <v>179</v>
      </c>
      <c r="B29" s="159" t="s">
        <v>178</v>
      </c>
      <c r="C29" s="283"/>
      <c r="D29" s="283"/>
      <c r="E29" s="283"/>
      <c r="F29" s="283"/>
      <c r="G29" s="283">
        <v>0</v>
      </c>
      <c r="H29" s="283">
        <v>0.20766407868874137</v>
      </c>
      <c r="I29" s="283"/>
      <c r="J29" s="283">
        <v>0</v>
      </c>
      <c r="K29" s="283"/>
      <c r="L29" s="283">
        <v>0</v>
      </c>
      <c r="M29" s="283"/>
      <c r="N29" s="283">
        <v>0.1826691966666667</v>
      </c>
      <c r="O29" s="283"/>
      <c r="P29" s="283">
        <v>0</v>
      </c>
      <c r="Q29" s="283"/>
      <c r="R29" s="283">
        <v>0</v>
      </c>
      <c r="S29" s="283"/>
      <c r="T29" s="283">
        <v>0</v>
      </c>
      <c r="U29" s="283"/>
      <c r="V29" s="283">
        <v>0</v>
      </c>
      <c r="W29" s="283"/>
      <c r="X29" s="283">
        <v>0</v>
      </c>
      <c r="Y29" s="283"/>
      <c r="Z29" s="283" t="s">
        <v>594</v>
      </c>
      <c r="AA29" s="283"/>
      <c r="AB29" s="283">
        <v>0.20766407868874137</v>
      </c>
      <c r="AC29" s="283">
        <v>0.1826691966666667</v>
      </c>
    </row>
    <row r="30" spans="1:35" s="217" customFormat="1" ht="47.25" x14ac:dyDescent="0.25">
      <c r="A30" s="155" t="s">
        <v>63</v>
      </c>
      <c r="B30" s="156" t="s">
        <v>177</v>
      </c>
      <c r="C30" s="283">
        <v>1.0806838654962103</v>
      </c>
      <c r="D30" s="283">
        <v>0.95061049945333354</v>
      </c>
      <c r="E30" s="283">
        <v>1.0806838654962103</v>
      </c>
      <c r="F30" s="283">
        <v>1.0806838654962103</v>
      </c>
      <c r="G30" s="283">
        <v>0</v>
      </c>
      <c r="H30" s="283">
        <v>1.0806838654962103</v>
      </c>
      <c r="I30" s="283"/>
      <c r="J30" s="283">
        <v>0.95061049945333354</v>
      </c>
      <c r="K30" s="283"/>
      <c r="L30" s="283">
        <v>0</v>
      </c>
      <c r="M30" s="283"/>
      <c r="N30" s="283">
        <v>0</v>
      </c>
      <c r="O30" s="283"/>
      <c r="P30" s="283">
        <v>0</v>
      </c>
      <c r="Q30" s="283"/>
      <c r="R30" s="283">
        <v>0</v>
      </c>
      <c r="S30" s="283"/>
      <c r="T30" s="283">
        <v>0</v>
      </c>
      <c r="U30" s="283"/>
      <c r="V30" s="283">
        <v>0</v>
      </c>
      <c r="W30" s="283"/>
      <c r="X30" s="283">
        <v>0</v>
      </c>
      <c r="Y30" s="283"/>
      <c r="Z30" s="283" t="s">
        <v>594</v>
      </c>
      <c r="AA30" s="283"/>
      <c r="AB30" s="283">
        <v>1.0806838654962103</v>
      </c>
      <c r="AC30" s="283">
        <v>0.95061049945333354</v>
      </c>
    </row>
    <row r="31" spans="1:35" s="217" customFormat="1" x14ac:dyDescent="0.25">
      <c r="A31" s="155" t="s">
        <v>176</v>
      </c>
      <c r="B31" s="158" t="s">
        <v>175</v>
      </c>
      <c r="C31" s="283">
        <v>1.0383203934437069</v>
      </c>
      <c r="D31" s="283">
        <v>0.9133459833333335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217" customFormat="1" ht="31.5" x14ac:dyDescent="0.25">
      <c r="A32" s="155" t="s">
        <v>174</v>
      </c>
      <c r="B32" s="158" t="s">
        <v>173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17" customFormat="1" x14ac:dyDescent="0.25">
      <c r="A33" s="155" t="s">
        <v>172</v>
      </c>
      <c r="B33" s="158" t="s">
        <v>171</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17" customFormat="1" x14ac:dyDescent="0.25">
      <c r="A34" s="155" t="s">
        <v>170</v>
      </c>
      <c r="B34" s="158" t="s">
        <v>169</v>
      </c>
      <c r="C34" s="283">
        <v>4.2363472052503251E-2</v>
      </c>
      <c r="D34" s="283">
        <v>3.7264516120000007E-2</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17" customFormat="1" ht="48.2" customHeight="1" x14ac:dyDescent="0.25">
      <c r="A35" s="155" t="s">
        <v>62</v>
      </c>
      <c r="B35" s="156"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17" customFormat="1" ht="44.45" customHeight="1" x14ac:dyDescent="0.25">
      <c r="A36" s="157" t="s">
        <v>167</v>
      </c>
      <c r="B36" s="158" t="s">
        <v>513</v>
      </c>
      <c r="C36" s="283"/>
      <c r="D36" s="283"/>
      <c r="E36" s="283"/>
      <c r="F36" s="283"/>
      <c r="G36" s="283">
        <v>0</v>
      </c>
      <c r="H36" s="283">
        <v>0</v>
      </c>
      <c r="I36" s="284" t="s">
        <v>622</v>
      </c>
      <c r="J36" s="283">
        <v>0</v>
      </c>
      <c r="K36" s="284" t="s">
        <v>622</v>
      </c>
      <c r="L36" s="283">
        <v>0</v>
      </c>
      <c r="M36" s="284" t="s">
        <v>622</v>
      </c>
      <c r="N36" s="283">
        <v>0</v>
      </c>
      <c r="O36" s="284" t="s">
        <v>622</v>
      </c>
      <c r="P36" s="283">
        <v>0</v>
      </c>
      <c r="Q36" s="284" t="s">
        <v>622</v>
      </c>
      <c r="R36" s="283">
        <v>0</v>
      </c>
      <c r="S36" s="284" t="s">
        <v>622</v>
      </c>
      <c r="T36" s="283">
        <v>0</v>
      </c>
      <c r="U36" s="284" t="s">
        <v>622</v>
      </c>
      <c r="V36" s="283">
        <v>0</v>
      </c>
      <c r="W36" s="284" t="s">
        <v>622</v>
      </c>
      <c r="X36" s="283">
        <v>0</v>
      </c>
      <c r="Y36" s="284" t="s">
        <v>622</v>
      </c>
      <c r="Z36" s="283" t="s">
        <v>594</v>
      </c>
      <c r="AA36" s="284" t="s">
        <v>594</v>
      </c>
      <c r="AB36" s="283">
        <v>0</v>
      </c>
      <c r="AC36" s="283">
        <v>0</v>
      </c>
    </row>
    <row r="37" spans="1:29" s="217" customFormat="1" ht="31.5" x14ac:dyDescent="0.25">
      <c r="A37" s="157" t="s">
        <v>166</v>
      </c>
      <c r="B37" s="160" t="s">
        <v>511</v>
      </c>
      <c r="C37" s="283"/>
      <c r="D37" s="283"/>
      <c r="E37" s="283"/>
      <c r="F37" s="283"/>
      <c r="G37" s="283">
        <v>0</v>
      </c>
      <c r="H37" s="283">
        <v>0</v>
      </c>
      <c r="I37" s="284" t="s">
        <v>622</v>
      </c>
      <c r="J37" s="283">
        <v>0</v>
      </c>
      <c r="K37" s="284" t="s">
        <v>622</v>
      </c>
      <c r="L37" s="283">
        <v>0</v>
      </c>
      <c r="M37" s="284" t="s">
        <v>622</v>
      </c>
      <c r="N37" s="283">
        <v>0</v>
      </c>
      <c r="O37" s="284" t="s">
        <v>622</v>
      </c>
      <c r="P37" s="283">
        <v>0</v>
      </c>
      <c r="Q37" s="284" t="s">
        <v>622</v>
      </c>
      <c r="R37" s="283">
        <v>0</v>
      </c>
      <c r="S37" s="284" t="s">
        <v>622</v>
      </c>
      <c r="T37" s="283">
        <v>0</v>
      </c>
      <c r="U37" s="284" t="s">
        <v>622</v>
      </c>
      <c r="V37" s="283">
        <v>0</v>
      </c>
      <c r="W37" s="284" t="s">
        <v>622</v>
      </c>
      <c r="X37" s="283">
        <v>0</v>
      </c>
      <c r="Y37" s="284" t="s">
        <v>622</v>
      </c>
      <c r="Z37" s="283" t="s">
        <v>594</v>
      </c>
      <c r="AA37" s="284" t="s">
        <v>594</v>
      </c>
      <c r="AB37" s="283">
        <v>0</v>
      </c>
      <c r="AC37" s="283">
        <v>0</v>
      </c>
    </row>
    <row r="38" spans="1:29" s="217" customFormat="1" x14ac:dyDescent="0.25">
      <c r="A38" s="157" t="s">
        <v>165</v>
      </c>
      <c r="B38" s="160" t="s">
        <v>156</v>
      </c>
      <c r="C38" s="283"/>
      <c r="D38" s="283"/>
      <c r="E38" s="283"/>
      <c r="F38" s="283"/>
      <c r="G38" s="283">
        <v>0</v>
      </c>
      <c r="H38" s="283">
        <v>0</v>
      </c>
      <c r="I38" s="284" t="s">
        <v>622</v>
      </c>
      <c r="J38" s="283">
        <v>0</v>
      </c>
      <c r="K38" s="284" t="s">
        <v>622</v>
      </c>
      <c r="L38" s="283">
        <v>0</v>
      </c>
      <c r="M38" s="284" t="s">
        <v>622</v>
      </c>
      <c r="N38" s="283">
        <v>0</v>
      </c>
      <c r="O38" s="284" t="s">
        <v>622</v>
      </c>
      <c r="P38" s="283">
        <v>0</v>
      </c>
      <c r="Q38" s="284" t="s">
        <v>622</v>
      </c>
      <c r="R38" s="283">
        <v>0</v>
      </c>
      <c r="S38" s="284" t="s">
        <v>622</v>
      </c>
      <c r="T38" s="283">
        <v>0</v>
      </c>
      <c r="U38" s="284" t="s">
        <v>622</v>
      </c>
      <c r="V38" s="283">
        <v>0</v>
      </c>
      <c r="W38" s="284" t="s">
        <v>622</v>
      </c>
      <c r="X38" s="283">
        <v>0</v>
      </c>
      <c r="Y38" s="284" t="s">
        <v>622</v>
      </c>
      <c r="Z38" s="283" t="s">
        <v>594</v>
      </c>
      <c r="AA38" s="284" t="s">
        <v>594</v>
      </c>
      <c r="AB38" s="283">
        <v>0</v>
      </c>
      <c r="AC38" s="283">
        <v>0</v>
      </c>
    </row>
    <row r="39" spans="1:29" s="217" customFormat="1" x14ac:dyDescent="0.25">
      <c r="A39" s="157" t="s">
        <v>164</v>
      </c>
      <c r="B39" s="158" t="s">
        <v>583</v>
      </c>
      <c r="C39" s="283"/>
      <c r="D39" s="283"/>
      <c r="E39" s="283"/>
      <c r="F39" s="283"/>
      <c r="G39" s="283">
        <v>0</v>
      </c>
      <c r="H39" s="283">
        <v>0</v>
      </c>
      <c r="I39" s="284" t="s">
        <v>622</v>
      </c>
      <c r="J39" s="283">
        <v>0</v>
      </c>
      <c r="K39" s="284" t="s">
        <v>622</v>
      </c>
      <c r="L39" s="283">
        <v>0</v>
      </c>
      <c r="M39" s="284" t="s">
        <v>622</v>
      </c>
      <c r="N39" s="283">
        <v>0</v>
      </c>
      <c r="O39" s="284" t="s">
        <v>622</v>
      </c>
      <c r="P39" s="283">
        <v>0</v>
      </c>
      <c r="Q39" s="284" t="s">
        <v>622</v>
      </c>
      <c r="R39" s="283">
        <v>0</v>
      </c>
      <c r="S39" s="284" t="s">
        <v>622</v>
      </c>
      <c r="T39" s="283">
        <v>0</v>
      </c>
      <c r="U39" s="284" t="s">
        <v>622</v>
      </c>
      <c r="V39" s="283">
        <v>0</v>
      </c>
      <c r="W39" s="284" t="s">
        <v>622</v>
      </c>
      <c r="X39" s="283">
        <v>0</v>
      </c>
      <c r="Y39" s="284" t="s">
        <v>622</v>
      </c>
      <c r="Z39" s="283" t="s">
        <v>594</v>
      </c>
      <c r="AA39" s="284" t="s">
        <v>594</v>
      </c>
      <c r="AB39" s="283">
        <v>0</v>
      </c>
      <c r="AC39" s="283">
        <v>0</v>
      </c>
    </row>
    <row r="40" spans="1:29" s="217" customFormat="1" x14ac:dyDescent="0.25">
      <c r="A40" s="157" t="s">
        <v>163</v>
      </c>
      <c r="B40" s="158" t="s">
        <v>514</v>
      </c>
      <c r="C40" s="283"/>
      <c r="D40" s="283"/>
      <c r="E40" s="283"/>
      <c r="F40" s="283"/>
      <c r="G40" s="283">
        <v>0</v>
      </c>
      <c r="H40" s="283">
        <v>0</v>
      </c>
      <c r="I40" s="284" t="s">
        <v>622</v>
      </c>
      <c r="J40" s="283">
        <v>0</v>
      </c>
      <c r="K40" s="284" t="s">
        <v>622</v>
      </c>
      <c r="L40" s="283">
        <v>0</v>
      </c>
      <c r="M40" s="284" t="s">
        <v>622</v>
      </c>
      <c r="N40" s="283">
        <v>0</v>
      </c>
      <c r="O40" s="284" t="s">
        <v>622</v>
      </c>
      <c r="P40" s="283">
        <v>0</v>
      </c>
      <c r="Q40" s="284" t="s">
        <v>622</v>
      </c>
      <c r="R40" s="283">
        <v>0</v>
      </c>
      <c r="S40" s="284" t="s">
        <v>622</v>
      </c>
      <c r="T40" s="283">
        <v>0</v>
      </c>
      <c r="U40" s="284" t="s">
        <v>622</v>
      </c>
      <c r="V40" s="283">
        <v>0</v>
      </c>
      <c r="W40" s="284" t="s">
        <v>622</v>
      </c>
      <c r="X40" s="283">
        <v>0</v>
      </c>
      <c r="Y40" s="284" t="s">
        <v>622</v>
      </c>
      <c r="Z40" s="283" t="s">
        <v>594</v>
      </c>
      <c r="AA40" s="284" t="s">
        <v>594</v>
      </c>
      <c r="AB40" s="283">
        <v>0</v>
      </c>
      <c r="AC40" s="283">
        <v>0</v>
      </c>
    </row>
    <row r="41" spans="1:29" s="217" customFormat="1" x14ac:dyDescent="0.25">
      <c r="A41" s="157" t="s">
        <v>162</v>
      </c>
      <c r="B41" s="158" t="s">
        <v>515</v>
      </c>
      <c r="C41" s="283"/>
      <c r="D41" s="283"/>
      <c r="E41" s="283"/>
      <c r="F41" s="283"/>
      <c r="G41" s="283">
        <v>0</v>
      </c>
      <c r="H41" s="283">
        <v>0</v>
      </c>
      <c r="I41" s="284" t="s">
        <v>622</v>
      </c>
      <c r="J41" s="283">
        <v>0</v>
      </c>
      <c r="K41" s="284" t="s">
        <v>622</v>
      </c>
      <c r="L41" s="283">
        <v>0</v>
      </c>
      <c r="M41" s="284" t="s">
        <v>622</v>
      </c>
      <c r="N41" s="283">
        <v>0</v>
      </c>
      <c r="O41" s="284" t="s">
        <v>622</v>
      </c>
      <c r="P41" s="283">
        <v>0</v>
      </c>
      <c r="Q41" s="284" t="s">
        <v>622</v>
      </c>
      <c r="R41" s="283">
        <v>0</v>
      </c>
      <c r="S41" s="284" t="s">
        <v>622</v>
      </c>
      <c r="T41" s="283">
        <v>0</v>
      </c>
      <c r="U41" s="284" t="s">
        <v>622</v>
      </c>
      <c r="V41" s="283">
        <v>0</v>
      </c>
      <c r="W41" s="284" t="s">
        <v>622</v>
      </c>
      <c r="X41" s="283">
        <v>0</v>
      </c>
      <c r="Y41" s="284" t="s">
        <v>622</v>
      </c>
      <c r="Z41" s="283" t="s">
        <v>594</v>
      </c>
      <c r="AA41" s="284" t="s">
        <v>594</v>
      </c>
      <c r="AB41" s="283">
        <v>0</v>
      </c>
      <c r="AC41" s="283">
        <v>0</v>
      </c>
    </row>
    <row r="42" spans="1:29" s="217" customFormat="1" x14ac:dyDescent="0.25">
      <c r="A42" s="157" t="s">
        <v>161</v>
      </c>
      <c r="B42" s="158" t="s">
        <v>516</v>
      </c>
      <c r="C42" s="283"/>
      <c r="D42" s="283"/>
      <c r="E42" s="283"/>
      <c r="F42" s="283"/>
      <c r="G42" s="283">
        <v>0</v>
      </c>
      <c r="H42" s="283">
        <v>0</v>
      </c>
      <c r="I42" s="284" t="s">
        <v>622</v>
      </c>
      <c r="J42" s="283">
        <v>0</v>
      </c>
      <c r="K42" s="284" t="s">
        <v>622</v>
      </c>
      <c r="L42" s="283">
        <v>0</v>
      </c>
      <c r="M42" s="284" t="s">
        <v>622</v>
      </c>
      <c r="N42" s="283">
        <v>0</v>
      </c>
      <c r="O42" s="284" t="s">
        <v>622</v>
      </c>
      <c r="P42" s="283">
        <v>0</v>
      </c>
      <c r="Q42" s="284" t="s">
        <v>622</v>
      </c>
      <c r="R42" s="283">
        <v>0</v>
      </c>
      <c r="S42" s="284" t="s">
        <v>622</v>
      </c>
      <c r="T42" s="283">
        <v>0</v>
      </c>
      <c r="U42" s="284" t="s">
        <v>622</v>
      </c>
      <c r="V42" s="283">
        <v>0</v>
      </c>
      <c r="W42" s="284" t="s">
        <v>622</v>
      </c>
      <c r="X42" s="283">
        <v>0</v>
      </c>
      <c r="Y42" s="284" t="s">
        <v>622</v>
      </c>
      <c r="Z42" s="283" t="s">
        <v>594</v>
      </c>
      <c r="AA42" s="284" t="s">
        <v>594</v>
      </c>
      <c r="AB42" s="283">
        <v>0</v>
      </c>
      <c r="AC42" s="283">
        <v>0</v>
      </c>
    </row>
    <row r="43" spans="1:29" s="217" customFormat="1" x14ac:dyDescent="0.25">
      <c r="A43" s="157" t="s">
        <v>517</v>
      </c>
      <c r="B43" s="158" t="s">
        <v>518</v>
      </c>
      <c r="C43" s="283"/>
      <c r="D43" s="283"/>
      <c r="E43" s="283"/>
      <c r="F43" s="283"/>
      <c r="G43" s="283">
        <v>0</v>
      </c>
      <c r="H43" s="283">
        <v>0</v>
      </c>
      <c r="I43" s="284" t="s">
        <v>622</v>
      </c>
      <c r="J43" s="283">
        <v>0</v>
      </c>
      <c r="K43" s="284" t="s">
        <v>622</v>
      </c>
      <c r="L43" s="283">
        <v>0</v>
      </c>
      <c r="M43" s="284" t="s">
        <v>622</v>
      </c>
      <c r="N43" s="283">
        <v>0</v>
      </c>
      <c r="O43" s="284" t="s">
        <v>622</v>
      </c>
      <c r="P43" s="283">
        <v>0</v>
      </c>
      <c r="Q43" s="284" t="s">
        <v>622</v>
      </c>
      <c r="R43" s="283">
        <v>0</v>
      </c>
      <c r="S43" s="284" t="s">
        <v>622</v>
      </c>
      <c r="T43" s="283">
        <v>0</v>
      </c>
      <c r="U43" s="284" t="s">
        <v>622</v>
      </c>
      <c r="V43" s="283">
        <v>0</v>
      </c>
      <c r="W43" s="284" t="s">
        <v>622</v>
      </c>
      <c r="X43" s="283">
        <v>0</v>
      </c>
      <c r="Y43" s="284" t="s">
        <v>622</v>
      </c>
      <c r="Z43" s="283" t="s">
        <v>594</v>
      </c>
      <c r="AA43" s="284" t="s">
        <v>594</v>
      </c>
      <c r="AB43" s="283">
        <v>0</v>
      </c>
      <c r="AC43" s="283">
        <v>0</v>
      </c>
    </row>
    <row r="44" spans="1:29" s="217" customFormat="1" x14ac:dyDescent="0.25">
      <c r="A44" s="157" t="s">
        <v>519</v>
      </c>
      <c r="B44" s="158" t="s">
        <v>520</v>
      </c>
      <c r="C44" s="283"/>
      <c r="D44" s="283"/>
      <c r="E44" s="283"/>
      <c r="F44" s="283"/>
      <c r="G44" s="283">
        <v>0</v>
      </c>
      <c r="H44" s="283">
        <v>0</v>
      </c>
      <c r="I44" s="284" t="s">
        <v>622</v>
      </c>
      <c r="J44" s="283">
        <v>0</v>
      </c>
      <c r="K44" s="284" t="s">
        <v>622</v>
      </c>
      <c r="L44" s="283">
        <v>0</v>
      </c>
      <c r="M44" s="284" t="s">
        <v>622</v>
      </c>
      <c r="N44" s="283">
        <v>0</v>
      </c>
      <c r="O44" s="284" t="s">
        <v>622</v>
      </c>
      <c r="P44" s="283">
        <v>0</v>
      </c>
      <c r="Q44" s="284" t="s">
        <v>622</v>
      </c>
      <c r="R44" s="283">
        <v>0</v>
      </c>
      <c r="S44" s="284" t="s">
        <v>622</v>
      </c>
      <c r="T44" s="283">
        <v>0</v>
      </c>
      <c r="U44" s="284" t="s">
        <v>622</v>
      </c>
      <c r="V44" s="283">
        <v>0</v>
      </c>
      <c r="W44" s="284" t="s">
        <v>622</v>
      </c>
      <c r="X44" s="283">
        <v>0</v>
      </c>
      <c r="Y44" s="284" t="s">
        <v>622</v>
      </c>
      <c r="Z44" s="283" t="s">
        <v>594</v>
      </c>
      <c r="AA44" s="284" t="s">
        <v>594</v>
      </c>
      <c r="AB44" s="283">
        <v>0</v>
      </c>
      <c r="AC44" s="283">
        <v>0</v>
      </c>
    </row>
    <row r="45" spans="1:29" s="217" customFormat="1" x14ac:dyDescent="0.25">
      <c r="A45" s="157" t="s">
        <v>521</v>
      </c>
      <c r="B45" s="158" t="s">
        <v>522</v>
      </c>
      <c r="C45" s="283"/>
      <c r="D45" s="283"/>
      <c r="E45" s="283"/>
      <c r="F45" s="283"/>
      <c r="G45" s="283">
        <v>0</v>
      </c>
      <c r="H45" s="283">
        <v>0</v>
      </c>
      <c r="I45" s="284" t="s">
        <v>622</v>
      </c>
      <c r="J45" s="283">
        <v>0</v>
      </c>
      <c r="K45" s="284" t="s">
        <v>622</v>
      </c>
      <c r="L45" s="283">
        <v>0</v>
      </c>
      <c r="M45" s="284" t="s">
        <v>622</v>
      </c>
      <c r="N45" s="283">
        <v>0</v>
      </c>
      <c r="O45" s="284" t="s">
        <v>622</v>
      </c>
      <c r="P45" s="283">
        <v>0</v>
      </c>
      <c r="Q45" s="284" t="s">
        <v>622</v>
      </c>
      <c r="R45" s="283">
        <v>0</v>
      </c>
      <c r="S45" s="284" t="s">
        <v>622</v>
      </c>
      <c r="T45" s="283">
        <v>0</v>
      </c>
      <c r="U45" s="284" t="s">
        <v>622</v>
      </c>
      <c r="V45" s="283">
        <v>0</v>
      </c>
      <c r="W45" s="284" t="s">
        <v>622</v>
      </c>
      <c r="X45" s="283">
        <v>0</v>
      </c>
      <c r="Y45" s="284" t="s">
        <v>622</v>
      </c>
      <c r="Z45" s="283" t="s">
        <v>594</v>
      </c>
      <c r="AA45" s="284" t="s">
        <v>594</v>
      </c>
      <c r="AB45" s="283">
        <v>0</v>
      </c>
      <c r="AC45" s="283">
        <v>0</v>
      </c>
    </row>
    <row r="46" spans="1:29" s="217" customFormat="1" x14ac:dyDescent="0.25">
      <c r="A46" s="157" t="s">
        <v>523</v>
      </c>
      <c r="B46" s="158" t="s">
        <v>524</v>
      </c>
      <c r="C46" s="283"/>
      <c r="D46" s="283"/>
      <c r="E46" s="283"/>
      <c r="F46" s="283"/>
      <c r="G46" s="283">
        <v>0</v>
      </c>
      <c r="H46" s="283">
        <v>0</v>
      </c>
      <c r="I46" s="284" t="s">
        <v>622</v>
      </c>
      <c r="J46" s="283">
        <v>0</v>
      </c>
      <c r="K46" s="284" t="s">
        <v>622</v>
      </c>
      <c r="L46" s="283">
        <v>0</v>
      </c>
      <c r="M46" s="284" t="s">
        <v>622</v>
      </c>
      <c r="N46" s="283">
        <v>0</v>
      </c>
      <c r="O46" s="284" t="s">
        <v>622</v>
      </c>
      <c r="P46" s="283">
        <v>0</v>
      </c>
      <c r="Q46" s="284" t="s">
        <v>622</v>
      </c>
      <c r="R46" s="283">
        <v>0</v>
      </c>
      <c r="S46" s="284" t="s">
        <v>622</v>
      </c>
      <c r="T46" s="283">
        <v>0</v>
      </c>
      <c r="U46" s="284" t="s">
        <v>622</v>
      </c>
      <c r="V46" s="283">
        <v>0</v>
      </c>
      <c r="W46" s="284" t="s">
        <v>622</v>
      </c>
      <c r="X46" s="283">
        <v>0</v>
      </c>
      <c r="Y46" s="284" t="s">
        <v>622</v>
      </c>
      <c r="Z46" s="283" t="s">
        <v>594</v>
      </c>
      <c r="AA46" s="284" t="s">
        <v>594</v>
      </c>
      <c r="AB46" s="283">
        <v>0</v>
      </c>
      <c r="AC46" s="283">
        <v>0</v>
      </c>
    </row>
    <row r="47" spans="1:29" s="217" customFormat="1" x14ac:dyDescent="0.25">
      <c r="A47" s="155" t="s">
        <v>61</v>
      </c>
      <c r="B47" s="156" t="s">
        <v>160</v>
      </c>
      <c r="C47" s="283"/>
      <c r="D47" s="283"/>
      <c r="E47" s="283"/>
      <c r="F47" s="283"/>
      <c r="G47" s="283"/>
      <c r="H47" s="283"/>
      <c r="I47" s="283"/>
      <c r="J47" s="283"/>
      <c r="K47" s="283"/>
      <c r="L47" s="283"/>
      <c r="M47" s="283"/>
      <c r="N47" s="283"/>
      <c r="O47" s="283"/>
      <c r="P47" s="283"/>
      <c r="Q47" s="283"/>
      <c r="R47" s="283"/>
      <c r="S47" s="284"/>
      <c r="T47" s="283"/>
      <c r="U47" s="283"/>
      <c r="V47" s="283"/>
      <c r="W47" s="283"/>
      <c r="X47" s="283"/>
      <c r="Y47" s="283"/>
      <c r="Z47" s="283"/>
      <c r="AA47" s="283"/>
      <c r="AB47" s="283"/>
      <c r="AC47" s="283"/>
    </row>
    <row r="48" spans="1:29" s="217" customFormat="1" ht="33.75" customHeight="1" x14ac:dyDescent="0.25">
      <c r="A48" s="157" t="s">
        <v>159</v>
      </c>
      <c r="B48" s="158" t="s">
        <v>513</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594</v>
      </c>
      <c r="AA48" s="283"/>
      <c r="AB48" s="283">
        <v>0</v>
      </c>
      <c r="AC48" s="283">
        <v>0</v>
      </c>
    </row>
    <row r="49" spans="1:29" s="217" customFormat="1" ht="31.5" x14ac:dyDescent="0.25">
      <c r="A49" s="157" t="s">
        <v>158</v>
      </c>
      <c r="B49" s="160" t="s">
        <v>511</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594</v>
      </c>
      <c r="AA49" s="283"/>
      <c r="AB49" s="283">
        <v>0</v>
      </c>
      <c r="AC49" s="283">
        <v>0</v>
      </c>
    </row>
    <row r="50" spans="1:29" s="217" customFormat="1" x14ac:dyDescent="0.25">
      <c r="A50" s="157" t="s">
        <v>157</v>
      </c>
      <c r="B50" s="160" t="s">
        <v>156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594</v>
      </c>
      <c r="AA50" s="283"/>
      <c r="AB50" s="283">
        <v>0</v>
      </c>
      <c r="AC50" s="283">
        <v>0</v>
      </c>
    </row>
    <row r="51" spans="1:29" s="217" customFormat="1" ht="31.5" x14ac:dyDescent="0.25">
      <c r="A51" s="157" t="s">
        <v>155</v>
      </c>
      <c r="B51" s="158" t="s">
        <v>154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594</v>
      </c>
      <c r="AA51" s="283"/>
      <c r="AB51" s="283">
        <v>0</v>
      </c>
      <c r="AC51" s="283">
        <v>0</v>
      </c>
    </row>
    <row r="52" spans="1:29" s="217" customFormat="1" ht="31.5" x14ac:dyDescent="0.25">
      <c r="A52" s="157" t="s">
        <v>153</v>
      </c>
      <c r="B52" s="158" t="s">
        <v>152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594</v>
      </c>
      <c r="AA52" s="283"/>
      <c r="AB52" s="283">
        <v>0</v>
      </c>
      <c r="AC52" s="283">
        <v>0</v>
      </c>
    </row>
    <row r="53" spans="1:29" s="217" customFormat="1" x14ac:dyDescent="0.25">
      <c r="A53" s="157" t="s">
        <v>151</v>
      </c>
      <c r="B53" s="158" t="s">
        <v>150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594</v>
      </c>
      <c r="AA53" s="283"/>
      <c r="AB53" s="283">
        <v>0</v>
      </c>
      <c r="AC53" s="283">
        <v>0</v>
      </c>
    </row>
    <row r="54" spans="1:29" s="217" customFormat="1" x14ac:dyDescent="0.25">
      <c r="A54" s="157" t="s">
        <v>149</v>
      </c>
      <c r="B54" s="158" t="s">
        <v>514</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594</v>
      </c>
      <c r="AA54" s="283"/>
      <c r="AB54" s="283">
        <v>0</v>
      </c>
      <c r="AC54" s="283">
        <v>0</v>
      </c>
    </row>
    <row r="55" spans="1:29" s="217" customFormat="1" x14ac:dyDescent="0.25">
      <c r="A55" s="157" t="s">
        <v>525</v>
      </c>
      <c r="B55" s="158" t="s">
        <v>515</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594</v>
      </c>
      <c r="AA55" s="283"/>
      <c r="AB55" s="283">
        <v>0</v>
      </c>
      <c r="AC55" s="283">
        <v>0</v>
      </c>
    </row>
    <row r="56" spans="1:29" s="217" customFormat="1" x14ac:dyDescent="0.25">
      <c r="A56" s="157" t="s">
        <v>526</v>
      </c>
      <c r="B56" s="158" t="s">
        <v>516</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594</v>
      </c>
      <c r="AA56" s="283"/>
      <c r="AB56" s="283">
        <v>0</v>
      </c>
      <c r="AC56" s="283">
        <v>0</v>
      </c>
    </row>
    <row r="57" spans="1:29" s="217" customFormat="1" x14ac:dyDescent="0.25">
      <c r="A57" s="157" t="s">
        <v>527</v>
      </c>
      <c r="B57" s="158" t="s">
        <v>518</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594</v>
      </c>
      <c r="AA57" s="283"/>
      <c r="AB57" s="283">
        <v>0</v>
      </c>
      <c r="AC57" s="283">
        <v>0</v>
      </c>
    </row>
    <row r="58" spans="1:29" s="217" customFormat="1" x14ac:dyDescent="0.25">
      <c r="A58" s="157" t="s">
        <v>528</v>
      </c>
      <c r="B58" s="158" t="s">
        <v>520</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594</v>
      </c>
      <c r="AA58" s="283"/>
      <c r="AB58" s="283">
        <v>0</v>
      </c>
      <c r="AC58" s="283">
        <v>0</v>
      </c>
    </row>
    <row r="59" spans="1:29" s="217" customFormat="1" x14ac:dyDescent="0.25">
      <c r="A59" s="157" t="s">
        <v>529</v>
      </c>
      <c r="B59" s="158" t="s">
        <v>522</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594</v>
      </c>
      <c r="AA59" s="283"/>
      <c r="AB59" s="283">
        <v>0</v>
      </c>
      <c r="AC59" s="283">
        <v>0</v>
      </c>
    </row>
    <row r="60" spans="1:29" s="217" customFormat="1" x14ac:dyDescent="0.25">
      <c r="A60" s="157" t="s">
        <v>530</v>
      </c>
      <c r="B60" s="158" t="s">
        <v>524</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594</v>
      </c>
      <c r="AA60" s="283"/>
      <c r="AB60" s="283">
        <v>0</v>
      </c>
      <c r="AC60" s="283">
        <v>0</v>
      </c>
    </row>
    <row r="61" spans="1:29" s="217" customFormat="1" ht="35.450000000000003" customHeight="1" x14ac:dyDescent="0.25">
      <c r="A61" s="155" t="s">
        <v>59</v>
      </c>
      <c r="B61" s="156"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17" customFormat="1" x14ac:dyDescent="0.25">
      <c r="A62" s="157" t="s">
        <v>147</v>
      </c>
      <c r="B62" s="158" t="s">
        <v>146</v>
      </c>
      <c r="C62" s="283">
        <v>1.0806838654962103</v>
      </c>
      <c r="D62" s="283">
        <v>0.95061049945333354</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594</v>
      </c>
      <c r="AA62" s="283"/>
      <c r="AB62" s="283">
        <v>0</v>
      </c>
      <c r="AC62" s="283">
        <v>0</v>
      </c>
    </row>
    <row r="63" spans="1:29" s="217" customFormat="1" x14ac:dyDescent="0.25">
      <c r="A63" s="157" t="s">
        <v>145</v>
      </c>
      <c r="B63" s="160" t="s">
        <v>139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594</v>
      </c>
      <c r="AA63" s="283"/>
      <c r="AB63" s="283">
        <v>0</v>
      </c>
      <c r="AC63" s="283">
        <v>0</v>
      </c>
    </row>
    <row r="64" spans="1:29" s="217" customFormat="1" x14ac:dyDescent="0.25">
      <c r="A64" s="157" t="s">
        <v>144</v>
      </c>
      <c r="B64" s="158" t="s">
        <v>138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594</v>
      </c>
      <c r="AA64" s="283"/>
      <c r="AB64" s="283">
        <v>0</v>
      </c>
      <c r="AC64" s="283">
        <v>0</v>
      </c>
    </row>
    <row r="65" spans="1:29" s="217" customFormat="1" x14ac:dyDescent="0.25">
      <c r="A65" s="157" t="s">
        <v>143</v>
      </c>
      <c r="B65" s="160" t="s">
        <v>137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594</v>
      </c>
      <c r="AA65" s="283"/>
      <c r="AB65" s="283">
        <v>0</v>
      </c>
      <c r="AC65" s="283">
        <v>0</v>
      </c>
    </row>
    <row r="66" spans="1:29" s="217" customFormat="1" x14ac:dyDescent="0.25">
      <c r="A66" s="157" t="s">
        <v>142</v>
      </c>
      <c r="B66" s="160" t="s">
        <v>136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594</v>
      </c>
      <c r="AA66" s="283"/>
      <c r="AB66" s="283">
        <v>0</v>
      </c>
      <c r="AC66" s="283">
        <v>0</v>
      </c>
    </row>
    <row r="67" spans="1:29" s="217" customFormat="1" x14ac:dyDescent="0.25">
      <c r="A67" s="157" t="s">
        <v>141</v>
      </c>
      <c r="B67" s="158" t="s">
        <v>514</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594</v>
      </c>
      <c r="AA67" s="283"/>
      <c r="AB67" s="283">
        <v>0</v>
      </c>
      <c r="AC67" s="283">
        <v>0</v>
      </c>
    </row>
    <row r="68" spans="1:29" s="217" customFormat="1" x14ac:dyDescent="0.25">
      <c r="A68" s="157" t="s">
        <v>531</v>
      </c>
      <c r="B68" s="158" t="s">
        <v>515</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594</v>
      </c>
      <c r="AA68" s="283"/>
      <c r="AB68" s="283">
        <v>0</v>
      </c>
      <c r="AC68" s="283">
        <v>0</v>
      </c>
    </row>
    <row r="69" spans="1:29" s="217" customFormat="1" x14ac:dyDescent="0.25">
      <c r="A69" s="157" t="s">
        <v>532</v>
      </c>
      <c r="B69" s="158" t="s">
        <v>516</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594</v>
      </c>
      <c r="AA69" s="283"/>
      <c r="AB69" s="283">
        <v>0</v>
      </c>
      <c r="AC69" s="283">
        <v>0</v>
      </c>
    </row>
    <row r="70" spans="1:29" s="217" customFormat="1" x14ac:dyDescent="0.25">
      <c r="A70" s="157" t="s">
        <v>533</v>
      </c>
      <c r="B70" s="158" t="s">
        <v>518</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594</v>
      </c>
      <c r="AA70" s="283"/>
      <c r="AB70" s="283">
        <v>0</v>
      </c>
      <c r="AC70" s="283">
        <v>0</v>
      </c>
    </row>
    <row r="71" spans="1:29" s="217" customFormat="1" x14ac:dyDescent="0.25">
      <c r="A71" s="157" t="s">
        <v>534</v>
      </c>
      <c r="B71" s="158" t="s">
        <v>520</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594</v>
      </c>
      <c r="AA71" s="283"/>
      <c r="AB71" s="283">
        <v>0</v>
      </c>
      <c r="AC71" s="283">
        <v>0</v>
      </c>
    </row>
    <row r="72" spans="1:29" s="217" customFormat="1" x14ac:dyDescent="0.25">
      <c r="A72" s="157" t="s">
        <v>535</v>
      </c>
      <c r="B72" s="158" t="s">
        <v>522</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594</v>
      </c>
      <c r="AA72" s="283"/>
      <c r="AB72" s="283">
        <v>0</v>
      </c>
      <c r="AC72" s="283">
        <v>0</v>
      </c>
    </row>
    <row r="73" spans="1:29" s="217" customFormat="1" x14ac:dyDescent="0.25">
      <c r="A73" s="157" t="s">
        <v>536</v>
      </c>
      <c r="B73" s="158" t="s">
        <v>524</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594</v>
      </c>
      <c r="AA73" s="283"/>
      <c r="AB73" s="283">
        <v>0</v>
      </c>
      <c r="AC73" s="283">
        <v>0</v>
      </c>
    </row>
    <row r="74" spans="1:29" s="217" customFormat="1" ht="36.75" customHeight="1" x14ac:dyDescent="0.25">
      <c r="A74" s="155" t="s">
        <v>58</v>
      </c>
      <c r="B74" s="161" t="s">
        <v>234</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594</v>
      </c>
      <c r="AA74" s="283"/>
      <c r="AB74" s="283">
        <v>0</v>
      </c>
      <c r="AC74" s="283">
        <v>0</v>
      </c>
    </row>
    <row r="75" spans="1:29" s="217" customFormat="1" x14ac:dyDescent="0.25">
      <c r="A75" s="155" t="s">
        <v>56</v>
      </c>
      <c r="B75" s="156"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17" customFormat="1" ht="45" customHeight="1" x14ac:dyDescent="0.25">
      <c r="A76" s="157" t="s">
        <v>229</v>
      </c>
      <c r="B76" s="158" t="s">
        <v>513</v>
      </c>
      <c r="C76" s="285"/>
      <c r="D76" s="220"/>
      <c r="E76" s="286"/>
      <c r="F76" s="286"/>
      <c r="G76" s="283">
        <v>0</v>
      </c>
      <c r="H76" s="283" t="s">
        <v>594</v>
      </c>
      <c r="I76" s="286"/>
      <c r="J76" s="283">
        <v>0</v>
      </c>
      <c r="K76" s="220"/>
      <c r="L76" s="283" t="s">
        <v>594</v>
      </c>
      <c r="M76" s="220"/>
      <c r="N76" s="283">
        <v>0</v>
      </c>
      <c r="O76" s="220"/>
      <c r="P76" s="283" t="s">
        <v>594</v>
      </c>
      <c r="Q76" s="220"/>
      <c r="R76" s="283">
        <v>0</v>
      </c>
      <c r="S76" s="220"/>
      <c r="T76" s="283" t="s">
        <v>594</v>
      </c>
      <c r="U76" s="220"/>
      <c r="V76" s="283">
        <v>0</v>
      </c>
      <c r="W76" s="220"/>
      <c r="X76" s="283">
        <v>0</v>
      </c>
      <c r="Y76" s="220"/>
      <c r="Z76" s="283" t="s">
        <v>594</v>
      </c>
      <c r="AA76" s="220"/>
      <c r="AB76" s="283">
        <v>0</v>
      </c>
      <c r="AC76" s="283">
        <v>0</v>
      </c>
    </row>
    <row r="77" spans="1:29" s="217" customFormat="1" ht="39.75" customHeight="1" x14ac:dyDescent="0.25">
      <c r="A77" s="157" t="s">
        <v>230</v>
      </c>
      <c r="B77" s="160" t="s">
        <v>511</v>
      </c>
      <c r="C77" s="283"/>
      <c r="D77" s="283"/>
      <c r="E77" s="283"/>
      <c r="F77" s="283"/>
      <c r="G77" s="283">
        <v>0</v>
      </c>
      <c r="H77" s="283" t="s">
        <v>594</v>
      </c>
      <c r="I77" s="283"/>
      <c r="J77" s="283">
        <v>0</v>
      </c>
      <c r="K77" s="283"/>
      <c r="L77" s="283" t="s">
        <v>594</v>
      </c>
      <c r="M77" s="283"/>
      <c r="N77" s="283">
        <v>0</v>
      </c>
      <c r="O77" s="283"/>
      <c r="P77" s="283" t="s">
        <v>594</v>
      </c>
      <c r="Q77" s="283"/>
      <c r="R77" s="283">
        <v>0</v>
      </c>
      <c r="S77" s="283"/>
      <c r="T77" s="283" t="s">
        <v>594</v>
      </c>
      <c r="U77" s="283"/>
      <c r="V77" s="283">
        <v>0</v>
      </c>
      <c r="W77" s="283"/>
      <c r="X77" s="283">
        <v>0</v>
      </c>
      <c r="Y77" s="283"/>
      <c r="Z77" s="283" t="s">
        <v>594</v>
      </c>
      <c r="AA77" s="283"/>
      <c r="AB77" s="283">
        <v>0</v>
      </c>
      <c r="AC77" s="283">
        <v>0</v>
      </c>
    </row>
    <row r="78" spans="1:29" s="217" customFormat="1" x14ac:dyDescent="0.25">
      <c r="A78" s="157" t="s">
        <v>231</v>
      </c>
      <c r="B78" s="160" t="s">
        <v>156</v>
      </c>
      <c r="C78" s="283"/>
      <c r="D78" s="283"/>
      <c r="E78" s="283"/>
      <c r="F78" s="283"/>
      <c r="G78" s="283">
        <v>0</v>
      </c>
      <c r="H78" s="283" t="s">
        <v>594</v>
      </c>
      <c r="I78" s="283"/>
      <c r="J78" s="283">
        <v>0</v>
      </c>
      <c r="K78" s="283"/>
      <c r="L78" s="283" t="s">
        <v>594</v>
      </c>
      <c r="M78" s="283"/>
      <c r="N78" s="283">
        <v>0</v>
      </c>
      <c r="O78" s="283"/>
      <c r="P78" s="283" t="s">
        <v>594</v>
      </c>
      <c r="Q78" s="283"/>
      <c r="R78" s="283">
        <v>0</v>
      </c>
      <c r="S78" s="283"/>
      <c r="T78" s="283" t="s">
        <v>594</v>
      </c>
      <c r="U78" s="283"/>
      <c r="V78" s="283">
        <v>0</v>
      </c>
      <c r="W78" s="283"/>
      <c r="X78" s="283">
        <v>0</v>
      </c>
      <c r="Y78" s="283"/>
      <c r="Z78" s="283" t="s">
        <v>594</v>
      </c>
      <c r="AA78" s="283"/>
      <c r="AB78" s="283">
        <v>0</v>
      </c>
      <c r="AC78" s="283">
        <v>0</v>
      </c>
    </row>
    <row r="79" spans="1:29" s="217" customFormat="1" x14ac:dyDescent="0.25">
      <c r="A79" s="157" t="s">
        <v>232</v>
      </c>
      <c r="B79" s="158" t="s">
        <v>512</v>
      </c>
      <c r="C79" s="283"/>
      <c r="D79" s="283"/>
      <c r="E79" s="283"/>
      <c r="F79" s="283"/>
      <c r="G79" s="283">
        <v>0</v>
      </c>
      <c r="H79" s="283" t="s">
        <v>594</v>
      </c>
      <c r="I79" s="283"/>
      <c r="J79" s="283">
        <v>0</v>
      </c>
      <c r="K79" s="283"/>
      <c r="L79" s="283" t="s">
        <v>594</v>
      </c>
      <c r="M79" s="283"/>
      <c r="N79" s="283">
        <v>0</v>
      </c>
      <c r="O79" s="283"/>
      <c r="P79" s="283" t="s">
        <v>594</v>
      </c>
      <c r="Q79" s="283"/>
      <c r="R79" s="283">
        <v>0</v>
      </c>
      <c r="S79" s="283"/>
      <c r="T79" s="283" t="s">
        <v>594</v>
      </c>
      <c r="U79" s="283"/>
      <c r="V79" s="283">
        <v>0</v>
      </c>
      <c r="W79" s="283"/>
      <c r="X79" s="283">
        <v>0</v>
      </c>
      <c r="Y79" s="283"/>
      <c r="Z79" s="283" t="s">
        <v>594</v>
      </c>
      <c r="AA79" s="283"/>
      <c r="AB79" s="283">
        <v>0</v>
      </c>
      <c r="AC79" s="283">
        <v>0</v>
      </c>
    </row>
    <row r="80" spans="1:29" s="217" customFormat="1" x14ac:dyDescent="0.25">
      <c r="A80" s="157" t="s">
        <v>233</v>
      </c>
      <c r="B80" s="158" t="s">
        <v>514</v>
      </c>
      <c r="C80" s="285"/>
      <c r="D80" s="220"/>
      <c r="E80" s="286"/>
      <c r="F80" s="286"/>
      <c r="G80" s="283">
        <v>0</v>
      </c>
      <c r="H80" s="283" t="s">
        <v>594</v>
      </c>
      <c r="I80" s="286"/>
      <c r="J80" s="283">
        <v>0</v>
      </c>
      <c r="K80" s="220"/>
      <c r="L80" s="283" t="s">
        <v>594</v>
      </c>
      <c r="M80" s="220"/>
      <c r="N80" s="283">
        <v>0</v>
      </c>
      <c r="O80" s="220"/>
      <c r="P80" s="283" t="s">
        <v>594</v>
      </c>
      <c r="Q80" s="220"/>
      <c r="R80" s="283">
        <v>0</v>
      </c>
      <c r="S80" s="220"/>
      <c r="T80" s="283" t="s">
        <v>594</v>
      </c>
      <c r="U80" s="220"/>
      <c r="V80" s="283">
        <v>0</v>
      </c>
      <c r="W80" s="220"/>
      <c r="X80" s="283">
        <v>0</v>
      </c>
      <c r="Y80" s="220"/>
      <c r="Z80" s="283" t="s">
        <v>594</v>
      </c>
      <c r="AA80" s="220"/>
      <c r="AB80" s="283">
        <v>0</v>
      </c>
      <c r="AC80" s="283">
        <v>0</v>
      </c>
    </row>
    <row r="81" spans="1:29" s="217" customFormat="1" x14ac:dyDescent="0.25">
      <c r="A81" s="157" t="s">
        <v>537</v>
      </c>
      <c r="B81" s="158" t="s">
        <v>515</v>
      </c>
      <c r="C81" s="285"/>
      <c r="D81" s="220"/>
      <c r="E81" s="286"/>
      <c r="F81" s="286"/>
      <c r="G81" s="283">
        <v>0</v>
      </c>
      <c r="H81" s="283" t="s">
        <v>594</v>
      </c>
      <c r="I81" s="286"/>
      <c r="J81" s="283">
        <v>0</v>
      </c>
      <c r="K81" s="220"/>
      <c r="L81" s="283" t="s">
        <v>594</v>
      </c>
      <c r="M81" s="220"/>
      <c r="N81" s="283">
        <v>0</v>
      </c>
      <c r="O81" s="220"/>
      <c r="P81" s="283" t="s">
        <v>594</v>
      </c>
      <c r="Q81" s="220"/>
      <c r="R81" s="283">
        <v>0</v>
      </c>
      <c r="S81" s="220"/>
      <c r="T81" s="283" t="s">
        <v>594</v>
      </c>
      <c r="U81" s="220"/>
      <c r="V81" s="283">
        <v>0</v>
      </c>
      <c r="W81" s="220"/>
      <c r="X81" s="283">
        <v>0</v>
      </c>
      <c r="Y81" s="220"/>
      <c r="Z81" s="283" t="s">
        <v>594</v>
      </c>
      <c r="AA81" s="220"/>
      <c r="AB81" s="283">
        <v>0</v>
      </c>
      <c r="AC81" s="283">
        <v>0</v>
      </c>
    </row>
    <row r="82" spans="1:29" s="217" customFormat="1" x14ac:dyDescent="0.25">
      <c r="A82" s="157" t="s">
        <v>538</v>
      </c>
      <c r="B82" s="158" t="s">
        <v>516</v>
      </c>
      <c r="C82" s="285"/>
      <c r="D82" s="220"/>
      <c r="E82" s="286"/>
      <c r="F82" s="286"/>
      <c r="G82" s="283">
        <v>0</v>
      </c>
      <c r="H82" s="283" t="s">
        <v>594</v>
      </c>
      <c r="I82" s="286"/>
      <c r="J82" s="283">
        <v>0</v>
      </c>
      <c r="K82" s="220"/>
      <c r="L82" s="283" t="s">
        <v>594</v>
      </c>
      <c r="M82" s="220"/>
      <c r="N82" s="283">
        <v>0</v>
      </c>
      <c r="O82" s="220"/>
      <c r="P82" s="283" t="s">
        <v>594</v>
      </c>
      <c r="Q82" s="220"/>
      <c r="R82" s="283">
        <v>0</v>
      </c>
      <c r="S82" s="220"/>
      <c r="T82" s="283" t="s">
        <v>594</v>
      </c>
      <c r="U82" s="220"/>
      <c r="V82" s="283">
        <v>0</v>
      </c>
      <c r="W82" s="220"/>
      <c r="X82" s="283">
        <v>0</v>
      </c>
      <c r="Y82" s="220"/>
      <c r="Z82" s="283" t="s">
        <v>594</v>
      </c>
      <c r="AA82" s="220"/>
      <c r="AB82" s="283">
        <v>0</v>
      </c>
      <c r="AC82" s="283">
        <v>0</v>
      </c>
    </row>
    <row r="83" spans="1:29" s="217" customFormat="1" x14ac:dyDescent="0.25">
      <c r="A83" s="157" t="s">
        <v>539</v>
      </c>
      <c r="B83" s="158" t="s">
        <v>518</v>
      </c>
      <c r="C83" s="285"/>
      <c r="D83" s="220"/>
      <c r="E83" s="286"/>
      <c r="F83" s="286"/>
      <c r="G83" s="283">
        <v>0</v>
      </c>
      <c r="H83" s="283" t="s">
        <v>594</v>
      </c>
      <c r="I83" s="286"/>
      <c r="J83" s="283">
        <v>0</v>
      </c>
      <c r="K83" s="220"/>
      <c r="L83" s="283" t="s">
        <v>594</v>
      </c>
      <c r="M83" s="220"/>
      <c r="N83" s="283">
        <v>0</v>
      </c>
      <c r="O83" s="220"/>
      <c r="P83" s="283" t="s">
        <v>594</v>
      </c>
      <c r="Q83" s="220"/>
      <c r="R83" s="283">
        <v>0</v>
      </c>
      <c r="S83" s="220"/>
      <c r="T83" s="283" t="s">
        <v>594</v>
      </c>
      <c r="U83" s="220"/>
      <c r="V83" s="283">
        <v>0</v>
      </c>
      <c r="W83" s="220"/>
      <c r="X83" s="283">
        <v>0</v>
      </c>
      <c r="Y83" s="220"/>
      <c r="Z83" s="283" t="s">
        <v>594</v>
      </c>
      <c r="AA83" s="220"/>
      <c r="AB83" s="283">
        <v>0</v>
      </c>
      <c r="AC83" s="283">
        <v>0</v>
      </c>
    </row>
    <row r="84" spans="1:29" s="217" customFormat="1" x14ac:dyDescent="0.25">
      <c r="A84" s="157" t="s">
        <v>540</v>
      </c>
      <c r="B84" s="158" t="s">
        <v>520</v>
      </c>
      <c r="C84" s="285"/>
      <c r="D84" s="220"/>
      <c r="E84" s="286"/>
      <c r="F84" s="286"/>
      <c r="G84" s="283">
        <v>0</v>
      </c>
      <c r="H84" s="283" t="s">
        <v>594</v>
      </c>
      <c r="I84" s="286"/>
      <c r="J84" s="283">
        <v>0</v>
      </c>
      <c r="K84" s="220"/>
      <c r="L84" s="283" t="s">
        <v>594</v>
      </c>
      <c r="M84" s="220"/>
      <c r="N84" s="283">
        <v>0</v>
      </c>
      <c r="O84" s="220"/>
      <c r="P84" s="283" t="s">
        <v>594</v>
      </c>
      <c r="Q84" s="220"/>
      <c r="R84" s="283">
        <v>0</v>
      </c>
      <c r="S84" s="220"/>
      <c r="T84" s="283" t="s">
        <v>594</v>
      </c>
      <c r="U84" s="220"/>
      <c r="V84" s="283">
        <v>0</v>
      </c>
      <c r="W84" s="220"/>
      <c r="X84" s="283">
        <v>0</v>
      </c>
      <c r="Y84" s="220"/>
      <c r="Z84" s="283" t="s">
        <v>594</v>
      </c>
      <c r="AA84" s="220"/>
      <c r="AB84" s="283">
        <v>0</v>
      </c>
      <c r="AC84" s="283">
        <v>0</v>
      </c>
    </row>
    <row r="85" spans="1:29" s="217" customFormat="1" x14ac:dyDescent="0.25">
      <c r="A85" s="157" t="s">
        <v>541</v>
      </c>
      <c r="B85" s="158" t="s">
        <v>522</v>
      </c>
      <c r="C85" s="285"/>
      <c r="D85" s="220"/>
      <c r="E85" s="286"/>
      <c r="F85" s="286"/>
      <c r="G85" s="283">
        <v>0</v>
      </c>
      <c r="H85" s="283" t="s">
        <v>594</v>
      </c>
      <c r="I85" s="286"/>
      <c r="J85" s="283">
        <v>0</v>
      </c>
      <c r="K85" s="220"/>
      <c r="L85" s="283" t="s">
        <v>594</v>
      </c>
      <c r="M85" s="220"/>
      <c r="N85" s="283">
        <v>0</v>
      </c>
      <c r="O85" s="220"/>
      <c r="P85" s="283" t="s">
        <v>594</v>
      </c>
      <c r="Q85" s="220"/>
      <c r="R85" s="283">
        <v>0</v>
      </c>
      <c r="S85" s="220"/>
      <c r="T85" s="283" t="s">
        <v>594</v>
      </c>
      <c r="U85" s="220"/>
      <c r="V85" s="283">
        <v>0</v>
      </c>
      <c r="W85" s="220"/>
      <c r="X85" s="283">
        <v>0</v>
      </c>
      <c r="Y85" s="220"/>
      <c r="Z85" s="283" t="s">
        <v>594</v>
      </c>
      <c r="AA85" s="220"/>
      <c r="AB85" s="283">
        <v>0</v>
      </c>
      <c r="AC85" s="283">
        <v>0</v>
      </c>
    </row>
    <row r="86" spans="1:29" s="217" customFormat="1" x14ac:dyDescent="0.25">
      <c r="A86" s="157" t="s">
        <v>542</v>
      </c>
      <c r="B86" s="158" t="s">
        <v>524</v>
      </c>
      <c r="C86" s="287"/>
      <c r="D86" s="220"/>
      <c r="E86" s="286"/>
      <c r="F86" s="286"/>
      <c r="G86" s="283">
        <v>0</v>
      </c>
      <c r="H86" s="283" t="s">
        <v>594</v>
      </c>
      <c r="I86" s="286"/>
      <c r="J86" s="283">
        <v>0</v>
      </c>
      <c r="K86" s="220"/>
      <c r="L86" s="283" t="s">
        <v>594</v>
      </c>
      <c r="M86" s="220"/>
      <c r="N86" s="283">
        <v>0</v>
      </c>
      <c r="O86" s="220"/>
      <c r="P86" s="283" t="s">
        <v>594</v>
      </c>
      <c r="Q86" s="220"/>
      <c r="R86" s="283">
        <v>0</v>
      </c>
      <c r="S86" s="220"/>
      <c r="T86" s="283" t="s">
        <v>594</v>
      </c>
      <c r="U86" s="220"/>
      <c r="V86" s="283">
        <v>0</v>
      </c>
      <c r="W86" s="220"/>
      <c r="X86" s="283">
        <v>0</v>
      </c>
      <c r="Y86" s="220"/>
      <c r="Z86" s="283" t="s">
        <v>594</v>
      </c>
      <c r="AA86" s="220"/>
      <c r="AB86" s="283">
        <v>0</v>
      </c>
      <c r="AC86" s="283">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C13" zoomScale="85" zoomScaleSheetLayoutView="85" workbookViewId="0">
      <selection activeCell="AT27" sqref="AT27"/>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'1. паспорт местоположение'!A12:C12</f>
        <v>O_TP3500.PS.0039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21.75" customHeight="1" x14ac:dyDescent="0.25">
      <c r="A15"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58" t="s">
        <v>485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7" customHeight="1" x14ac:dyDescent="0.25">
      <c r="A22" s="459" t="s">
        <v>52</v>
      </c>
      <c r="B22" s="462" t="s">
        <v>24</v>
      </c>
      <c r="C22" s="459" t="s">
        <v>51</v>
      </c>
      <c r="D22" s="459" t="s">
        <v>50</v>
      </c>
      <c r="E22" s="465" t="s">
        <v>496</v>
      </c>
      <c r="F22" s="466"/>
      <c r="G22" s="466"/>
      <c r="H22" s="466"/>
      <c r="I22" s="466"/>
      <c r="J22" s="466"/>
      <c r="K22" s="466"/>
      <c r="L22" s="467"/>
      <c r="M22" s="459" t="s">
        <v>49</v>
      </c>
      <c r="N22" s="459" t="s">
        <v>48</v>
      </c>
      <c r="O22" s="459" t="s">
        <v>47</v>
      </c>
      <c r="P22" s="468" t="s">
        <v>264</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9" s="22" customFormat="1" ht="64.5" customHeight="1" x14ac:dyDescent="0.25">
      <c r="A23" s="460"/>
      <c r="B23" s="463"/>
      <c r="C23" s="460"/>
      <c r="D23" s="460"/>
      <c r="E23" s="474" t="s">
        <v>23</v>
      </c>
      <c r="F23" s="476" t="s">
        <v>139</v>
      </c>
      <c r="G23" s="476" t="s">
        <v>138</v>
      </c>
      <c r="H23" s="476" t="s">
        <v>137</v>
      </c>
      <c r="I23" s="480" t="s">
        <v>406</v>
      </c>
      <c r="J23" s="480" t="s">
        <v>407</v>
      </c>
      <c r="K23" s="480" t="s">
        <v>408</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9"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14" t="s">
        <v>13</v>
      </c>
      <c r="AG24" s="114" t="s">
        <v>12</v>
      </c>
      <c r="AH24" s="115" t="s">
        <v>2</v>
      </c>
      <c r="AI24" s="115" t="s">
        <v>11</v>
      </c>
      <c r="AJ24" s="461"/>
      <c r="AK24" s="461"/>
      <c r="AL24" s="461"/>
      <c r="AM24" s="461"/>
      <c r="AN24" s="461"/>
      <c r="AO24" s="461"/>
      <c r="AP24" s="461"/>
      <c r="AQ24" s="471"/>
      <c r="AR24" s="468"/>
      <c r="AS24" s="468"/>
      <c r="AT24" s="468"/>
      <c r="AU24" s="468"/>
      <c r="AV24" s="47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05" customFormat="1" ht="89.25" x14ac:dyDescent="0.2">
      <c r="A26" s="296">
        <v>1</v>
      </c>
      <c r="B26" s="297" t="s">
        <v>626</v>
      </c>
      <c r="C26" s="298" t="s">
        <v>627</v>
      </c>
      <c r="D26" s="299" t="s">
        <v>628</v>
      </c>
      <c r="E26" s="296" t="s">
        <v>369</v>
      </c>
      <c r="F26" s="296" t="s">
        <v>369</v>
      </c>
      <c r="G26" s="296" t="s">
        <v>369</v>
      </c>
      <c r="H26" s="296" t="s">
        <v>369</v>
      </c>
      <c r="I26" s="296" t="s">
        <v>369</v>
      </c>
      <c r="J26" s="296" t="s">
        <v>369</v>
      </c>
      <c r="K26" s="296" t="s">
        <v>369</v>
      </c>
      <c r="L26" s="296" t="s">
        <v>369</v>
      </c>
      <c r="M26" s="300" t="s">
        <v>639</v>
      </c>
      <c r="N26" s="298" t="s">
        <v>638</v>
      </c>
      <c r="O26" s="297" t="s">
        <v>626</v>
      </c>
      <c r="P26" s="301" t="s">
        <v>629</v>
      </c>
      <c r="Q26" s="301" t="s">
        <v>369</v>
      </c>
      <c r="R26" s="301" t="s">
        <v>630</v>
      </c>
      <c r="S26" s="301" t="s">
        <v>631</v>
      </c>
      <c r="T26" s="301" t="s">
        <v>631</v>
      </c>
      <c r="U26" s="302">
        <v>3</v>
      </c>
      <c r="V26" s="302">
        <v>3</v>
      </c>
      <c r="W26" s="301" t="s">
        <v>632</v>
      </c>
      <c r="X26" s="302">
        <v>913</v>
      </c>
      <c r="Y26" s="301" t="s">
        <v>633</v>
      </c>
      <c r="Z26" s="301" t="s">
        <v>634</v>
      </c>
      <c r="AA26" s="302" t="s">
        <v>369</v>
      </c>
      <c r="AB26" s="302">
        <v>913</v>
      </c>
      <c r="AC26" s="301" t="s">
        <v>632</v>
      </c>
      <c r="AD26" s="303">
        <v>1096</v>
      </c>
      <c r="AE26" s="303">
        <v>1096</v>
      </c>
      <c r="AF26" s="301" t="s">
        <v>635</v>
      </c>
      <c r="AG26" s="301" t="s">
        <v>635</v>
      </c>
      <c r="AH26" s="301" t="s">
        <v>635</v>
      </c>
      <c r="AI26" s="301" t="s">
        <v>635</v>
      </c>
      <c r="AJ26" s="301" t="s">
        <v>635</v>
      </c>
      <c r="AK26" s="301" t="s">
        <v>635</v>
      </c>
      <c r="AL26" s="301" t="s">
        <v>636</v>
      </c>
      <c r="AM26" s="301" t="s">
        <v>636</v>
      </c>
      <c r="AN26" s="301" t="s">
        <v>636</v>
      </c>
      <c r="AO26" s="301" t="s">
        <v>636</v>
      </c>
      <c r="AP26" s="301" t="s">
        <v>633</v>
      </c>
      <c r="AQ26" s="304">
        <v>45582</v>
      </c>
      <c r="AR26" s="301" t="s">
        <v>629</v>
      </c>
      <c r="AS26" s="304">
        <v>45582</v>
      </c>
      <c r="AT26" s="304">
        <v>45807</v>
      </c>
      <c r="AU26" s="300"/>
      <c r="AV26" s="298" t="s">
        <v>637</v>
      </c>
    </row>
    <row r="27" spans="1:49"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1" t="s">
        <v>640</v>
      </c>
      <c r="X27" s="302">
        <v>1414</v>
      </c>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9"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1" t="s">
        <v>641</v>
      </c>
      <c r="X28" s="302">
        <v>2629</v>
      </c>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9" s="176" customFormat="1" x14ac:dyDescent="0.25">
      <c r="A29" s="167"/>
      <c r="B29" s="168"/>
      <c r="C29" s="168"/>
      <c r="D29" s="169"/>
      <c r="E29" s="170"/>
      <c r="F29" s="170"/>
      <c r="G29" s="170"/>
      <c r="H29" s="170"/>
      <c r="I29" s="170"/>
      <c r="J29" s="170"/>
      <c r="K29" s="170"/>
      <c r="L29" s="170"/>
      <c r="M29" s="169"/>
      <c r="N29" s="171"/>
      <c r="O29" s="168"/>
      <c r="P29" s="172"/>
      <c r="Q29" s="168"/>
      <c r="R29" s="172"/>
      <c r="S29" s="168"/>
      <c r="T29" s="168"/>
      <c r="U29" s="168"/>
      <c r="V29" s="168"/>
      <c r="W29" s="168"/>
      <c r="X29" s="173"/>
      <c r="Y29" s="169"/>
      <c r="Z29" s="174"/>
      <c r="AA29" s="172"/>
      <c r="AB29" s="172"/>
      <c r="AC29" s="215"/>
      <c r="AD29" s="172"/>
      <c r="AE29" s="172"/>
      <c r="AF29" s="167"/>
      <c r="AG29" s="168"/>
      <c r="AH29" s="168"/>
      <c r="AI29" s="168"/>
      <c r="AJ29" s="168"/>
      <c r="AK29" s="168"/>
      <c r="AL29" s="169"/>
      <c r="AM29" s="169"/>
      <c r="AN29" s="175"/>
      <c r="AO29" s="169"/>
      <c r="AP29" s="168"/>
      <c r="AQ29" s="168"/>
      <c r="AR29" s="168"/>
      <c r="AS29" s="168"/>
      <c r="AT29" s="168"/>
      <c r="AU29" s="169"/>
      <c r="AV29" s="168"/>
      <c r="AW29" s="176">
        <v>0.05</v>
      </c>
    </row>
    <row r="30" spans="1:49" s="176" customFormat="1" x14ac:dyDescent="0.25">
      <c r="A30" s="177"/>
      <c r="B30" s="178"/>
      <c r="C30" s="178"/>
      <c r="D30" s="178"/>
      <c r="E30" s="178"/>
      <c r="F30" s="178"/>
      <c r="G30" s="178"/>
      <c r="H30" s="178"/>
      <c r="I30" s="178"/>
      <c r="J30" s="178"/>
      <c r="K30" s="178"/>
      <c r="L30" s="178"/>
      <c r="M30" s="178"/>
      <c r="N30" s="178"/>
      <c r="O30" s="178"/>
      <c r="P30" s="178"/>
      <c r="Q30" s="178"/>
      <c r="R30" s="178"/>
      <c r="S30" s="178"/>
      <c r="T30" s="178"/>
      <c r="U30" s="178"/>
      <c r="V30" s="178"/>
      <c r="W30" s="168"/>
      <c r="X30" s="173"/>
      <c r="Y30" s="169"/>
      <c r="Z30" s="169"/>
      <c r="AA30" s="172"/>
      <c r="AB30" s="178"/>
      <c r="AC30" s="178"/>
      <c r="AD30" s="178"/>
      <c r="AE30" s="178"/>
      <c r="AF30" s="178"/>
      <c r="AG30" s="178"/>
      <c r="AH30" s="178"/>
      <c r="AI30" s="178"/>
      <c r="AJ30" s="178"/>
      <c r="AK30" s="178"/>
      <c r="AL30" s="178"/>
      <c r="AM30" s="178"/>
      <c r="AN30" s="178"/>
      <c r="AO30" s="178"/>
      <c r="AP30" s="178"/>
      <c r="AQ30" s="178"/>
      <c r="AR30" s="178"/>
      <c r="AS30" s="178"/>
      <c r="AT30" s="178"/>
      <c r="AU30" s="178"/>
      <c r="AV30" s="179"/>
    </row>
    <row r="31" spans="1:49" x14ac:dyDescent="0.25">
      <c r="A31" s="235"/>
      <c r="B31" s="236"/>
      <c r="C31" s="236"/>
      <c r="D31" s="237"/>
      <c r="E31" s="170"/>
      <c r="F31" s="170"/>
      <c r="G31" s="170"/>
      <c r="H31" s="170"/>
      <c r="I31" s="170"/>
      <c r="J31" s="170"/>
      <c r="K31" s="170"/>
      <c r="L31" s="170"/>
      <c r="M31" s="238"/>
      <c r="N31" s="236"/>
      <c r="O31" s="236"/>
      <c r="P31" s="239"/>
      <c r="Q31" s="239"/>
      <c r="R31" s="239"/>
      <c r="S31" s="239"/>
      <c r="T31" s="239"/>
      <c r="U31" s="240"/>
      <c r="V31" s="240"/>
      <c r="W31" s="239"/>
      <c r="X31" s="240"/>
      <c r="Y31" s="239"/>
      <c r="Z31" s="239"/>
      <c r="AA31" s="239"/>
      <c r="AB31" s="240"/>
      <c r="AC31" s="239"/>
      <c r="AD31" s="241"/>
      <c r="AE31" s="241"/>
      <c r="AF31" s="239"/>
      <c r="AG31" s="239"/>
      <c r="AH31" s="239"/>
      <c r="AI31" s="239"/>
      <c r="AJ31" s="239"/>
      <c r="AK31" s="239"/>
      <c r="AL31" s="239"/>
      <c r="AM31" s="239"/>
      <c r="AN31" s="239"/>
      <c r="AO31" s="239"/>
      <c r="AP31" s="239"/>
      <c r="AQ31" s="242"/>
      <c r="AR31" s="239"/>
      <c r="AS31" s="242"/>
      <c r="AT31" s="242"/>
      <c r="AU31" s="238"/>
      <c r="AV31" s="236"/>
      <c r="AW31" s="19">
        <v>3.0000000000000001E-3</v>
      </c>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9"/>
      <c r="X32" s="240"/>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39"/>
      <c r="X33" s="240"/>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44"/>
      <c r="B34" s="245"/>
      <c r="C34" s="245"/>
      <c r="D34" s="246"/>
      <c r="E34" s="244"/>
      <c r="F34" s="244"/>
      <c r="G34" s="244"/>
      <c r="H34" s="244"/>
      <c r="I34" s="244"/>
      <c r="J34" s="244"/>
      <c r="K34" s="244"/>
      <c r="L34" s="244"/>
      <c r="M34" s="247"/>
      <c r="N34" s="245"/>
      <c r="O34" s="245"/>
      <c r="P34" s="248"/>
      <c r="Q34" s="248"/>
      <c r="R34" s="248"/>
      <c r="S34" s="248"/>
      <c r="T34" s="248"/>
      <c r="U34" s="249"/>
      <c r="V34" s="249"/>
      <c r="W34" s="249"/>
      <c r="X34" s="250"/>
      <c r="Y34" s="248"/>
      <c r="Z34" s="248"/>
      <c r="AA34" s="248"/>
      <c r="AB34" s="250"/>
      <c r="AC34" s="249"/>
      <c r="AD34" s="251"/>
      <c r="AE34" s="251"/>
      <c r="AF34" s="248"/>
      <c r="AG34" s="248"/>
      <c r="AH34" s="248"/>
      <c r="AI34" s="248"/>
      <c r="AJ34" s="248"/>
      <c r="AK34" s="248"/>
      <c r="AL34" s="248"/>
      <c r="AM34" s="248"/>
      <c r="AN34" s="248"/>
      <c r="AO34" s="248"/>
      <c r="AP34" s="248"/>
      <c r="AQ34" s="252"/>
      <c r="AR34" s="248"/>
      <c r="AS34" s="252"/>
      <c r="AT34" s="252"/>
      <c r="AU34" s="247"/>
      <c r="AV34" s="245"/>
    </row>
    <row r="35" spans="1:4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49"/>
      <c r="X35" s="250"/>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row>
    <row r="36" spans="1:4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49"/>
      <c r="X36" s="250"/>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1" t="s">
        <v>69</v>
      </c>
    </row>
    <row r="2" spans="1:8" ht="18.75" x14ac:dyDescent="0.3">
      <c r="B2" s="222" t="s">
        <v>10</v>
      </c>
    </row>
    <row r="3" spans="1:8" ht="18.75" x14ac:dyDescent="0.3">
      <c r="B3" s="222" t="s">
        <v>502</v>
      </c>
    </row>
    <row r="4" spans="1:8" x14ac:dyDescent="0.25">
      <c r="B4" s="42"/>
    </row>
    <row r="5" spans="1:8" ht="18.75" x14ac:dyDescent="0.3">
      <c r="A5" s="487" t="str">
        <f>'1. паспорт местоположение'!A5:C5</f>
        <v>Год раскрытия информации: 2025 год</v>
      </c>
      <c r="B5" s="487"/>
      <c r="C5" s="69"/>
      <c r="D5" s="69"/>
      <c r="E5" s="69"/>
      <c r="F5" s="69"/>
      <c r="G5" s="69"/>
      <c r="H5" s="69"/>
    </row>
    <row r="6" spans="1:8" ht="18.75" x14ac:dyDescent="0.3">
      <c r="A6" s="216"/>
      <c r="B6" s="216"/>
      <c r="C6" s="216"/>
      <c r="D6" s="216"/>
      <c r="E6" s="216"/>
      <c r="F6" s="216"/>
      <c r="G6" s="216"/>
      <c r="H6" s="216"/>
    </row>
    <row r="7" spans="1:8" ht="18.75" x14ac:dyDescent="0.25">
      <c r="A7" s="488" t="s">
        <v>9</v>
      </c>
      <c r="B7" s="488"/>
      <c r="C7" s="223"/>
      <c r="D7" s="223"/>
      <c r="E7" s="223"/>
      <c r="F7" s="223"/>
      <c r="G7" s="223"/>
      <c r="H7" s="223"/>
    </row>
    <row r="8" spans="1:8" ht="18.75" x14ac:dyDescent="0.25">
      <c r="A8" s="223"/>
      <c r="B8" s="223"/>
      <c r="C8" s="223"/>
      <c r="D8" s="223"/>
      <c r="E8" s="223"/>
      <c r="F8" s="223"/>
      <c r="G8" s="223"/>
      <c r="H8" s="223"/>
    </row>
    <row r="9" spans="1:8" x14ac:dyDescent="0.25">
      <c r="A9" s="489" t="str">
        <f>'1. паспорт местоположение'!A9:C9</f>
        <v>АО "Россети Тюмень"</v>
      </c>
      <c r="B9" s="489"/>
      <c r="C9" s="224"/>
      <c r="D9" s="224"/>
      <c r="E9" s="224"/>
      <c r="F9" s="224"/>
      <c r="G9" s="224"/>
      <c r="H9" s="224"/>
    </row>
    <row r="10" spans="1:8" x14ac:dyDescent="0.25">
      <c r="A10" s="483" t="s">
        <v>8</v>
      </c>
      <c r="B10" s="483"/>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4" t="str">
        <f>'1. паспорт местоположение'!A12:C12</f>
        <v>O_TP3500.PS.0039</v>
      </c>
      <c r="B12" s="484"/>
      <c r="C12" s="224"/>
      <c r="D12" s="224"/>
      <c r="E12" s="224"/>
      <c r="F12" s="224"/>
      <c r="G12" s="224"/>
      <c r="H12" s="224"/>
    </row>
    <row r="13" spans="1:8" x14ac:dyDescent="0.25">
      <c r="A13" s="483" t="s">
        <v>7</v>
      </c>
      <c r="B13" s="483"/>
      <c r="C13" s="225"/>
      <c r="D13" s="225"/>
      <c r="E13" s="225"/>
      <c r="F13" s="225"/>
      <c r="G13" s="225"/>
      <c r="H13" s="225"/>
    </row>
    <row r="14" spans="1:8" ht="18.75" x14ac:dyDescent="0.25">
      <c r="A14" s="11"/>
      <c r="B14" s="11"/>
      <c r="C14" s="11"/>
      <c r="D14" s="11"/>
      <c r="E14" s="11"/>
      <c r="F14" s="11"/>
      <c r="G14" s="11"/>
      <c r="H14" s="11"/>
    </row>
    <row r="15" spans="1:8" ht="54.75" customHeight="1" x14ac:dyDescent="0.25">
      <c r="A15" s="48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84"/>
      <c r="C15" s="224"/>
      <c r="D15" s="224"/>
      <c r="E15" s="224"/>
      <c r="F15" s="224"/>
      <c r="G15" s="224"/>
      <c r="H15" s="224"/>
    </row>
    <row r="16" spans="1:8" x14ac:dyDescent="0.25">
      <c r="A16" s="483" t="s">
        <v>6</v>
      </c>
      <c r="B16" s="483"/>
      <c r="C16" s="225"/>
      <c r="D16" s="225"/>
      <c r="E16" s="225"/>
      <c r="F16" s="225"/>
      <c r="G16" s="225"/>
      <c r="H16" s="225"/>
    </row>
    <row r="17" spans="1:2" x14ac:dyDescent="0.25">
      <c r="B17" s="110"/>
    </row>
    <row r="18" spans="1:2" ht="33.75" customHeight="1" x14ac:dyDescent="0.25">
      <c r="A18" s="485" t="s">
        <v>486</v>
      </c>
      <c r="B18" s="486"/>
    </row>
    <row r="19" spans="1:2" x14ac:dyDescent="0.25">
      <c r="B19" s="42"/>
    </row>
    <row r="20" spans="1:2" ht="16.5" thickBot="1" x14ac:dyDescent="0.3">
      <c r="B20" s="111"/>
    </row>
    <row r="21" spans="1:2" ht="75" x14ac:dyDescent="0.25">
      <c r="A21" s="209" t="s">
        <v>570</v>
      </c>
      <c r="B21" s="226" t="str">
        <f>A15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row>
    <row r="22" spans="1:2" x14ac:dyDescent="0.25">
      <c r="A22" s="210" t="s">
        <v>376</v>
      </c>
      <c r="B22" s="227" t="str">
        <f>'1. паспорт местоположение'!C27</f>
        <v>районы Тюменской области</v>
      </c>
    </row>
    <row r="23" spans="1:2" x14ac:dyDescent="0.25">
      <c r="A23" s="210" t="s">
        <v>342</v>
      </c>
      <c r="B23" s="228" t="s">
        <v>571</v>
      </c>
    </row>
    <row r="24" spans="1:2" x14ac:dyDescent="0.25">
      <c r="A24" s="210" t="s">
        <v>377</v>
      </c>
      <c r="B24" s="229" t="s">
        <v>503</v>
      </c>
    </row>
    <row r="25" spans="1:2" x14ac:dyDescent="0.25">
      <c r="A25" s="211" t="s">
        <v>378</v>
      </c>
      <c r="B25" s="227">
        <v>2025</v>
      </c>
    </row>
    <row r="26" spans="1:2" x14ac:dyDescent="0.25">
      <c r="A26" s="211" t="s">
        <v>379</v>
      </c>
      <c r="B26" s="229" t="s">
        <v>593</v>
      </c>
    </row>
    <row r="27" spans="1:2" ht="29.25" thickBot="1" x14ac:dyDescent="0.3">
      <c r="A27" s="212" t="s">
        <v>587</v>
      </c>
      <c r="B27" s="230">
        <v>1.1332796961200002</v>
      </c>
    </row>
    <row r="28" spans="1:2" ht="16.5" thickBot="1" x14ac:dyDescent="0.3">
      <c r="A28" s="274" t="s">
        <v>380</v>
      </c>
      <c r="B28" s="274" t="s">
        <v>588</v>
      </c>
    </row>
    <row r="29" spans="1:2" ht="29.25" thickBot="1" x14ac:dyDescent="0.3">
      <c r="A29" s="275" t="s">
        <v>381</v>
      </c>
      <c r="B29" s="290">
        <v>1.0960000000000001</v>
      </c>
    </row>
    <row r="30" spans="1:2" ht="29.25" thickBot="1" x14ac:dyDescent="0.3">
      <c r="A30" s="275" t="s">
        <v>382</v>
      </c>
      <c r="B30" s="289">
        <v>1.0960000000000001</v>
      </c>
    </row>
    <row r="31" spans="1:2" ht="16.5" thickBot="1" x14ac:dyDescent="0.3">
      <c r="A31" s="274" t="s">
        <v>383</v>
      </c>
      <c r="B31" s="288"/>
    </row>
    <row r="32" spans="1:2" ht="29.25" thickBot="1" x14ac:dyDescent="0.3">
      <c r="A32" s="275" t="s">
        <v>595</v>
      </c>
      <c r="B32" s="292">
        <v>1.0960000000000001</v>
      </c>
    </row>
    <row r="33" spans="1:2" ht="16.5" thickBot="1" x14ac:dyDescent="0.3">
      <c r="A33" s="233" t="s">
        <v>596</v>
      </c>
      <c r="B33" s="294">
        <v>1.0960000000000001</v>
      </c>
    </row>
    <row r="34" spans="1:2" ht="16.5" thickBot="1" x14ac:dyDescent="0.3">
      <c r="A34" s="274" t="s">
        <v>384</v>
      </c>
      <c r="B34" s="291">
        <v>85.09</v>
      </c>
    </row>
    <row r="35" spans="1:2" ht="16.5" thickBot="1" x14ac:dyDescent="0.3">
      <c r="A35" s="274" t="s">
        <v>385</v>
      </c>
      <c r="B35" s="293">
        <v>0</v>
      </c>
    </row>
    <row r="36" spans="1:2" ht="16.5" thickBot="1" x14ac:dyDescent="0.3">
      <c r="A36" s="274" t="s">
        <v>386</v>
      </c>
      <c r="B36" s="293">
        <v>0</v>
      </c>
    </row>
    <row r="37" spans="1:2" ht="29.25" thickBot="1" x14ac:dyDescent="0.3">
      <c r="A37" s="275" t="s">
        <v>597</v>
      </c>
      <c r="B37" s="292">
        <v>0</v>
      </c>
    </row>
    <row r="38" spans="1:2" ht="16.5" thickBot="1" x14ac:dyDescent="0.3">
      <c r="A38" s="274" t="s">
        <v>598</v>
      </c>
      <c r="B38" s="274"/>
    </row>
    <row r="39" spans="1:2" ht="16.5" thickBot="1" x14ac:dyDescent="0.3">
      <c r="A39" s="274" t="s">
        <v>384</v>
      </c>
      <c r="B39" s="274"/>
    </row>
    <row r="40" spans="1:2" ht="16.5" thickBot="1" x14ac:dyDescent="0.3">
      <c r="A40" s="274" t="s">
        <v>385</v>
      </c>
      <c r="B40" s="274"/>
    </row>
    <row r="41" spans="1:2" ht="16.5" thickBot="1" x14ac:dyDescent="0.3">
      <c r="A41" s="274" t="s">
        <v>386</v>
      </c>
      <c r="B41" s="274"/>
    </row>
    <row r="42" spans="1:2" ht="29.25" thickBot="1" x14ac:dyDescent="0.3">
      <c r="A42" s="275" t="s">
        <v>599</v>
      </c>
      <c r="B42" s="274"/>
    </row>
    <row r="43" spans="1:2" ht="16.5" thickBot="1" x14ac:dyDescent="0.3">
      <c r="A43" s="274" t="s">
        <v>598</v>
      </c>
      <c r="B43" s="274"/>
    </row>
    <row r="44" spans="1:2" ht="16.5" thickBot="1" x14ac:dyDescent="0.3">
      <c r="A44" s="274" t="s">
        <v>384</v>
      </c>
      <c r="B44" s="274"/>
    </row>
    <row r="45" spans="1:2" ht="16.5" thickBot="1" x14ac:dyDescent="0.3">
      <c r="A45" s="274" t="s">
        <v>385</v>
      </c>
      <c r="B45" s="274"/>
    </row>
    <row r="46" spans="1:2" ht="16.5" thickBot="1" x14ac:dyDescent="0.3">
      <c r="A46" s="274" t="s">
        <v>386</v>
      </c>
      <c r="B46" s="274"/>
    </row>
    <row r="47" spans="1:2" ht="29.25" thickBot="1" x14ac:dyDescent="0.3">
      <c r="A47" s="276" t="s">
        <v>387</v>
      </c>
      <c r="B47" s="277"/>
    </row>
    <row r="48" spans="1:2" ht="16.5" thickBot="1" x14ac:dyDescent="0.3">
      <c r="A48" s="278" t="s">
        <v>383</v>
      </c>
      <c r="B48" s="277"/>
    </row>
    <row r="49" spans="1:2" ht="16.5" thickBot="1" x14ac:dyDescent="0.3">
      <c r="A49" s="278" t="s">
        <v>600</v>
      </c>
      <c r="B49" s="277"/>
    </row>
    <row r="50" spans="1:2" ht="16.5" thickBot="1" x14ac:dyDescent="0.3">
      <c r="A50" s="278" t="s">
        <v>601</v>
      </c>
      <c r="B50" s="277"/>
    </row>
    <row r="51" spans="1:2" ht="16.5" thickBot="1" x14ac:dyDescent="0.3">
      <c r="A51" s="278" t="s">
        <v>602</v>
      </c>
      <c r="B51" s="277"/>
    </row>
    <row r="52" spans="1:2" ht="16.5" thickBot="1" x14ac:dyDescent="0.3">
      <c r="A52" s="279" t="s">
        <v>388</v>
      </c>
      <c r="B52" s="234"/>
    </row>
    <row r="53" spans="1:2" ht="16.5" thickBot="1" x14ac:dyDescent="0.3">
      <c r="A53" s="279" t="s">
        <v>389</v>
      </c>
      <c r="B53" s="232"/>
    </row>
    <row r="54" spans="1:2" ht="16.5" thickBot="1" x14ac:dyDescent="0.3">
      <c r="A54" s="279" t="s">
        <v>390</v>
      </c>
      <c r="B54" s="234"/>
    </row>
    <row r="55" spans="1:2" ht="16.5" thickBot="1" x14ac:dyDescent="0.3">
      <c r="A55" s="280" t="s">
        <v>391</v>
      </c>
      <c r="B55" s="232"/>
    </row>
    <row r="56" spans="1:2" ht="16.5" thickBot="1" x14ac:dyDescent="0.3">
      <c r="A56" s="231" t="s">
        <v>392</v>
      </c>
      <c r="B56" s="234"/>
    </row>
    <row r="57" spans="1:2" x14ac:dyDescent="0.25">
      <c r="A57" s="213" t="s">
        <v>393</v>
      </c>
      <c r="B57" s="214" t="s">
        <v>572</v>
      </c>
    </row>
    <row r="58" spans="1:2" x14ac:dyDescent="0.25">
      <c r="A58" s="213" t="s">
        <v>394</v>
      </c>
      <c r="B58" s="295" t="s">
        <v>625</v>
      </c>
    </row>
    <row r="59" spans="1:2" x14ac:dyDescent="0.25">
      <c r="A59" s="213" t="s">
        <v>395</v>
      </c>
      <c r="B59" s="214"/>
    </row>
    <row r="60" spans="1:2" x14ac:dyDescent="0.25">
      <c r="A60" s="213" t="s">
        <v>586</v>
      </c>
      <c r="B60" s="214"/>
    </row>
    <row r="61" spans="1:2" x14ac:dyDescent="0.25">
      <c r="A61" s="213" t="s">
        <v>396</v>
      </c>
      <c r="B61" s="214"/>
    </row>
    <row r="62" spans="1:2" ht="29.25" thickBot="1" x14ac:dyDescent="0.3">
      <c r="A62" s="231" t="s">
        <v>397</v>
      </c>
      <c r="B62" s="234" t="s">
        <v>503</v>
      </c>
    </row>
    <row r="63" spans="1:2" ht="29.25" thickBot="1" x14ac:dyDescent="0.3">
      <c r="A63" s="231" t="s">
        <v>398</v>
      </c>
      <c r="B63" s="234" t="s">
        <v>503</v>
      </c>
    </row>
    <row r="64" spans="1:2" x14ac:dyDescent="0.25">
      <c r="A64" s="213" t="s">
        <v>383</v>
      </c>
      <c r="B64" s="214"/>
    </row>
    <row r="65" spans="1:2" x14ac:dyDescent="0.25">
      <c r="A65" s="213" t="s">
        <v>603</v>
      </c>
      <c r="B65" s="214"/>
    </row>
    <row r="66" spans="1:2" x14ac:dyDescent="0.25">
      <c r="A66" s="213" t="s">
        <v>604</v>
      </c>
      <c r="B66" s="214"/>
    </row>
    <row r="67" spans="1:2" ht="16.5" thickBot="1" x14ac:dyDescent="0.3">
      <c r="A67" s="231" t="s">
        <v>399</v>
      </c>
      <c r="B67" s="281" t="s">
        <v>503</v>
      </c>
    </row>
    <row r="68" spans="1:2" ht="16.5" thickBot="1" x14ac:dyDescent="0.3">
      <c r="A68" s="231" t="s">
        <v>400</v>
      </c>
      <c r="B68" s="234" t="s">
        <v>503</v>
      </c>
    </row>
    <row r="69" spans="1:2" x14ac:dyDescent="0.25">
      <c r="A69" s="213" t="s">
        <v>605</v>
      </c>
      <c r="B69" s="282"/>
    </row>
    <row r="70" spans="1:2" x14ac:dyDescent="0.25">
      <c r="A70" s="213" t="s">
        <v>606</v>
      </c>
      <c r="B70" s="214"/>
    </row>
    <row r="71" spans="1:2" x14ac:dyDescent="0.25">
      <c r="A71" s="213" t="s">
        <v>607</v>
      </c>
      <c r="B71" s="214"/>
    </row>
    <row r="72" spans="1:2" ht="29.25" thickBot="1" x14ac:dyDescent="0.3">
      <c r="A72" s="231" t="s">
        <v>401</v>
      </c>
      <c r="B72" s="234" t="s">
        <v>608</v>
      </c>
    </row>
    <row r="73" spans="1:2" ht="29.25" thickBot="1" x14ac:dyDescent="0.3">
      <c r="A73" s="231" t="s">
        <v>402</v>
      </c>
      <c r="B73" s="281" t="s">
        <v>609</v>
      </c>
    </row>
    <row r="74" spans="1:2" x14ac:dyDescent="0.25">
      <c r="A74" s="213" t="s">
        <v>610</v>
      </c>
      <c r="B74" s="214"/>
    </row>
    <row r="75" spans="1:2" x14ac:dyDescent="0.25">
      <c r="A75" s="213" t="s">
        <v>611</v>
      </c>
      <c r="B75" s="214"/>
    </row>
    <row r="76" spans="1:2" x14ac:dyDescent="0.25">
      <c r="A76" s="213" t="s">
        <v>612</v>
      </c>
      <c r="B76" s="214"/>
    </row>
    <row r="77" spans="1:2" x14ac:dyDescent="0.25">
      <c r="A77" s="213" t="s">
        <v>613</v>
      </c>
      <c r="B77" s="214"/>
    </row>
    <row r="78" spans="1:2" x14ac:dyDescent="0.25">
      <c r="A78" s="213" t="s">
        <v>614</v>
      </c>
      <c r="B78" s="214"/>
    </row>
    <row r="79" spans="1:2" x14ac:dyDescent="0.25">
      <c r="A79" s="213" t="s">
        <v>573</v>
      </c>
      <c r="B79" s="214" t="s">
        <v>589</v>
      </c>
    </row>
    <row r="80" spans="1:2" ht="29.25" thickBot="1" x14ac:dyDescent="0.3">
      <c r="A80" s="231" t="s">
        <v>401</v>
      </c>
      <c r="B80" s="260" t="s">
        <v>590</v>
      </c>
    </row>
    <row r="81" spans="1:2" ht="29.25" thickBot="1" x14ac:dyDescent="0.3">
      <c r="A81" s="231" t="s">
        <v>402</v>
      </c>
      <c r="B81" s="260"/>
    </row>
    <row r="82" spans="1:2" x14ac:dyDescent="0.25">
      <c r="A82" s="213" t="s">
        <v>574</v>
      </c>
      <c r="B82" s="214" t="s">
        <v>591</v>
      </c>
    </row>
    <row r="83" spans="1:2" x14ac:dyDescent="0.25">
      <c r="A83" s="213" t="s">
        <v>575</v>
      </c>
      <c r="B83" s="214" t="s">
        <v>589</v>
      </c>
    </row>
    <row r="84" spans="1:2" x14ac:dyDescent="0.25">
      <c r="A84" s="213" t="s">
        <v>576</v>
      </c>
      <c r="B84" s="214" t="s">
        <v>589</v>
      </c>
    </row>
    <row r="85" spans="1:2" x14ac:dyDescent="0.25">
      <c r="A85" s="213" t="s">
        <v>577</v>
      </c>
      <c r="B85" s="214" t="s">
        <v>589</v>
      </c>
    </row>
    <row r="86" spans="1:2" x14ac:dyDescent="0.25">
      <c r="A86" s="213" t="s">
        <v>578</v>
      </c>
      <c r="B86" s="214"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2025-12-10T11:37:13Z</dcterms:modified>
</cp:coreProperties>
</file>