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VL.0085\"/>
    </mc:Choice>
  </mc:AlternateContent>
  <bookViews>
    <workbookView xWindow="0" yWindow="0" windowWidth="28800" windowHeight="11400" tabRatio="938" firstSheet="3"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5" i="53" l="1"/>
  <c r="A12" i="53"/>
  <c r="A9" i="53"/>
  <c r="A5" i="53"/>
  <c r="A5" i="10"/>
  <c r="H31" i="16" l="1"/>
  <c r="G32" i="16" s="1"/>
  <c r="H32" i="16" s="1"/>
  <c r="G35" i="16" l="1"/>
  <c r="H35" i="16" s="1"/>
  <c r="G36" i="16" s="1"/>
  <c r="H36" i="16" s="1"/>
  <c r="G37" i="16" s="1"/>
  <c r="H37" i="16" s="1"/>
  <c r="G39" i="16" l="1"/>
  <c r="H39" i="16" s="1"/>
  <c r="G40" i="16" s="1"/>
  <c r="H40" i="16" s="1"/>
  <c r="G42" i="16" s="1"/>
  <c r="H42" i="16" s="1"/>
  <c r="G43" i="16" s="1"/>
  <c r="H43" i="16" s="1"/>
  <c r="A15" i="22"/>
  <c r="B21" i="22" s="1"/>
  <c r="A12" i="22"/>
  <c r="A15" i="5"/>
  <c r="A12" i="5"/>
  <c r="A11" i="27"/>
  <c r="A14" i="27"/>
  <c r="A14" i="17"/>
  <c r="A11" i="17"/>
  <c r="A12" i="16"/>
  <c r="G44" i="16" l="1"/>
  <c r="H44" i="16" s="1"/>
  <c r="G45" i="16" s="1"/>
  <c r="H45" i="16" s="1"/>
  <c r="G47" i="16" s="1"/>
  <c r="H47" i="16" s="1"/>
  <c r="G49" i="16" s="1"/>
  <c r="H49" i="16" s="1"/>
  <c r="G50" i="16" s="1"/>
  <c r="H50" i="16" s="1"/>
  <c r="G51" i="16" s="1"/>
  <c r="H51" i="16" s="1"/>
  <c r="G53" i="16" s="1"/>
  <c r="H53" i="16" s="1"/>
  <c r="G54" i="16" s="1"/>
  <c r="H54" i="16" s="1"/>
  <c r="B69" i="22"/>
  <c r="A13" i="13"/>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<sst xmlns="http://schemas.openxmlformats.org/spreadsheetml/2006/main" count="1184" uniqueCount="591">
  <si>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</si>
  <si>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</si>
  <si>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</si>
  <si>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</si>
  <si>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</si>
  <si>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</si>
  <si>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</si>
  <si>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</si>
  <si>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</si>
  <si>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</si>
  <si>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</si>
  <si>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</si>
  <si>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</si>
  <si>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</si>
  <si>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</si>
  <si>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</si>
  <si>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</si>
  <si>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</si>
  <si>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</si>
  <si>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</si>
  <si>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</si>
  <si>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</si>
  <si>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</si>
  <si>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</si>
  <si>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</si>
  <si>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</si>
  <si>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</si>
  <si>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</si>
  <si>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</si>
  <si>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</si>
  <si>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</si>
  <si>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</si>
  <si>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</si>
  <si>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</si>
  <si>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</si>
  <si>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</si>
  <si>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</si>
  <si>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</si>
  <si>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</si>
  <si>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</si>
  <si>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</si>
  <si>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</si>
  <si>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</si>
  <si>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</si>
  <si>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</si>
  <si>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</si>
  <si>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</si>
  <si>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</si>
  <si>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</si>
  <si>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</si>
  <si>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</si>
  <si>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</si>
  <si>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</si>
  <si>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</si>
  <si>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</si>
  <si>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</si>
  <si>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</si>
  <si>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</si>
  <si>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</si>
  <si>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</si>
  <si>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</si>
  <si>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</si>
  <si>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</si>
  <si>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</si>
  <si>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</si>
  <si>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</si>
  <si>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</si>
  <si>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</si>
  <si>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</si>
  <si>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</si>
  <si>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</si>
  <si>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</si>
  <si>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</si>
  <si>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</si>
  <si>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</si>
  <si>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</si>
  <si>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</si>
  <si>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</si>
  <si>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</si>
  <si>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</si>
  <si>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</si>
  <si>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</si>
  <si>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</si>
  <si>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</si>
  <si>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</si>
  <si>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</si>
  <si>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</si>
  <si>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</si>
  <si>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</si>
  <si>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</si>
  <si>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</si>
  <si>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</si>
  <si>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</si>
  <si>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</si>
  <si>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</si>
  <si>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</si>
  <si>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</si>
  <si>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</si>
  <si>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</si>
  <si>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</si>
  <si>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</si>
  <si>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</si>
  <si>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</si>
  <si>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</si>
  <si>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</si>
  <si>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</si>
  <si>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</si>
  <si>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</si>
  <si>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</si>
  <si>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</si>
  <si>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</si>
  <si>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</si>
  <si>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</si>
  <si>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</si>
  <si>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</si>
  <si>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</si>
  <si>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</si>
  <si>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</si>
  <si>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</si>
  <si>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</si>
  <si>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</si>
  <si>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</si>
  <si>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</si>
  <si>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</si>
  <si>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</si>
  <si>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</si>
  <si>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</si>
  <si>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</si>
  <si>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</si>
  <si>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</si>
  <si>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</si>
  <si>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</si>
  <si>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</si>
  <si>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</si>
  <si>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</si>
  <si>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</si>
  <si>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</si>
  <si>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</si>
  <si>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</si>
  <si>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</si>
  <si>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</si>
  <si>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</si>
  <si>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</si>
  <si>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</si>
  <si>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</si>
  <si>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</si>
  <si>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</si>
  <si>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</si>
  <si>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</si>
  <si>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</si>
  <si>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</si>
  <si>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</si>
  <si>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</si>
  <si>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</si>
  <si>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</si>
  <si>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</si>
  <si>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</si>
  <si>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</si>
  <si>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</si>
  <si>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</si>
  <si>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</si>
  <si>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</si>
  <si>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</si>
  <si>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</si>
  <si>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</si>
  <si>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</si>
  <si>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</si>
  <si>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</si>
  <si>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</si>
  <si>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</si>
  <si>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</si>
  <si>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</si>
  <si>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</si>
  <si>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</si>
  <si>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</si>
  <si>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</si>
  <si>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</si>
  <si>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</si>
  <si>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</si>
  <si>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</si>
  <si>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</si>
  <si>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</si>
  <si>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</si>
  <si>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</si>
  <si>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</si>
  <si>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</si>
  <si>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</si>
  <si>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</si>
  <si>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</si>
  <si>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</si>
  <si>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</si>
  <si>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</si>
  <si>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</si>
  <si>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</si>
  <si>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</si>
  <si>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</si>
  <si>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</si>
  <si>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</si>
  <si>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</si>
  <si>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</si>
  <si>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</si>
  <si>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</si>
  <si>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</si>
  <si>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</si>
  <si>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</si>
  <si>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</si>
  <si>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</si>
  <si>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</si>
  <si>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</si>
  <si>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</si>
  <si>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</si>
  <si>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</si>
  <si>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</si>
  <si>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</si>
  <si>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</si>
  <si>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</si>
  <si>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</si>
  <si>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</si>
  <si>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</si>
  <si>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</si>
  <si>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</si>
  <si>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</si>
  <si>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</si>
  <si>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</si>
  <si>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</si>
  <si>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</si>
  <si>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</si>
  <si>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</si>
  <si>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</si>
  <si>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</si>
  <si>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</si>
  <si>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</si>
  <si>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</si>
  <si>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</si>
  <si>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</si>
  <si>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</si>
  <si>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</si>
  <si>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</si>
  <si>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</si>
  <si>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</si>
  <si>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</si>
  <si>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</si>
  <si>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</si>
  <si>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</si>
  <si>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</si>
  <si>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</si>
  <si>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</si>
  <si>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</si>
  <si>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</si>
  <si>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</si>
  <si>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</si>
  <si>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</si>
  <si>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</si>
  <si>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</si>
  <si>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</si>
  <si>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</si>
  <si>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</si>
  <si>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</si>
  <si>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</si>
  <si>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</si>
  <si>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</si>
  <si>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</si>
  <si>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</si>
  <si>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</si>
  <si>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</si>
  <si>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</si>
  <si>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</si>
  <si>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</si>
  <si>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</si>
  <si>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</si>
  <si>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</si>
  <si>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</si>
  <si>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</si>
  <si>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</si>
  <si>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</si>
  <si>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</si>
  <si>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</si>
  <si>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</si>
  <si>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</si>
  <si>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</si>
  <si>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</si>
  <si>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</si>
  <si>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</si>
  <si>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</si>
  <si>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</si>
  <si>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</si>
  <si>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</si>
  <si>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</si>
  <si>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</si>
  <si>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</si>
  <si>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</si>
  <si>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</si>
  <si>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</si>
  <si>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</si>
  <si>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</si>
  <si>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</si>
  <si>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</si>
  <si>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</si>
  <si>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</si>
  <si>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</si>
  <si>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</si>
  <si>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</si>
  <si>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</si>
  <si>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</si>
  <si>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</si>
  <si>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</si>
  <si>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</si>
  <si>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</si>
  <si>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</si>
  <si>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</si>
  <si>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</si>
  <si>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</si>
  <si>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</si>
  <si>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</si>
  <si>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</si>
  <si>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</si>
  <si>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</si>
  <si>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</si>
  <si>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</si>
  <si>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</si>
  <si>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</si>
  <si>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</si>
  <si>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</si>
  <si>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</si>
  <si>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</si>
  <si>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</si>
  <si>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</si>
  <si>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</si>
  <si>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</si>
  <si>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</si>
  <si>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</si>
  <si>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</si>
  <si>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</si>
  <si>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</si>
  <si>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</si>
  <si>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</si>
  <si>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</si>
  <si>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</si>
  <si>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</si>
  <si>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</si>
  <si>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</si>
  <si>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</si>
  <si>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</si>
  <si>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</si>
  <si>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</si>
  <si>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</si>
  <si>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</si>
  <si>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</si>
  <si>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</si>
  <si>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</si>
  <si>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</si>
  <si>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</si>
  <si>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</si>
  <si>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</si>
  <si>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</si>
  <si>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</si>
  <si>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</si>
  <si>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</si>
  <si>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</si>
  <si>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</si>
  <si>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</si>
  <si>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</si>
  <si>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</si>
  <si>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</si>
  <si>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</si>
  <si>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</si>
  <si>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</si>
  <si>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</si>
  <si>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</si>
  <si>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</si>
  <si>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</si>
  <si>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</si>
  <si>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</si>
  <si>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</si>
  <si>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</si>
  <si>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</si>
  <si>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</si>
  <si>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</si>
  <si>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</si>
  <si>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</si>
  <si>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</si>
  <si>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</si>
  <si>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</si>
  <si>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</si>
  <si>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</si>
  <si>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</si>
  <si>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</si>
  <si>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</si>
  <si>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</si>
  <si>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</si>
  <si>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</si>
  <si>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</si>
  <si>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</si>
  <si>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</si>
  <si>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</si>
  <si>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</si>
  <si>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</si>
  <si>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</si>
  <si>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</si>
  <si>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</si>
  <si>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</si>
  <si>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</si>
  <si>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</si>
  <si>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</si>
  <si>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</si>
  <si>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</si>
  <si>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</si>
  <si>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</si>
  <si>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</si>
  <si>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</si>
  <si>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</si>
  <si>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</si>
  <si>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</si>
  <si>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</si>
  <si>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</si>
  <si>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</si>
  <si>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</si>
  <si>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</si>
  <si>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</si>
  <si>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</si>
  <si>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</si>
  <si>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</si>
  <si>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</si>
  <si>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</si>
  <si>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</si>
  <si>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</si>
  <si>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</si>
  <si>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</si>
  <si>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</si>
  <si>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</si>
  <si>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</si>
  <si>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</si>
  <si>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</si>
  <si>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</si>
  <si>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</si>
  <si>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</si>
  <si>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</si>
  <si>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</si>
  <si>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</si>
  <si>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</si>
  <si>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</si>
  <si>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</si>
  <si>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</si>
  <si>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</si>
  <si>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</si>
  <si>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</si>
  <si>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</si>
  <si>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</si>
  <si>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</si>
  <si>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</si>
  <si>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</si>
  <si>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</si>
  <si>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</si>
  <si>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</si>
  <si>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</si>
  <si>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</si>
  <si>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</si>
  <si>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</si>
  <si>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</si>
  <si>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</si>
  <si>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</si>
  <si>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</si>
  <si>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</si>
  <si>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</si>
  <si>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</si>
  <si>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</si>
  <si>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</si>
  <si>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</si>
  <si>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</si>
  <si>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</si>
  <si>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</si>
  <si>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</si>
  <si>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</si>
  <si>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</si>
  <si>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</si>
  <si>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</si>
  <si>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</si>
  <si>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</si>
  <si>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</si>
  <si>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</si>
  <si>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</si>
  <si>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</si>
  <si>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</si>
  <si>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</si>
  <si>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</si>
  <si>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</si>
  <si>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</si>
  <si>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</si>
  <si>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</si>
  <si>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</si>
  <si>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</si>
  <si>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</si>
  <si>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</si>
  <si>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</si>
  <si>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</si>
  <si>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</si>
  <si>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</si>
  <si>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</si>
  <si>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</si>
  <si>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</si>
  <si>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</si>
  <si>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</si>
  <si>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</si>
  <si>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</si>
  <si>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</si>
  <si>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</si>
  <si>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</si>
  <si>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</si>
  <si>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</si>
  <si>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</si>
  <si>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O_TP3500.VL.0085</t>
  </si>
  <si>
    <t>ТПиР</t>
  </si>
  <si>
    <t>Ишимский район; Абатский район</t>
  </si>
  <si>
    <t>региональный</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</si>
  <si>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</si>
  <si>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</si>
  <si>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</si>
  <si>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</si>
  <si>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</si>
  <si>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</si>
  <si>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</si>
  <si>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</si>
  <si>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</si>
  <si>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</si>
  <si>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</si>
  <si>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</si>
  <si>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</si>
  <si>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</si>
  <si>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</si>
  <si>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</si>
  <si>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</si>
  <si>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</si>
  <si>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</si>
  <si>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</si>
  <si>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</si>
  <si>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</si>
  <si>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</si>
  <si>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</si>
  <si>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</si>
  <si>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</si>
  <si>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</si>
  <si>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</si>
  <si>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</si>
  <si>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</si>
  <si>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</si>
  <si>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</si>
  <si>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</si>
  <si>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</si>
  <si>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</si>
  <si>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</si>
  <si>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</si>
  <si>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</si>
  <si>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</si>
  <si>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</si>
  <si>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</si>
  <si>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</si>
  <si>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</si>
  <si>
    <t>Год раскрытия информации: 2025 год</t>
  </si>
  <si>
    <t>+</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</si>
  <si>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1,17622 млн. руб.</t>
  </si>
  <si>
    <t>- по прочим договорам (в разбивке по каждому контрагенту и по договорам)</t>
  </si>
  <si>
    <t>объем заключенного договора PD01.3000.2024.400 от 05.06.2024 . ООО "ЮграЭнергоСтрой"    в ценах 2024 года с НДС, млн. руб</t>
  </si>
  <si>
    <t xml:space="preserve"> АО "РОССЕТИ ТЮМЕНЬ" Тюменские ЭС</t>
  </si>
  <si>
    <t xml:space="preserve"> ООО "ЮграЭнергоСтрой"</t>
  </si>
  <si>
    <t>2024.0201/2022.0349</t>
  </si>
  <si>
    <t>Реконструкция и техперевооружение электросетевых объектов</t>
  </si>
  <si>
    <t>Выполнение комплекса работ по реконструкции участков ВЛ 110 кВ Абатск-Лапино; ВЛ 110 кВ Ишим-Лапино (переустройствоВЛ 110 кВ протяженностью 0,06 км; заявитель АО "Транснефть Западная Сибирь") Ишимского ТПО филиала АО "РоссетиТюмень" Тюменские электрические сети</t>
  </si>
  <si>
    <t>филиала АО "РоссетиТюмень" Тюменские электрические сети</t>
  </si>
  <si>
    <t>СМР</t>
  </si>
  <si>
    <t>Предварительный расчет стоимости работ</t>
  </si>
  <si>
    <t>ВЗ</t>
  </si>
  <si>
    <t>ЗЦ ПО ЕП</t>
  </si>
  <si>
    <t>ООО "ЮграЭнергоСтрой"</t>
  </si>
  <si>
    <t>32413479505</t>
  </si>
  <si>
    <t>www.roseltorg.ru</t>
  </si>
  <si>
    <t>10.04.2024</t>
  </si>
  <si>
    <t>08.04.2024</t>
  </si>
  <si>
    <t>14.05.2024</t>
  </si>
  <si>
    <t>17.05.2024</t>
  </si>
  <si>
    <t>п.7.5.3.</t>
  </si>
  <si>
    <t>Закупочная комиссия</t>
  </si>
  <si>
    <t>32413479505/2024.0201-2</t>
  </si>
  <si>
    <t>08.05.2024</t>
  </si>
  <si>
    <t>05.06.2024</t>
  </si>
  <si>
    <t>01.10.2024</t>
  </si>
  <si>
    <t>Вскрытие конвертов переносилось четыре раза по причине отсутствия заявок участников. Договор заключен в течение 19календарных дней с момента публикации протокола по подведению итогов в ЕИС.</t>
  </si>
  <si>
    <t>Инвестиционный проект включён в проект ИПР на 2024 – 2028 годы, опубликованный на сайте Минэнерго РФ 21.05.2024г.Исполнение обязательств по Соглашению о компенсации (денежная форма) от 06.06.2023 № ZP01.3000.2023.1259</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</si>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</sst>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Border="1"/>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7"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5"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170" fontId="39" fillId="25" borderId="44" xfId="0" applyNumberFormat="1" applyFont="1" applyFill="1" applyBorder="1" applyAlignment="1">
      <alignment horizontal="left" vertical="center"/>
    </xf>
    <xf numFmtId="170"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7"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74" fontId="46" fillId="0" borderId="1" xfId="0" quotePrefix="1"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3" fontId="46" fillId="0" borderId="10" xfId="0" applyNumberFormat="1" applyFont="1" applyFill="1" applyBorder="1" applyAlignment="1">
      <alignment horizontal="center" vertical="center" wrapText="1"/>
    </xf>
    <xf numFmtId="3" fontId="46" fillId="0" borderId="23"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26" xfId="49" applyFont="1" applyFill="1" applyBorder="1" applyAlignment="1">
      <alignment horizontal="center" vertical="center" wrapText="1"/>
    </xf>
    <xf numFmtId="0" fontId="46" fillId="0" borderId="44" xfId="49" applyFont="1" applyFill="1" applyBorder="1" applyAlignment="1">
      <alignment horizontal="center" vertical="center" wrapText="1"/>
    </xf>
    <xf numFmtId="0" fontId="46" fillId="0" borderId="47" xfId="49" applyFont="1" applyFill="1" applyBorder="1" applyAlignment="1">
      <alignment horizontal="center" vertical="center" wrapText="1"/>
    </xf>
    <xf numFmtId="0" fontId="46" fillId="0" borderId="10" xfId="49" applyFont="1" applyFill="1" applyBorder="1" applyAlignment="1">
      <alignment horizontal="center" vertical="center" wrapText="1"/>
    </xf>
    <xf numFmtId="0" fontId="46" fillId="0" borderId="46" xfId="49" applyFont="1" applyFill="1" applyBorder="1" applyAlignment="1">
      <alignment horizontal="center" vertical="center" wrapText="1"/>
    </xf>
    <xf numFmtId="0" fontId="46" fillId="0" borderId="26" xfId="49" applyFont="1" applyFill="1" applyBorder="1"/>
    <xf numFmtId="0" fontId="46" fillId="0" borderId="1" xfId="49" applyFont="1" applyFill="1" applyBorder="1"/>
    <xf numFmtId="0" fontId="46" fillId="0" borderId="44" xfId="49" applyFont="1" applyFill="1" applyBorder="1"/>
    <xf numFmtId="0" fontId="46" fillId="0" borderId="24" xfId="49" applyFont="1" applyFill="1" applyBorder="1"/>
    <xf numFmtId="0" fontId="46" fillId="0" borderId="23" xfId="49" applyFont="1" applyFill="1" applyBorder="1"/>
    <xf numFmtId="0" fontId="46" fillId="0" borderId="23" xfId="0" applyFont="1" applyFill="1" applyBorder="1" applyAlignment="1">
      <alignment horizontal="center" vertical="center" wrapText="1"/>
    </xf>
    <xf numFmtId="0" fontId="46" fillId="0" borderId="45" xfId="49" applyFont="1" applyFill="1" applyBorder="1"/>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5" fillId="0" borderId="27" xfId="50" applyFont="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6"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Fill="1" applyBorder="1" applyAlignment="1">
      <alignment horizontal="center"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49"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1" xfId="50" applyFont="1" applyBorder="1" applyAlignment="1">
      <alignment horizontal="center" vertical="center"/>
    </xf>
    <xf numFmtId="0" fontId="78"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51"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6" fillId="0" borderId="52" xfId="50" applyFont="1" applyBorder="1" applyAlignment="1">
      <alignment horizontal="center" vertical="center"/>
    </xf>
    <xf numFmtId="0" fontId="76" fillId="0" borderId="20" xfId="50" applyFont="1" applyBorder="1" applyAlignment="1">
      <alignment horizontal="center"/>
    </xf>
    <xf numFmtId="0" fontId="75" fillId="0" borderId="0" xfId="50" applyFont="1" applyFill="1" applyAlignment="1"/>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36.5703125" style="117" customWidth="1"/>
    <col min="7" max="7" width="20" style="117" customWidth="1"/>
    <col min="8" max="8" width="25.5703125" style="117" customWidth="1"/>
    <col min="9" max="9" width="16.42578125" style="117" customWidth="1"/>
    <col min="10" max="16384" width="9.140625" style="117"/>
  </cols>
  <sheetData>
    <row r="1" spans="1:22" s="87" customFormat="1" ht="18.75" customHeight="1" x14ac:dyDescent="0.2">
      <c r="A1" s="99"/>
      <c r="C1" s="100" t="s">
        <v>66</v>
      </c>
    </row>
    <row r="2" spans="1:22" s="87" customFormat="1" ht="18.75" customHeight="1" x14ac:dyDescent="0.3">
      <c r="A2" s="99"/>
      <c r="C2" s="101" t="s">
        <v>9</v>
      </c>
    </row>
    <row r="3" spans="1:22" s="87" customFormat="1" ht="18.75" x14ac:dyDescent="0.3">
      <c r="A3" s="102"/>
      <c r="C3" s="101" t="s">
        <v>455</v>
      </c>
    </row>
    <row r="4" spans="1:22" s="87" customFormat="1" ht="18.75" x14ac:dyDescent="0.3">
      <c r="A4" s="102"/>
      <c r="H4" s="101"/>
    </row>
    <row r="5" spans="1:22" s="87" customFormat="1" ht="15.75" x14ac:dyDescent="0.25">
      <c r="A5" s="331" t="s">
        <v>557</v>
      </c>
      <c r="B5" s="331"/>
      <c r="C5" s="331"/>
      <c r="D5" s="103"/>
      <c r="E5" s="103"/>
      <c r="F5" s="103"/>
      <c r="G5" s="103"/>
      <c r="H5" s="103"/>
      <c r="I5" s="103"/>
      <c r="J5" s="103"/>
    </row>
    <row r="6" spans="1:22" s="87" customFormat="1" ht="18.75" x14ac:dyDescent="0.3">
      <c r="A6" s="102"/>
      <c r="H6" s="101"/>
    </row>
    <row r="7" spans="1:22" s="87" customFormat="1" ht="18.75" x14ac:dyDescent="0.2">
      <c r="A7" s="335" t="s">
        <v>8</v>
      </c>
      <c r="B7" s="335"/>
      <c r="C7" s="335"/>
      <c r="D7" s="86"/>
      <c r="E7" s="86"/>
      <c r="F7" s="86"/>
      <c r="G7" s="86"/>
      <c r="H7" s="86"/>
      <c r="I7" s="86"/>
      <c r="J7" s="86"/>
      <c r="K7" s="86"/>
      <c r="L7" s="86"/>
      <c r="M7" s="86"/>
      <c r="N7" s="86"/>
      <c r="O7" s="86"/>
      <c r="P7" s="86"/>
      <c r="Q7" s="86"/>
      <c r="R7" s="86"/>
      <c r="S7" s="86"/>
      <c r="T7" s="86"/>
      <c r="U7" s="86"/>
      <c r="V7" s="86"/>
    </row>
    <row r="8" spans="1:22" s="87" customFormat="1" ht="18.75" x14ac:dyDescent="0.2">
      <c r="A8" s="119"/>
      <c r="B8" s="119"/>
      <c r="C8" s="119"/>
      <c r="D8" s="119"/>
      <c r="E8" s="119"/>
      <c r="F8" s="119"/>
      <c r="G8" s="119"/>
      <c r="H8" s="119"/>
      <c r="I8" s="86"/>
      <c r="J8" s="86"/>
      <c r="K8" s="86"/>
      <c r="L8" s="86"/>
      <c r="M8" s="86"/>
      <c r="N8" s="86"/>
      <c r="O8" s="86"/>
      <c r="P8" s="86"/>
      <c r="Q8" s="86"/>
      <c r="R8" s="86"/>
      <c r="S8" s="86"/>
      <c r="T8" s="86"/>
      <c r="U8" s="86"/>
      <c r="V8" s="86"/>
    </row>
    <row r="9" spans="1:22" s="87" customFormat="1" ht="18.75" x14ac:dyDescent="0.2">
      <c r="A9" s="336" t="s">
        <v>437</v>
      </c>
      <c r="B9" s="336"/>
      <c r="C9" s="336"/>
      <c r="D9" s="85"/>
      <c r="E9" s="85"/>
      <c r="F9" s="85"/>
      <c r="G9" s="85"/>
      <c r="H9" s="85"/>
      <c r="I9" s="86"/>
      <c r="J9" s="86"/>
      <c r="K9" s="86"/>
      <c r="L9" s="86"/>
      <c r="M9" s="86"/>
      <c r="N9" s="86"/>
      <c r="O9" s="86"/>
      <c r="P9" s="86"/>
      <c r="Q9" s="86"/>
      <c r="R9" s="86"/>
      <c r="S9" s="86"/>
      <c r="T9" s="86"/>
      <c r="U9" s="86"/>
      <c r="V9" s="86"/>
    </row>
    <row r="10" spans="1:22" s="87" customFormat="1" ht="18.75" x14ac:dyDescent="0.2">
      <c r="A10" s="337" t="s">
        <v>7</v>
      </c>
      <c r="B10" s="337"/>
      <c r="C10" s="337"/>
      <c r="D10" s="104"/>
      <c r="E10" s="104"/>
      <c r="F10" s="104"/>
      <c r="G10" s="104"/>
      <c r="H10" s="104"/>
      <c r="I10" s="86"/>
      <c r="J10" s="86"/>
      <c r="K10" s="86"/>
      <c r="L10" s="86"/>
      <c r="M10" s="86"/>
      <c r="N10" s="86"/>
      <c r="O10" s="86"/>
      <c r="P10" s="86"/>
      <c r="Q10" s="86"/>
      <c r="R10" s="86"/>
      <c r="S10" s="86"/>
      <c r="T10" s="86"/>
      <c r="U10" s="86"/>
      <c r="V10" s="86"/>
    </row>
    <row r="11" spans="1:22" s="87" customFormat="1" ht="18.75" x14ac:dyDescent="0.2">
      <c r="A11" s="119"/>
      <c r="B11" s="119"/>
      <c r="C11" s="119"/>
      <c r="D11" s="119"/>
      <c r="E11" s="119"/>
      <c r="F11" s="119"/>
      <c r="G11" s="119"/>
      <c r="H11" s="119"/>
      <c r="I11" s="86"/>
      <c r="J11" s="86"/>
      <c r="K11" s="86"/>
      <c r="L11" s="86"/>
      <c r="M11" s="86"/>
      <c r="N11" s="86"/>
      <c r="O11" s="86"/>
      <c r="P11" s="86"/>
      <c r="Q11" s="86"/>
      <c r="R11" s="86"/>
      <c r="S11" s="86"/>
      <c r="T11" s="86"/>
      <c r="U11" s="86"/>
      <c r="V11" s="86"/>
    </row>
    <row r="12" spans="1:22" s="87" customFormat="1" ht="18.75" x14ac:dyDescent="0.2">
      <c r="A12" s="338" t="s">
        <v>510</v>
      </c>
      <c r="B12" s="338"/>
      <c r="C12" s="338"/>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37" t="s">
        <v>6</v>
      </c>
      <c r="B13" s="337"/>
      <c r="C13" s="337"/>
      <c r="D13" s="104"/>
      <c r="E13" s="104"/>
      <c r="F13" s="104"/>
      <c r="G13" s="104"/>
      <c r="H13" s="104"/>
      <c r="I13" s="86"/>
      <c r="J13" s="86"/>
      <c r="K13" s="86"/>
      <c r="L13" s="86"/>
      <c r="M13" s="86"/>
      <c r="N13" s="86"/>
      <c r="O13" s="86"/>
      <c r="P13" s="86"/>
      <c r="Q13" s="86"/>
      <c r="R13" s="86"/>
      <c r="S13" s="86"/>
      <c r="T13" s="86"/>
      <c r="U13" s="86"/>
      <c r="V13" s="86"/>
    </row>
    <row r="14" spans="1:22" s="106" customFormat="1" ht="22.5" customHeight="1" x14ac:dyDescent="0.2">
      <c r="A14" s="168"/>
      <c r="B14" s="168"/>
      <c r="C14" s="168"/>
      <c r="D14" s="105"/>
      <c r="E14" s="105"/>
      <c r="F14" s="105"/>
      <c r="G14" s="105"/>
      <c r="H14" s="105"/>
      <c r="I14" s="105"/>
      <c r="J14" s="105"/>
      <c r="K14" s="105"/>
      <c r="L14" s="105"/>
      <c r="M14" s="105"/>
      <c r="N14" s="105"/>
      <c r="O14" s="105"/>
      <c r="P14" s="105"/>
      <c r="Q14" s="105"/>
      <c r="R14" s="105"/>
      <c r="S14" s="105"/>
      <c r="T14" s="105"/>
      <c r="U14" s="105"/>
      <c r="V14" s="105"/>
    </row>
    <row r="15" spans="1:22" s="107" customFormat="1" ht="37.5" customHeight="1" x14ac:dyDescent="0.2">
      <c r="A15" s="339" t="s">
        <v>505</v>
      </c>
      <c r="B15" s="339"/>
      <c r="C15" s="339"/>
      <c r="D15" s="85"/>
      <c r="E15" s="85"/>
      <c r="F15" s="85"/>
      <c r="G15" s="85"/>
      <c r="H15" s="85"/>
      <c r="I15" s="85"/>
      <c r="J15" s="85"/>
      <c r="K15" s="85"/>
      <c r="L15" s="85"/>
      <c r="M15" s="85"/>
      <c r="N15" s="85"/>
      <c r="O15" s="85"/>
      <c r="P15" s="85"/>
      <c r="Q15" s="85"/>
      <c r="R15" s="85"/>
      <c r="S15" s="85"/>
      <c r="T15" s="85"/>
      <c r="U15" s="85"/>
      <c r="V15" s="85"/>
    </row>
    <row r="16" spans="1:22" s="107" customFormat="1" ht="11.25" customHeight="1" x14ac:dyDescent="0.2">
      <c r="A16" s="332" t="s">
        <v>5</v>
      </c>
      <c r="B16" s="332"/>
      <c r="C16" s="332"/>
      <c r="D16" s="104"/>
      <c r="E16" s="104"/>
      <c r="F16" s="104"/>
      <c r="G16" s="104"/>
      <c r="H16" s="104"/>
      <c r="I16" s="104"/>
      <c r="J16" s="104"/>
      <c r="K16" s="104"/>
      <c r="L16" s="104"/>
      <c r="M16" s="104"/>
      <c r="N16" s="104"/>
      <c r="O16" s="104"/>
      <c r="P16" s="104"/>
      <c r="Q16" s="104"/>
      <c r="R16" s="104"/>
      <c r="S16" s="104"/>
      <c r="T16" s="104"/>
      <c r="U16" s="104"/>
      <c r="V16" s="104"/>
    </row>
    <row r="17" spans="1:22" s="107" customFormat="1" ht="7.5" customHeight="1" x14ac:dyDescent="0.2">
      <c r="A17" s="108"/>
      <c r="B17" s="108"/>
      <c r="C17" s="108"/>
      <c r="D17" s="108"/>
      <c r="E17" s="108"/>
      <c r="F17" s="108"/>
      <c r="G17" s="108"/>
      <c r="H17" s="108"/>
      <c r="I17" s="108"/>
      <c r="J17" s="108"/>
      <c r="K17" s="108"/>
      <c r="L17" s="108"/>
      <c r="M17" s="108"/>
      <c r="N17" s="108"/>
      <c r="O17" s="108"/>
      <c r="P17" s="108"/>
      <c r="Q17" s="108"/>
      <c r="R17" s="108"/>
      <c r="S17" s="108"/>
    </row>
    <row r="18" spans="1:22" s="107" customFormat="1" ht="15" customHeight="1" x14ac:dyDescent="0.2">
      <c r="A18" s="333" t="s">
        <v>415</v>
      </c>
      <c r="B18" s="334"/>
      <c r="C18" s="334"/>
      <c r="D18" s="109"/>
      <c r="E18" s="109"/>
      <c r="F18" s="109"/>
      <c r="G18" s="109"/>
      <c r="H18" s="109"/>
      <c r="I18" s="109"/>
      <c r="J18" s="109"/>
      <c r="K18" s="109"/>
      <c r="L18" s="109"/>
      <c r="M18" s="109"/>
      <c r="N18" s="109"/>
      <c r="O18" s="109"/>
      <c r="P18" s="109"/>
      <c r="Q18" s="109"/>
      <c r="R18" s="109"/>
      <c r="S18" s="109"/>
      <c r="T18" s="109"/>
      <c r="U18" s="109"/>
      <c r="V18" s="109"/>
    </row>
    <row r="19" spans="1:22" s="107" customFormat="1" ht="15" customHeight="1" x14ac:dyDescent="0.2">
      <c r="A19" s="104"/>
      <c r="B19" s="104"/>
      <c r="C19" s="104"/>
      <c r="D19" s="104"/>
      <c r="E19" s="104"/>
      <c r="F19" s="104"/>
      <c r="G19" s="104"/>
      <c r="H19" s="104"/>
      <c r="I19" s="108"/>
      <c r="J19" s="108"/>
      <c r="K19" s="108"/>
      <c r="L19" s="108"/>
      <c r="M19" s="108"/>
      <c r="N19" s="108"/>
      <c r="O19" s="108"/>
      <c r="P19" s="108"/>
      <c r="Q19" s="108"/>
      <c r="R19" s="108"/>
      <c r="S19" s="108"/>
    </row>
    <row r="20" spans="1:22" s="107" customFormat="1" ht="27" customHeight="1" x14ac:dyDescent="0.2">
      <c r="A20" s="110" t="s">
        <v>4</v>
      </c>
      <c r="B20" s="111" t="s">
        <v>65</v>
      </c>
      <c r="C20" s="112" t="s">
        <v>64</v>
      </c>
      <c r="D20" s="113"/>
      <c r="E20" s="113"/>
      <c r="F20" s="113"/>
      <c r="G20" s="113"/>
      <c r="H20" s="113"/>
      <c r="I20" s="105"/>
      <c r="J20" s="105"/>
      <c r="K20" s="105"/>
      <c r="L20" s="105"/>
      <c r="M20" s="105"/>
      <c r="N20" s="105"/>
      <c r="O20" s="105"/>
      <c r="P20" s="105"/>
      <c r="Q20" s="105"/>
      <c r="R20" s="105"/>
      <c r="S20" s="105"/>
      <c r="T20" s="114"/>
      <c r="U20" s="114"/>
      <c r="V20" s="114"/>
    </row>
    <row r="21" spans="1:22" s="107" customFormat="1" ht="16.5" customHeight="1" x14ac:dyDescent="0.2">
      <c r="A21" s="112">
        <v>1</v>
      </c>
      <c r="B21" s="111">
        <v>2</v>
      </c>
      <c r="C21" s="112">
        <v>3</v>
      </c>
      <c r="D21" s="113"/>
      <c r="E21" s="113"/>
      <c r="F21" s="113"/>
      <c r="G21" s="113"/>
      <c r="H21" s="113"/>
      <c r="I21" s="105"/>
      <c r="J21" s="105"/>
      <c r="K21" s="105"/>
      <c r="L21" s="105"/>
      <c r="M21" s="105"/>
      <c r="N21" s="105"/>
      <c r="O21" s="105"/>
      <c r="P21" s="105"/>
      <c r="Q21" s="105"/>
      <c r="R21" s="105"/>
      <c r="S21" s="105"/>
      <c r="T21" s="114"/>
      <c r="U21" s="114"/>
      <c r="V21" s="114"/>
    </row>
    <row r="22" spans="1:22" s="107" customFormat="1" ht="33.75" customHeight="1" x14ac:dyDescent="0.2">
      <c r="A22" s="115" t="s">
        <v>63</v>
      </c>
      <c r="B22" s="178" t="s">
        <v>273</v>
      </c>
      <c r="C22" s="176" t="s">
        <v>466</v>
      </c>
      <c r="D22" s="113"/>
      <c r="E22" s="113"/>
      <c r="F22" s="113"/>
      <c r="G22" s="113"/>
      <c r="H22" s="113"/>
      <c r="I22" s="105"/>
      <c r="J22" s="105"/>
      <c r="K22" s="105"/>
      <c r="L22" s="105"/>
      <c r="M22" s="105"/>
      <c r="N22" s="105"/>
      <c r="O22" s="105"/>
      <c r="P22" s="105"/>
      <c r="Q22" s="105"/>
      <c r="R22" s="105"/>
      <c r="S22" s="105"/>
      <c r="T22" s="114"/>
      <c r="U22" s="114"/>
      <c r="V22" s="114"/>
    </row>
    <row r="23" spans="1:22" s="107" customFormat="1" ht="47.25" x14ac:dyDescent="0.2">
      <c r="A23" s="115" t="s">
        <v>62</v>
      </c>
      <c r="B23" s="187" t="s">
        <v>453</v>
      </c>
      <c r="C23" s="181" t="s">
        <v>467</v>
      </c>
      <c r="D23" s="113"/>
      <c r="E23" s="113"/>
      <c r="F23" s="113"/>
      <c r="G23" s="113"/>
      <c r="H23" s="113"/>
      <c r="I23" s="105"/>
      <c r="J23" s="105"/>
      <c r="K23" s="105"/>
      <c r="L23" s="105"/>
      <c r="M23" s="105"/>
      <c r="N23" s="105"/>
      <c r="O23" s="105"/>
      <c r="P23" s="105"/>
      <c r="Q23" s="105"/>
      <c r="R23" s="105"/>
      <c r="S23" s="105"/>
      <c r="T23" s="114"/>
      <c r="U23" s="114"/>
      <c r="V23" s="114"/>
    </row>
    <row r="24" spans="1:22" s="107" customFormat="1" ht="13.5" customHeight="1" x14ac:dyDescent="0.2">
      <c r="A24" s="328"/>
      <c r="B24" s="329"/>
      <c r="C24" s="330"/>
      <c r="D24" s="113"/>
      <c r="E24" s="113"/>
      <c r="F24" s="113"/>
      <c r="G24" s="113"/>
      <c r="H24" s="113"/>
      <c r="I24" s="105"/>
      <c r="J24" s="105"/>
      <c r="K24" s="105"/>
      <c r="L24" s="105"/>
      <c r="M24" s="105"/>
      <c r="N24" s="105"/>
      <c r="O24" s="105"/>
      <c r="P24" s="105"/>
      <c r="Q24" s="105"/>
      <c r="R24" s="105"/>
      <c r="S24" s="105"/>
      <c r="T24" s="114"/>
      <c r="U24" s="114"/>
      <c r="V24" s="114"/>
    </row>
    <row r="25" spans="1:22" s="107" customFormat="1" ht="48.75" customHeight="1" x14ac:dyDescent="0.2">
      <c r="A25" s="115" t="s">
        <v>61</v>
      </c>
      <c r="B25" s="179" t="s">
        <v>365</v>
      </c>
      <c r="C25" s="112" t="s">
        <v>436</v>
      </c>
      <c r="D25" s="113"/>
      <c r="E25" s="113"/>
      <c r="F25" s="113"/>
      <c r="G25" s="113"/>
      <c r="H25" s="105"/>
      <c r="I25" s="105"/>
      <c r="J25" s="105"/>
      <c r="K25" s="105"/>
      <c r="L25" s="105"/>
      <c r="M25" s="105"/>
      <c r="N25" s="105"/>
      <c r="O25" s="105"/>
      <c r="P25" s="105"/>
      <c r="Q25" s="105"/>
      <c r="R25" s="105"/>
      <c r="S25" s="114"/>
      <c r="T25" s="114"/>
      <c r="U25" s="114"/>
      <c r="V25" s="114"/>
    </row>
    <row r="26" spans="1:22" s="107" customFormat="1" ht="33.75" customHeight="1" x14ac:dyDescent="0.2">
      <c r="A26" s="115" t="s">
        <v>60</v>
      </c>
      <c r="B26" s="179" t="s">
        <v>72</v>
      </c>
      <c r="C26" s="112" t="s">
        <v>432</v>
      </c>
      <c r="D26" s="113"/>
      <c r="E26" s="113"/>
      <c r="F26" s="113"/>
      <c r="G26" s="113"/>
      <c r="H26" s="105"/>
      <c r="I26" s="105"/>
      <c r="J26" s="105"/>
      <c r="K26" s="105"/>
      <c r="L26" s="105"/>
      <c r="M26" s="105"/>
      <c r="N26" s="105"/>
      <c r="O26" s="105"/>
      <c r="P26" s="105"/>
      <c r="Q26" s="105"/>
      <c r="R26" s="105"/>
      <c r="S26" s="114"/>
      <c r="T26" s="114"/>
      <c r="U26" s="114"/>
      <c r="V26" s="114"/>
    </row>
    <row r="27" spans="1:22" s="107" customFormat="1" ht="49.5" customHeight="1" x14ac:dyDescent="0.2">
      <c r="A27" s="115" t="s">
        <v>58</v>
      </c>
      <c r="B27" s="179" t="s">
        <v>71</v>
      </c>
      <c r="C27" s="112" t="s">
        <v>512</v>
      </c>
      <c r="D27" s="113"/>
      <c r="E27" s="113"/>
      <c r="F27" s="113"/>
      <c r="G27" s="113"/>
      <c r="H27" s="105"/>
      <c r="I27" s="105"/>
      <c r="J27" s="105"/>
      <c r="K27" s="105"/>
      <c r="L27" s="105"/>
      <c r="M27" s="105"/>
      <c r="N27" s="105"/>
      <c r="O27" s="105"/>
      <c r="P27" s="105"/>
      <c r="Q27" s="105"/>
      <c r="R27" s="105"/>
      <c r="S27" s="114"/>
      <c r="T27" s="114"/>
      <c r="U27" s="114"/>
      <c r="V27" s="114"/>
    </row>
    <row r="28" spans="1:22" s="107" customFormat="1" ht="19.5" customHeight="1" x14ac:dyDescent="0.2">
      <c r="A28" s="115" t="s">
        <v>57</v>
      </c>
      <c r="B28" s="179" t="s">
        <v>366</v>
      </c>
      <c r="C28" s="112" t="s">
        <v>433</v>
      </c>
      <c r="D28" s="113"/>
      <c r="E28" s="113"/>
      <c r="F28" s="113"/>
      <c r="G28" s="113"/>
      <c r="H28" s="105"/>
      <c r="I28" s="105"/>
      <c r="J28" s="105"/>
      <c r="K28" s="105"/>
      <c r="L28" s="105"/>
      <c r="M28" s="105"/>
      <c r="N28" s="105"/>
      <c r="O28" s="105"/>
      <c r="P28" s="105"/>
      <c r="Q28" s="105"/>
      <c r="R28" s="105"/>
      <c r="S28" s="114"/>
      <c r="T28" s="114"/>
      <c r="U28" s="114"/>
      <c r="V28" s="114"/>
    </row>
    <row r="29" spans="1:22" s="107" customFormat="1" ht="33.75" customHeight="1" x14ac:dyDescent="0.2">
      <c r="A29" s="115" t="s">
        <v>55</v>
      </c>
      <c r="B29" s="179" t="s">
        <v>367</v>
      </c>
      <c r="C29" s="112" t="s">
        <v>433</v>
      </c>
      <c r="D29" s="113"/>
      <c r="E29" s="113"/>
      <c r="F29" s="113"/>
      <c r="G29" s="113"/>
      <c r="H29" s="105"/>
      <c r="I29" s="105"/>
      <c r="J29" s="105"/>
      <c r="K29" s="105"/>
      <c r="L29" s="105"/>
      <c r="M29" s="105"/>
      <c r="N29" s="105"/>
      <c r="O29" s="105"/>
      <c r="P29" s="105"/>
      <c r="Q29" s="105"/>
      <c r="R29" s="105"/>
      <c r="S29" s="114"/>
      <c r="T29" s="114"/>
      <c r="U29" s="114"/>
      <c r="V29" s="114"/>
    </row>
    <row r="30" spans="1:22" s="107" customFormat="1" ht="33.75" customHeight="1" x14ac:dyDescent="0.2">
      <c r="A30" s="115" t="s">
        <v>53</v>
      </c>
      <c r="B30" s="179" t="s">
        <v>368</v>
      </c>
      <c r="C30" s="112" t="s">
        <v>433</v>
      </c>
      <c r="D30" s="113"/>
      <c r="E30" s="113"/>
      <c r="F30" s="113"/>
      <c r="G30" s="113"/>
      <c r="H30" s="105"/>
      <c r="I30" s="105"/>
      <c r="J30" s="105"/>
      <c r="K30" s="105"/>
      <c r="L30" s="105"/>
      <c r="M30" s="105"/>
      <c r="N30" s="105"/>
      <c r="O30" s="105"/>
      <c r="P30" s="105"/>
      <c r="Q30" s="105"/>
      <c r="R30" s="105"/>
      <c r="S30" s="114"/>
      <c r="T30" s="114"/>
      <c r="U30" s="114"/>
      <c r="V30" s="114"/>
    </row>
    <row r="31" spans="1:22" s="107" customFormat="1" ht="32.25" customHeight="1" x14ac:dyDescent="0.2">
      <c r="A31" s="115" t="s">
        <v>70</v>
      </c>
      <c r="B31" s="179" t="s">
        <v>369</v>
      </c>
      <c r="C31" s="112" t="s">
        <v>558</v>
      </c>
      <c r="D31" s="113"/>
      <c r="E31" s="113"/>
      <c r="F31" s="113"/>
      <c r="G31" s="113"/>
      <c r="H31" s="105"/>
      <c r="I31" s="105"/>
      <c r="J31" s="105"/>
      <c r="K31" s="105"/>
      <c r="L31" s="105"/>
      <c r="M31" s="105"/>
      <c r="N31" s="105"/>
      <c r="O31" s="105"/>
      <c r="P31" s="105"/>
      <c r="Q31" s="105"/>
      <c r="R31" s="105"/>
      <c r="S31" s="114"/>
      <c r="T31" s="114"/>
      <c r="U31" s="114"/>
      <c r="V31" s="114"/>
    </row>
    <row r="32" spans="1:22" s="107" customFormat="1" ht="33.75" customHeight="1" x14ac:dyDescent="0.2">
      <c r="A32" s="115" t="s">
        <v>68</v>
      </c>
      <c r="B32" s="179" t="s">
        <v>370</v>
      </c>
      <c r="C32" s="112" t="s">
        <v>435</v>
      </c>
      <c r="D32" s="113"/>
      <c r="E32" s="113"/>
      <c r="F32" s="113"/>
      <c r="G32" s="113"/>
      <c r="H32" s="105"/>
      <c r="I32" s="105"/>
      <c r="J32" s="105"/>
      <c r="K32" s="105"/>
      <c r="L32" s="105"/>
      <c r="M32" s="105"/>
      <c r="N32" s="105"/>
      <c r="O32" s="105"/>
      <c r="P32" s="105"/>
      <c r="Q32" s="105"/>
      <c r="R32" s="105"/>
      <c r="S32" s="114"/>
      <c r="T32" s="114"/>
      <c r="U32" s="114"/>
      <c r="V32" s="114"/>
    </row>
    <row r="33" spans="1:22" s="107" customFormat="1" ht="79.5" customHeight="1" x14ac:dyDescent="0.2">
      <c r="A33" s="115" t="s">
        <v>67</v>
      </c>
      <c r="B33" s="179" t="s">
        <v>371</v>
      </c>
      <c r="C33" s="112" t="s">
        <v>513</v>
      </c>
      <c r="D33" s="113"/>
      <c r="E33" s="113"/>
      <c r="F33" s="113"/>
      <c r="G33" s="113"/>
      <c r="H33" s="105"/>
      <c r="I33" s="105"/>
      <c r="J33" s="105"/>
      <c r="K33" s="105"/>
      <c r="L33" s="105"/>
      <c r="M33" s="105"/>
      <c r="N33" s="105"/>
      <c r="O33" s="105"/>
      <c r="P33" s="105"/>
      <c r="Q33" s="105"/>
      <c r="R33" s="105"/>
      <c r="S33" s="114"/>
      <c r="T33" s="114"/>
      <c r="U33" s="114"/>
      <c r="V33" s="114"/>
    </row>
    <row r="34" spans="1:22" ht="93.75" customHeight="1" x14ac:dyDescent="0.25">
      <c r="A34" s="115" t="s">
        <v>385</v>
      </c>
      <c r="B34" s="179" t="s">
        <v>372</v>
      </c>
      <c r="C34" s="112" t="s">
        <v>435</v>
      </c>
      <c r="D34" s="116"/>
      <c r="E34" s="116"/>
      <c r="F34" s="116"/>
      <c r="G34" s="116"/>
      <c r="H34" s="116"/>
      <c r="I34" s="116"/>
      <c r="J34" s="116"/>
      <c r="K34" s="116"/>
      <c r="L34" s="116"/>
      <c r="M34" s="116"/>
      <c r="N34" s="116"/>
      <c r="O34" s="116"/>
      <c r="P34" s="116"/>
      <c r="Q34" s="116"/>
      <c r="R34" s="116"/>
      <c r="S34" s="116"/>
      <c r="T34" s="116"/>
      <c r="U34" s="116"/>
      <c r="V34" s="116"/>
    </row>
    <row r="35" spans="1:22" ht="48.75" customHeight="1" x14ac:dyDescent="0.25">
      <c r="A35" s="115" t="s">
        <v>375</v>
      </c>
      <c r="B35" s="179" t="s">
        <v>69</v>
      </c>
      <c r="C35" s="112" t="s">
        <v>433</v>
      </c>
      <c r="D35" s="116"/>
      <c r="E35" s="116"/>
      <c r="F35" s="116"/>
      <c r="G35" s="116"/>
      <c r="H35" s="116"/>
      <c r="I35" s="116"/>
      <c r="J35" s="116"/>
      <c r="K35" s="116"/>
      <c r="L35" s="116"/>
      <c r="M35" s="116"/>
      <c r="N35" s="116"/>
      <c r="O35" s="116"/>
      <c r="P35" s="116"/>
      <c r="Q35" s="116"/>
      <c r="R35" s="116"/>
      <c r="S35" s="116"/>
      <c r="T35" s="116"/>
      <c r="U35" s="116"/>
      <c r="V35" s="116"/>
    </row>
    <row r="36" spans="1:22" ht="33.75" customHeight="1" x14ac:dyDescent="0.25">
      <c r="A36" s="115" t="s">
        <v>386</v>
      </c>
      <c r="B36" s="179" t="s">
        <v>373</v>
      </c>
      <c r="C36" s="112" t="s">
        <v>435</v>
      </c>
      <c r="D36" s="116"/>
      <c r="E36" s="116"/>
      <c r="F36" s="116"/>
      <c r="G36" s="116"/>
      <c r="H36" s="116"/>
      <c r="I36" s="116"/>
      <c r="J36" s="116"/>
      <c r="K36" s="116"/>
      <c r="L36" s="116"/>
      <c r="M36" s="116"/>
      <c r="N36" s="116"/>
      <c r="O36" s="116"/>
      <c r="P36" s="116"/>
      <c r="Q36" s="116"/>
      <c r="R36" s="116"/>
      <c r="S36" s="116"/>
      <c r="T36" s="116"/>
      <c r="U36" s="116"/>
      <c r="V36" s="116"/>
    </row>
    <row r="37" spans="1:22" ht="17.25" customHeight="1" x14ac:dyDescent="0.25">
      <c r="A37" s="115" t="s">
        <v>376</v>
      </c>
      <c r="B37" s="179" t="s">
        <v>374</v>
      </c>
      <c r="C37" s="112" t="s">
        <v>435</v>
      </c>
      <c r="D37" s="116"/>
      <c r="E37" s="116"/>
      <c r="F37" s="116"/>
      <c r="G37" s="116"/>
      <c r="H37" s="116"/>
      <c r="I37" s="116"/>
      <c r="J37" s="116"/>
      <c r="K37" s="116"/>
      <c r="L37" s="116"/>
      <c r="M37" s="116"/>
      <c r="N37" s="116"/>
      <c r="O37" s="116"/>
      <c r="P37" s="116"/>
      <c r="Q37" s="116"/>
      <c r="R37" s="116"/>
      <c r="S37" s="116"/>
      <c r="T37" s="116"/>
      <c r="U37" s="116"/>
      <c r="V37" s="116"/>
    </row>
    <row r="38" spans="1:22" ht="18.75" customHeight="1" x14ac:dyDescent="0.25">
      <c r="A38" s="115" t="s">
        <v>387</v>
      </c>
      <c r="B38" s="179" t="s">
        <v>227</v>
      </c>
      <c r="C38" s="112" t="s">
        <v>433</v>
      </c>
      <c r="D38" s="116"/>
      <c r="E38" s="116"/>
      <c r="F38" s="116"/>
      <c r="G38" s="116"/>
      <c r="H38" s="116"/>
      <c r="I38" s="116"/>
      <c r="J38" s="116"/>
      <c r="K38" s="116"/>
      <c r="L38" s="116"/>
      <c r="M38" s="116"/>
      <c r="N38" s="116"/>
      <c r="O38" s="116"/>
      <c r="P38" s="116"/>
      <c r="Q38" s="116"/>
      <c r="R38" s="116"/>
      <c r="S38" s="116"/>
      <c r="T38" s="116"/>
      <c r="U38" s="116"/>
      <c r="V38" s="116"/>
    </row>
    <row r="39" spans="1:22" ht="10.5" customHeight="1" x14ac:dyDescent="0.25">
      <c r="A39" s="328"/>
      <c r="B39" s="329"/>
      <c r="C39" s="330"/>
      <c r="D39" s="116"/>
      <c r="E39" s="116"/>
      <c r="F39" s="116"/>
      <c r="G39" s="116"/>
      <c r="H39" s="116"/>
      <c r="I39" s="116"/>
      <c r="J39" s="116"/>
      <c r="K39" s="116"/>
      <c r="L39" s="116"/>
      <c r="M39" s="116"/>
      <c r="N39" s="116"/>
      <c r="O39" s="116"/>
      <c r="P39" s="116"/>
      <c r="Q39" s="116"/>
      <c r="R39" s="116"/>
      <c r="S39" s="116"/>
      <c r="T39" s="116"/>
      <c r="U39" s="116"/>
      <c r="V39" s="116"/>
    </row>
    <row r="40" spans="1:22" ht="63" x14ac:dyDescent="0.25">
      <c r="A40" s="115" t="s">
        <v>377</v>
      </c>
      <c r="B40" s="179" t="s">
        <v>428</v>
      </c>
      <c r="C40" s="232" t="s">
        <v>559</v>
      </c>
      <c r="D40" s="231"/>
      <c r="E40" s="116"/>
      <c r="F40" s="116"/>
      <c r="G40" s="116"/>
      <c r="H40" s="116"/>
      <c r="I40" s="116"/>
      <c r="J40" s="116"/>
      <c r="K40" s="116"/>
      <c r="L40" s="116"/>
      <c r="M40" s="116"/>
      <c r="N40" s="116"/>
      <c r="O40" s="116"/>
      <c r="P40" s="116"/>
      <c r="Q40" s="116"/>
      <c r="R40" s="116"/>
      <c r="S40" s="116"/>
      <c r="T40" s="116"/>
      <c r="U40" s="116"/>
      <c r="V40" s="116"/>
    </row>
    <row r="41" spans="1:22" ht="96.75" customHeight="1" x14ac:dyDescent="0.25">
      <c r="A41" s="115" t="s">
        <v>388</v>
      </c>
      <c r="B41" s="179" t="s">
        <v>410</v>
      </c>
      <c r="C41" s="180" t="s">
        <v>433</v>
      </c>
      <c r="D41" s="116"/>
      <c r="E41" s="116"/>
      <c r="F41" s="116"/>
      <c r="G41" s="116"/>
      <c r="H41" s="116"/>
      <c r="I41" s="116"/>
      <c r="J41" s="116"/>
      <c r="K41" s="116"/>
      <c r="L41" s="116"/>
      <c r="M41" s="116"/>
      <c r="N41" s="116"/>
      <c r="O41" s="116"/>
      <c r="P41" s="116"/>
      <c r="Q41" s="116"/>
      <c r="R41" s="116"/>
      <c r="S41" s="116"/>
      <c r="T41" s="116"/>
      <c r="U41" s="116"/>
      <c r="V41" s="116"/>
    </row>
    <row r="42" spans="1:22" ht="66" customHeight="1" x14ac:dyDescent="0.25">
      <c r="A42" s="115" t="s">
        <v>378</v>
      </c>
      <c r="B42" s="179" t="s">
        <v>425</v>
      </c>
      <c r="C42" s="112" t="s">
        <v>433</v>
      </c>
      <c r="D42" s="116"/>
      <c r="E42" s="116"/>
      <c r="F42" s="116"/>
      <c r="G42" s="116"/>
      <c r="H42" s="116"/>
      <c r="I42" s="116"/>
      <c r="J42" s="116"/>
      <c r="K42" s="116"/>
      <c r="L42" s="116"/>
      <c r="M42" s="116"/>
      <c r="N42" s="116"/>
      <c r="O42" s="116"/>
      <c r="P42" s="116"/>
      <c r="Q42" s="116"/>
      <c r="R42" s="116"/>
      <c r="S42" s="116"/>
      <c r="T42" s="116"/>
      <c r="U42" s="116"/>
      <c r="V42" s="116"/>
    </row>
    <row r="43" spans="1:22" ht="175.5" customHeight="1" x14ac:dyDescent="0.25">
      <c r="A43" s="115" t="s">
        <v>391</v>
      </c>
      <c r="B43" s="179" t="s">
        <v>392</v>
      </c>
      <c r="C43" s="112" t="s">
        <v>433</v>
      </c>
      <c r="D43" s="116"/>
      <c r="E43" s="116"/>
      <c r="F43" s="116"/>
      <c r="G43" s="116"/>
      <c r="H43" s="116"/>
      <c r="I43" s="116"/>
      <c r="J43" s="116"/>
      <c r="K43" s="116"/>
      <c r="L43" s="116"/>
      <c r="M43" s="116"/>
      <c r="N43" s="116"/>
      <c r="O43" s="116"/>
      <c r="P43" s="116"/>
      <c r="Q43" s="116"/>
      <c r="R43" s="116"/>
      <c r="S43" s="116"/>
      <c r="T43" s="116"/>
      <c r="U43" s="116"/>
      <c r="V43" s="116"/>
    </row>
    <row r="44" spans="1:22" ht="97.5" customHeight="1" x14ac:dyDescent="0.25">
      <c r="A44" s="115" t="s">
        <v>379</v>
      </c>
      <c r="B44" s="179" t="s">
        <v>416</v>
      </c>
      <c r="C44" s="112" t="s">
        <v>439</v>
      </c>
      <c r="D44" s="116"/>
      <c r="E44" s="116"/>
      <c r="F44" s="116"/>
      <c r="G44" s="116"/>
      <c r="H44" s="116"/>
      <c r="I44" s="116"/>
      <c r="J44" s="116"/>
      <c r="K44" s="116"/>
      <c r="L44" s="116"/>
      <c r="M44" s="116"/>
      <c r="N44" s="116"/>
      <c r="O44" s="116"/>
      <c r="P44" s="116"/>
      <c r="Q44" s="116"/>
      <c r="R44" s="116"/>
      <c r="S44" s="116"/>
      <c r="T44" s="116"/>
      <c r="U44" s="116"/>
      <c r="V44" s="116"/>
    </row>
    <row r="45" spans="1:22" ht="80.25" customHeight="1" x14ac:dyDescent="0.25">
      <c r="A45" s="115" t="s">
        <v>411</v>
      </c>
      <c r="B45" s="179" t="s">
        <v>417</v>
      </c>
      <c r="C45" s="112" t="s">
        <v>433</v>
      </c>
      <c r="D45" s="116"/>
      <c r="E45" s="116"/>
      <c r="F45" s="116"/>
      <c r="G45" s="116"/>
      <c r="H45" s="116"/>
      <c r="I45" s="116"/>
      <c r="J45" s="116"/>
      <c r="K45" s="116"/>
      <c r="L45" s="116"/>
      <c r="M45" s="116"/>
      <c r="N45" s="116"/>
      <c r="O45" s="116"/>
      <c r="P45" s="116"/>
      <c r="Q45" s="116"/>
      <c r="R45" s="116"/>
      <c r="S45" s="116"/>
      <c r="T45" s="116"/>
      <c r="U45" s="116"/>
      <c r="V45" s="116"/>
    </row>
    <row r="46" spans="1:22" ht="95.25" customHeight="1" x14ac:dyDescent="0.25">
      <c r="A46" s="115" t="s">
        <v>380</v>
      </c>
      <c r="B46" s="179" t="s">
        <v>418</v>
      </c>
      <c r="C46" s="112" t="s">
        <v>439</v>
      </c>
      <c r="D46" s="116"/>
      <c r="E46" s="116"/>
      <c r="F46" s="116"/>
      <c r="G46" s="116"/>
      <c r="H46" s="116"/>
      <c r="I46" s="116"/>
      <c r="J46" s="116"/>
      <c r="K46" s="116"/>
      <c r="L46" s="116"/>
      <c r="M46" s="116"/>
      <c r="N46" s="116"/>
      <c r="O46" s="116"/>
      <c r="P46" s="116"/>
      <c r="Q46" s="116"/>
      <c r="R46" s="116"/>
      <c r="S46" s="116"/>
      <c r="T46" s="116"/>
      <c r="U46" s="116"/>
      <c r="V46" s="116"/>
    </row>
    <row r="47" spans="1:22" ht="11.25" customHeight="1" x14ac:dyDescent="0.25">
      <c r="A47" s="328"/>
      <c r="B47" s="329"/>
      <c r="C47" s="330"/>
      <c r="D47" s="116"/>
      <c r="E47" s="116"/>
      <c r="F47" s="116"/>
      <c r="G47" s="116"/>
      <c r="H47" s="116"/>
      <c r="I47" s="116"/>
      <c r="J47" s="116"/>
      <c r="K47" s="116"/>
      <c r="L47" s="116"/>
      <c r="M47" s="116"/>
      <c r="N47" s="116"/>
      <c r="O47" s="116"/>
      <c r="P47" s="116"/>
      <c r="Q47" s="116"/>
      <c r="R47" s="116"/>
      <c r="S47" s="116"/>
      <c r="T47" s="116"/>
      <c r="U47" s="116"/>
      <c r="V47" s="116"/>
    </row>
    <row r="48" spans="1:22" ht="49.5" customHeight="1" x14ac:dyDescent="0.25">
      <c r="A48" s="115" t="s">
        <v>412</v>
      </c>
      <c r="B48" s="179" t="s">
        <v>426</v>
      </c>
      <c r="C48" s="221">
        <v>1.1484079439999999</v>
      </c>
      <c r="D48" s="116"/>
      <c r="E48" s="116"/>
      <c r="F48" s="116"/>
      <c r="G48" s="116"/>
      <c r="H48" s="116"/>
      <c r="I48" s="116"/>
      <c r="J48" s="116"/>
      <c r="K48" s="116"/>
      <c r="L48" s="116"/>
      <c r="M48" s="116"/>
      <c r="N48" s="116"/>
      <c r="O48" s="116"/>
      <c r="P48" s="116"/>
      <c r="Q48" s="116"/>
      <c r="R48" s="116"/>
      <c r="S48" s="116"/>
      <c r="T48" s="116"/>
      <c r="U48" s="116"/>
      <c r="V48" s="116"/>
    </row>
    <row r="49" spans="1:22" ht="47.25" customHeight="1" x14ac:dyDescent="0.25">
      <c r="A49" s="115" t="s">
        <v>381</v>
      </c>
      <c r="B49" s="179" t="s">
        <v>427</v>
      </c>
      <c r="C49" s="221">
        <v>0.96642161999999998</v>
      </c>
      <c r="D49" s="116"/>
      <c r="E49" s="116"/>
      <c r="F49" s="116"/>
      <c r="G49" s="116"/>
      <c r="H49" s="116"/>
      <c r="I49" s="116"/>
      <c r="J49" s="116"/>
      <c r="K49" s="116"/>
      <c r="L49" s="116"/>
      <c r="M49" s="116"/>
      <c r="N49" s="116"/>
      <c r="O49" s="116"/>
      <c r="P49" s="116"/>
      <c r="Q49" s="116"/>
      <c r="R49" s="116"/>
      <c r="S49" s="116"/>
      <c r="T49" s="116"/>
      <c r="U49" s="116"/>
      <c r="V49" s="116"/>
    </row>
    <row r="50" spans="1:22"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row>
    <row r="51" spans="1:22"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row>
    <row r="52" spans="1:22"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row>
    <row r="53" spans="1:22"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row>
    <row r="54" spans="1:22"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row>
    <row r="55" spans="1:22"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row>
    <row r="56" spans="1:22"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row>
    <row r="57" spans="1:22"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row>
    <row r="58" spans="1:22"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row>
    <row r="59" spans="1:22"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row>
    <row r="60" spans="1:22"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row>
    <row r="61" spans="1:22"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row>
    <row r="62" spans="1:22"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row>
    <row r="63" spans="1:22"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row>
    <row r="64" spans="1:22"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row>
    <row r="65" spans="1:22"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row>
    <row r="66" spans="1:22"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row>
    <row r="67" spans="1:22"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row>
    <row r="68" spans="1:22"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row>
    <row r="69" spans="1:22"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row>
    <row r="70" spans="1:22"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row>
    <row r="71" spans="1:22"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row>
    <row r="72" spans="1:22"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row>
    <row r="73" spans="1:22"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row>
    <row r="74" spans="1:22"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row>
    <row r="75" spans="1:22"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row>
    <row r="76" spans="1:22"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row>
    <row r="77" spans="1:22"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row>
    <row r="78" spans="1:22"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row>
    <row r="79" spans="1:22"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row>
    <row r="80" spans="1:22"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row>
    <row r="81" spans="1:22"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row>
    <row r="82" spans="1:22"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row>
    <row r="83" spans="1:22"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row>
    <row r="84" spans="1:22"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row>
    <row r="85" spans="1:22"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row>
    <row r="86" spans="1:22"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row>
    <row r="87" spans="1:22"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row>
    <row r="88" spans="1:22"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row>
    <row r="89" spans="1:22"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row>
    <row r="90" spans="1:22"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row>
    <row r="91" spans="1:22"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row>
    <row r="92" spans="1:22"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row>
    <row r="93" spans="1:22"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row>
    <row r="94" spans="1:22"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row>
    <row r="95" spans="1:22"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row>
    <row r="96" spans="1:22"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row>
    <row r="97" spans="1:22"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row>
    <row r="98" spans="1:22"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row>
    <row r="99" spans="1:22"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row>
    <row r="100" spans="1:22"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row>
    <row r="101" spans="1:22"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row>
    <row r="102" spans="1:22"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row>
    <row r="103" spans="1:22"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row>
    <row r="104" spans="1:22"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row>
    <row r="105" spans="1:22"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row>
    <row r="106" spans="1:22"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row>
    <row r="107" spans="1:22"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row>
    <row r="108" spans="1:22"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row>
    <row r="109" spans="1:22"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row>
    <row r="110" spans="1:22"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row>
    <row r="111" spans="1:22"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row>
    <row r="112" spans="1:22"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row>
    <row r="113" spans="1:22"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row>
    <row r="114" spans="1:22"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row>
    <row r="115" spans="1:22"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row>
    <row r="116" spans="1:22"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row>
    <row r="117" spans="1:22"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row>
    <row r="118" spans="1:22"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row>
    <row r="119" spans="1:22"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row>
    <row r="120" spans="1:22"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row>
    <row r="121" spans="1:22"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row>
    <row r="122" spans="1:22"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row>
    <row r="123" spans="1:22"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row>
    <row r="124" spans="1:22"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row>
    <row r="125" spans="1:22"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row>
    <row r="126" spans="1:22"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row>
    <row r="127" spans="1:22"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row>
    <row r="128" spans="1:22"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row>
    <row r="129" spans="1:22"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row>
    <row r="130" spans="1:22"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row>
    <row r="131" spans="1:22"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row>
    <row r="132" spans="1:22"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row>
    <row r="133" spans="1:22"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row>
    <row r="134" spans="1:22"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row>
    <row r="135" spans="1:22"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row>
    <row r="136" spans="1:22"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row>
    <row r="137" spans="1:22"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row>
    <row r="138" spans="1:22"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row>
    <row r="139" spans="1:22"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row>
    <row r="140" spans="1:22"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row>
    <row r="141" spans="1:22"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row>
    <row r="142" spans="1:22"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row>
    <row r="143" spans="1:22"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row>
    <row r="144" spans="1:22"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row>
    <row r="145" spans="1:22"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row>
    <row r="146" spans="1:22"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row>
    <row r="147" spans="1:22"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row>
    <row r="148" spans="1:22"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row>
    <row r="149" spans="1:22"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row>
    <row r="150" spans="1:22"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row>
    <row r="151" spans="1:22"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row>
    <row r="152" spans="1:22"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row>
    <row r="153" spans="1:22"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row>
    <row r="154" spans="1:22"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row>
    <row r="155" spans="1:22"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row>
    <row r="156" spans="1:22"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row>
    <row r="157" spans="1:22"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row>
    <row r="158" spans="1:22"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row>
    <row r="159" spans="1:22"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row>
    <row r="160" spans="1:22"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row>
    <row r="161" spans="1:22"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row>
    <row r="162" spans="1:22"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row>
    <row r="163" spans="1:22"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row>
    <row r="164" spans="1:22"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row>
    <row r="165" spans="1:22"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row>
    <row r="166" spans="1:22"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row>
    <row r="167" spans="1:22"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row>
    <row r="168" spans="1:22"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row>
    <row r="169" spans="1:22"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row>
    <row r="170" spans="1:22"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row>
    <row r="171" spans="1:22"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row>
    <row r="172" spans="1:22"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row>
    <row r="173" spans="1:22"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row>
    <row r="174" spans="1:22"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row>
    <row r="175" spans="1:22"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row>
    <row r="176" spans="1:22"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row>
    <row r="177" spans="1:22"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row>
    <row r="178" spans="1:22"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row>
    <row r="179" spans="1:22"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row>
    <row r="180" spans="1:22"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row>
    <row r="181" spans="1:22"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row>
    <row r="182" spans="1:22"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row>
    <row r="183" spans="1:22"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row>
    <row r="184" spans="1:22"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row>
    <row r="185" spans="1:22"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row>
    <row r="186" spans="1:22"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row>
    <row r="187" spans="1:22"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row>
    <row r="188" spans="1:22"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row>
    <row r="189" spans="1:22"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row>
    <row r="190" spans="1:22"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row>
    <row r="191" spans="1:22"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row>
    <row r="192" spans="1:22"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row>
    <row r="193" spans="1:22"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row>
    <row r="194" spans="1:22"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row>
    <row r="195" spans="1:22"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row>
    <row r="196" spans="1:22"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row>
    <row r="197" spans="1:22"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row>
    <row r="198" spans="1:22"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row>
    <row r="199" spans="1:22"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row>
    <row r="200" spans="1:22"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row>
    <row r="201" spans="1:22"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row>
    <row r="202" spans="1:22"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row>
    <row r="203" spans="1:22"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row>
    <row r="204" spans="1:22"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row>
    <row r="205" spans="1:22"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row>
    <row r="206" spans="1:22"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row>
    <row r="207" spans="1:22"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row>
    <row r="208" spans="1:22"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row>
    <row r="209" spans="1:22"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row>
    <row r="210" spans="1:22"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row>
    <row r="211" spans="1:22"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row>
    <row r="212" spans="1:22"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row>
    <row r="213" spans="1:22"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row>
    <row r="214" spans="1:22"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row>
    <row r="215" spans="1:22"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row>
    <row r="216" spans="1:22"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row>
    <row r="217" spans="1:22"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row>
    <row r="218" spans="1:22"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row>
    <row r="219" spans="1:22"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row>
    <row r="220" spans="1:22"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row>
    <row r="221" spans="1:22"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row>
    <row r="222" spans="1:22"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row>
    <row r="223" spans="1:22"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row>
    <row r="224" spans="1:22"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row>
    <row r="225" spans="1:22"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row>
    <row r="226" spans="1:22"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row>
    <row r="227" spans="1:22"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row>
    <row r="228" spans="1:22"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row>
    <row r="229" spans="1:22"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row>
    <row r="230" spans="1:22"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row>
    <row r="231" spans="1:22"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row>
    <row r="232" spans="1:22"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row>
    <row r="233" spans="1:22"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row>
    <row r="234" spans="1:22"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row>
    <row r="235" spans="1:22"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row>
    <row r="236" spans="1:22"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row>
    <row r="237" spans="1:22"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row>
    <row r="238" spans="1:22"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row>
    <row r="239" spans="1:22"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row>
    <row r="240" spans="1:22"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row>
    <row r="241" spans="1:22"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row>
    <row r="242" spans="1:22"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row>
    <row r="243" spans="1:22"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row>
    <row r="244" spans="1:22"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row>
    <row r="245" spans="1:22"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row>
    <row r="246" spans="1:22"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row>
    <row r="247" spans="1:22"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row>
    <row r="248" spans="1:22"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row>
    <row r="249" spans="1:22"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row>
    <row r="250" spans="1:22"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row>
    <row r="251" spans="1:22"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row>
    <row r="252" spans="1:22"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row>
    <row r="253" spans="1:22"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row>
    <row r="254" spans="1:22"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row>
    <row r="255" spans="1:22"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row>
    <row r="256" spans="1:22"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row>
    <row r="257" spans="1:22"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row>
    <row r="258" spans="1:22"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row>
    <row r="259" spans="1:22"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row>
    <row r="260" spans="1:22"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row>
    <row r="261" spans="1:22"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row>
    <row r="262" spans="1:22"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row>
    <row r="263" spans="1:22"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row>
    <row r="264" spans="1:22"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row>
    <row r="265" spans="1:22"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row>
    <row r="266" spans="1:22"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row>
    <row r="267" spans="1:22"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row>
    <row r="268" spans="1:22"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row>
    <row r="269" spans="1:22"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row>
    <row r="270" spans="1:22"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row>
    <row r="271" spans="1:22"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row>
    <row r="272" spans="1:22"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row>
    <row r="273" spans="1:22"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row>
    <row r="274" spans="1:22"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row>
    <row r="275" spans="1:22"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row>
    <row r="276" spans="1:22"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row>
    <row r="277" spans="1:22"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row>
    <row r="278" spans="1:22"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row>
    <row r="279" spans="1:22"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row>
    <row r="280" spans="1:22"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row>
    <row r="281" spans="1:22"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row>
    <row r="282" spans="1:22"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row>
    <row r="283" spans="1:22"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row>
    <row r="284" spans="1:22"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row>
    <row r="285" spans="1:22"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row>
    <row r="286" spans="1:22"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row>
    <row r="287" spans="1:22"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row>
    <row r="288" spans="1:22"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row>
    <row r="289" spans="1:22"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row>
    <row r="290" spans="1:22"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row>
    <row r="291" spans="1:22"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row>
    <row r="292" spans="1:22"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row>
    <row r="293" spans="1:22"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row>
    <row r="294" spans="1:22"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row>
    <row r="295" spans="1:22"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row>
    <row r="296" spans="1:22"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row>
    <row r="297" spans="1:22"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row>
    <row r="298" spans="1:22"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row>
    <row r="299" spans="1:22"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row>
    <row r="300" spans="1:22"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row>
    <row r="301" spans="1:22"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row>
    <row r="302" spans="1:22"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row>
    <row r="303" spans="1:22"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row>
    <row r="304" spans="1:22"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row>
    <row r="305" spans="1:22"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row>
    <row r="306" spans="1:22"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row>
    <row r="307" spans="1:22"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row>
    <row r="308" spans="1:22"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row>
    <row r="309" spans="1:22"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row>
    <row r="310" spans="1:22"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row>
    <row r="311" spans="1:22"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row>
    <row r="312" spans="1:22"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row>
    <row r="313" spans="1:22"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row>
    <row r="314" spans="1:22"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row>
    <row r="315" spans="1:22"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row>
    <row r="316" spans="1:22"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row>
    <row r="317" spans="1:22"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row>
    <row r="318" spans="1:22"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row>
    <row r="319" spans="1:22"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row>
    <row r="320" spans="1:22"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row>
    <row r="321" spans="1:22"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row>
    <row r="322" spans="1:22"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row>
    <row r="323" spans="1:22"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row>
    <row r="324" spans="1:22"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row>
    <row r="325" spans="1:22"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row>
    <row r="326" spans="1:22"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row>
    <row r="327" spans="1:22"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row>
    <row r="328" spans="1:22"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row>
    <row r="329" spans="1:22"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row>
    <row r="330" spans="1:22"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row>
    <row r="331" spans="1:22"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row>
    <row r="332" spans="1:22"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row>
    <row r="333" spans="1:22"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row>
    <row r="334" spans="1:22"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row>
    <row r="335" spans="1:22"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row>
    <row r="336" spans="1:22"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row>
    <row r="337" spans="1:22"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row>
    <row r="338" spans="1:22"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20" width="15" style="117" bestFit="1" customWidth="1"/>
    <col min="21" max="21" width="16.42578125" style="117" bestFit="1" customWidth="1"/>
    <col min="22" max="16384" width="9.140625" style="117"/>
  </cols>
  <sheetData>
    <row r="1" spans="1:28" s="87" customFormat="1" ht="18.75" customHeight="1" x14ac:dyDescent="0.2">
      <c r="A1" s="99"/>
      <c r="H1" s="121"/>
      <c r="J1" s="121"/>
      <c r="M1" s="121"/>
      <c r="S1" s="100" t="s">
        <v>66</v>
      </c>
    </row>
    <row r="2" spans="1:28" s="87" customFormat="1" ht="18.75" customHeight="1" x14ac:dyDescent="0.3">
      <c r="A2" s="99"/>
      <c r="H2" s="121"/>
      <c r="J2" s="121"/>
      <c r="M2" s="121"/>
      <c r="S2" s="101" t="s">
        <v>9</v>
      </c>
    </row>
    <row r="3" spans="1:28" s="87" customFormat="1" ht="18.75" x14ac:dyDescent="0.3">
      <c r="H3" s="121"/>
      <c r="J3" s="121"/>
      <c r="M3" s="121"/>
      <c r="S3" s="101" t="str">
        <f>'1. паспорт местоположение'!C3</f>
        <v>от «05» мая 2016 г. №380</v>
      </c>
    </row>
    <row r="4" spans="1:28" s="87"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87" customFormat="1" ht="15.75" x14ac:dyDescent="0.2">
      <c r="A5" s="102"/>
      <c r="H5" s="121"/>
      <c r="J5" s="121"/>
      <c r="M5" s="121"/>
    </row>
    <row r="6" spans="1:28" s="87" customFormat="1" ht="18.75" x14ac:dyDescent="0.2">
      <c r="A6" s="335" t="s">
        <v>8</v>
      </c>
      <c r="B6" s="335"/>
      <c r="C6" s="335"/>
      <c r="D6" s="335"/>
      <c r="E6" s="335"/>
      <c r="F6" s="335"/>
      <c r="G6" s="335"/>
      <c r="H6" s="335"/>
      <c r="I6" s="335"/>
      <c r="J6" s="335"/>
      <c r="K6" s="335"/>
      <c r="L6" s="335"/>
      <c r="M6" s="335"/>
      <c r="N6" s="335"/>
      <c r="O6" s="335"/>
      <c r="P6" s="335"/>
      <c r="Q6" s="335"/>
      <c r="R6" s="335"/>
      <c r="S6" s="335"/>
      <c r="T6" s="86"/>
      <c r="U6" s="86"/>
      <c r="V6" s="86"/>
      <c r="W6" s="86"/>
      <c r="X6" s="86"/>
      <c r="Y6" s="86"/>
      <c r="Z6" s="86"/>
      <c r="AA6" s="86"/>
      <c r="AB6" s="86"/>
    </row>
    <row r="7" spans="1:28" s="87" customFormat="1" ht="18.75" x14ac:dyDescent="0.2">
      <c r="A7" s="335"/>
      <c r="B7" s="335"/>
      <c r="C7" s="335"/>
      <c r="D7" s="335"/>
      <c r="E7" s="335"/>
      <c r="F7" s="335"/>
      <c r="G7" s="335"/>
      <c r="H7" s="335"/>
      <c r="I7" s="335"/>
      <c r="J7" s="335"/>
      <c r="K7" s="335"/>
      <c r="L7" s="335"/>
      <c r="M7" s="335"/>
      <c r="N7" s="335"/>
      <c r="O7" s="335"/>
      <c r="P7" s="335"/>
      <c r="Q7" s="335"/>
      <c r="R7" s="335"/>
      <c r="S7" s="335"/>
      <c r="T7" s="86"/>
      <c r="U7" s="86"/>
      <c r="V7" s="86"/>
      <c r="W7" s="86"/>
      <c r="X7" s="86"/>
      <c r="Y7" s="86"/>
      <c r="Z7" s="86"/>
      <c r="AA7" s="86"/>
      <c r="AB7" s="86"/>
    </row>
    <row r="8" spans="1:28" s="87"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86"/>
      <c r="U8" s="86"/>
      <c r="V8" s="86"/>
      <c r="W8" s="86"/>
      <c r="X8" s="86"/>
      <c r="Y8" s="86"/>
      <c r="Z8" s="86"/>
      <c r="AA8" s="86"/>
      <c r="AB8" s="86"/>
    </row>
    <row r="9" spans="1:28" s="87" customFormat="1" ht="18.75" x14ac:dyDescent="0.2">
      <c r="A9" s="337" t="s">
        <v>7</v>
      </c>
      <c r="B9" s="337"/>
      <c r="C9" s="337"/>
      <c r="D9" s="337"/>
      <c r="E9" s="337"/>
      <c r="F9" s="337"/>
      <c r="G9" s="337"/>
      <c r="H9" s="337"/>
      <c r="I9" s="337"/>
      <c r="J9" s="337"/>
      <c r="K9" s="337"/>
      <c r="L9" s="337"/>
      <c r="M9" s="337"/>
      <c r="N9" s="337"/>
      <c r="O9" s="337"/>
      <c r="P9" s="337"/>
      <c r="Q9" s="337"/>
      <c r="R9" s="337"/>
      <c r="S9" s="337"/>
      <c r="T9" s="86"/>
      <c r="U9" s="86"/>
      <c r="V9" s="86"/>
      <c r="W9" s="86"/>
      <c r="X9" s="86"/>
      <c r="Y9" s="86"/>
      <c r="Z9" s="86"/>
      <c r="AA9" s="86"/>
      <c r="AB9" s="86"/>
    </row>
    <row r="10" spans="1:28" s="87" customFormat="1" ht="18.75" x14ac:dyDescent="0.2">
      <c r="A10" s="335"/>
      <c r="B10" s="335"/>
      <c r="C10" s="335"/>
      <c r="D10" s="335"/>
      <c r="E10" s="335"/>
      <c r="F10" s="335"/>
      <c r="G10" s="335"/>
      <c r="H10" s="335"/>
      <c r="I10" s="335"/>
      <c r="J10" s="335"/>
      <c r="K10" s="335"/>
      <c r="L10" s="335"/>
      <c r="M10" s="335"/>
      <c r="N10" s="335"/>
      <c r="O10" s="335"/>
      <c r="P10" s="335"/>
      <c r="Q10" s="335"/>
      <c r="R10" s="335"/>
      <c r="S10" s="335"/>
      <c r="T10" s="86"/>
      <c r="U10" s="86"/>
      <c r="V10" s="86"/>
      <c r="W10" s="86"/>
      <c r="X10" s="86"/>
      <c r="Y10" s="86"/>
      <c r="Z10" s="86"/>
      <c r="AA10" s="86"/>
      <c r="AB10" s="86"/>
    </row>
    <row r="11" spans="1:28" s="87" customFormat="1" ht="18.75" x14ac:dyDescent="0.2">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86"/>
      <c r="U11" s="86"/>
      <c r="V11" s="86"/>
      <c r="W11" s="86"/>
      <c r="X11" s="86"/>
      <c r="Y11" s="86"/>
      <c r="Z11" s="86"/>
      <c r="AA11" s="86"/>
      <c r="AB11" s="86"/>
    </row>
    <row r="12" spans="1:28" s="87" customFormat="1" ht="18.75" x14ac:dyDescent="0.2">
      <c r="A12" s="337" t="s">
        <v>6</v>
      </c>
      <c r="B12" s="337"/>
      <c r="C12" s="337"/>
      <c r="D12" s="337"/>
      <c r="E12" s="337"/>
      <c r="F12" s="337"/>
      <c r="G12" s="337"/>
      <c r="H12" s="337"/>
      <c r="I12" s="337"/>
      <c r="J12" s="337"/>
      <c r="K12" s="337"/>
      <c r="L12" s="337"/>
      <c r="M12" s="337"/>
      <c r="N12" s="337"/>
      <c r="O12" s="337"/>
      <c r="P12" s="337"/>
      <c r="Q12" s="337"/>
      <c r="R12" s="337"/>
      <c r="S12" s="337"/>
      <c r="T12" s="86"/>
      <c r="U12" s="86"/>
      <c r="V12" s="86"/>
      <c r="W12" s="86"/>
      <c r="X12" s="86"/>
      <c r="Y12" s="86"/>
      <c r="Z12" s="86"/>
      <c r="AA12" s="86"/>
      <c r="AB12" s="86"/>
    </row>
    <row r="13" spans="1:28" s="106"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69"/>
      <c r="U13" s="169"/>
      <c r="V13" s="169"/>
      <c r="W13" s="169"/>
      <c r="X13" s="169"/>
      <c r="Y13" s="169"/>
      <c r="Z13" s="169"/>
      <c r="AA13" s="169"/>
      <c r="AB13" s="169"/>
    </row>
    <row r="14" spans="1:28" s="107" customFormat="1" ht="18" customHeight="1" x14ac:dyDescent="0.2">
      <c r="A14" s="33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36"/>
      <c r="C14" s="336"/>
      <c r="D14" s="336"/>
      <c r="E14" s="336"/>
      <c r="F14" s="336"/>
      <c r="G14" s="336"/>
      <c r="H14" s="336"/>
      <c r="I14" s="336"/>
      <c r="J14" s="336"/>
      <c r="K14" s="336"/>
      <c r="L14" s="336"/>
      <c r="M14" s="336"/>
      <c r="N14" s="336"/>
      <c r="O14" s="336"/>
      <c r="P14" s="336"/>
      <c r="Q14" s="336"/>
      <c r="R14" s="336"/>
      <c r="S14" s="336"/>
      <c r="T14" s="85"/>
      <c r="U14" s="85"/>
      <c r="V14" s="85"/>
      <c r="W14" s="85"/>
      <c r="X14" s="85"/>
      <c r="Y14" s="85"/>
      <c r="Z14" s="85"/>
      <c r="AA14" s="85"/>
      <c r="AB14" s="85"/>
    </row>
    <row r="15" spans="1:28" s="107" customFormat="1" ht="15" customHeight="1" x14ac:dyDescent="0.2">
      <c r="A15" s="337" t="s">
        <v>5</v>
      </c>
      <c r="B15" s="337"/>
      <c r="C15" s="337"/>
      <c r="D15" s="337"/>
      <c r="E15" s="337"/>
      <c r="F15" s="337"/>
      <c r="G15" s="337"/>
      <c r="H15" s="337"/>
      <c r="I15" s="337"/>
      <c r="J15" s="337"/>
      <c r="K15" s="337"/>
      <c r="L15" s="337"/>
      <c r="M15" s="337"/>
      <c r="N15" s="337"/>
      <c r="O15" s="337"/>
      <c r="P15" s="337"/>
      <c r="Q15" s="337"/>
      <c r="R15" s="337"/>
      <c r="S15" s="337"/>
      <c r="T15" s="104"/>
      <c r="U15" s="104"/>
      <c r="V15" s="104"/>
      <c r="W15" s="104"/>
      <c r="X15" s="104"/>
      <c r="Y15" s="104"/>
      <c r="Z15" s="104"/>
      <c r="AA15" s="104"/>
      <c r="AB15" s="104"/>
    </row>
    <row r="16" spans="1:28" s="107"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170"/>
      <c r="U16" s="170"/>
      <c r="V16" s="170"/>
      <c r="W16" s="170"/>
      <c r="X16" s="170"/>
      <c r="Y16" s="170"/>
    </row>
    <row r="17" spans="1:28" s="107" customFormat="1" ht="45.75" customHeight="1" x14ac:dyDescent="0.2">
      <c r="A17" s="333" t="s">
        <v>390</v>
      </c>
      <c r="B17" s="333"/>
      <c r="C17" s="333"/>
      <c r="D17" s="333"/>
      <c r="E17" s="333"/>
      <c r="F17" s="333"/>
      <c r="G17" s="333"/>
      <c r="H17" s="333"/>
      <c r="I17" s="333"/>
      <c r="J17" s="333"/>
      <c r="K17" s="333"/>
      <c r="L17" s="333"/>
      <c r="M17" s="333"/>
      <c r="N17" s="333"/>
      <c r="O17" s="333"/>
      <c r="P17" s="333"/>
      <c r="Q17" s="333"/>
      <c r="R17" s="333"/>
      <c r="S17" s="333"/>
      <c r="T17" s="109"/>
      <c r="U17" s="109"/>
      <c r="V17" s="109"/>
      <c r="W17" s="109"/>
      <c r="X17" s="109"/>
      <c r="Y17" s="109"/>
      <c r="Z17" s="109"/>
      <c r="AA17" s="109"/>
      <c r="AB17" s="109"/>
    </row>
    <row r="18" spans="1:28" s="107"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70"/>
      <c r="U18" s="170"/>
      <c r="V18" s="170"/>
      <c r="W18" s="170"/>
      <c r="X18" s="170"/>
      <c r="Y18" s="170"/>
    </row>
    <row r="19" spans="1:28" s="107" customFormat="1" ht="30.75" customHeight="1" x14ac:dyDescent="0.2">
      <c r="A19" s="342" t="s">
        <v>4</v>
      </c>
      <c r="B19" s="342" t="s">
        <v>97</v>
      </c>
      <c r="C19" s="346" t="s">
        <v>287</v>
      </c>
      <c r="D19" s="342" t="s">
        <v>286</v>
      </c>
      <c r="E19" s="342" t="s">
        <v>96</v>
      </c>
      <c r="F19" s="342" t="s">
        <v>95</v>
      </c>
      <c r="G19" s="342" t="s">
        <v>283</v>
      </c>
      <c r="H19" s="343" t="s">
        <v>94</v>
      </c>
      <c r="I19" s="342" t="s">
        <v>93</v>
      </c>
      <c r="J19" s="343" t="s">
        <v>92</v>
      </c>
      <c r="K19" s="342" t="s">
        <v>91</v>
      </c>
      <c r="L19" s="342" t="s">
        <v>90</v>
      </c>
      <c r="M19" s="343" t="s">
        <v>89</v>
      </c>
      <c r="N19" s="342" t="s">
        <v>88</v>
      </c>
      <c r="O19" s="342" t="s">
        <v>87</v>
      </c>
      <c r="P19" s="342" t="s">
        <v>86</v>
      </c>
      <c r="Q19" s="342" t="s">
        <v>285</v>
      </c>
      <c r="R19" s="342"/>
      <c r="S19" s="342" t="s">
        <v>384</v>
      </c>
      <c r="T19" s="170"/>
      <c r="U19" s="170"/>
      <c r="V19" s="170"/>
      <c r="W19" s="170"/>
      <c r="X19" s="170"/>
      <c r="Y19" s="170"/>
    </row>
    <row r="20" spans="1:28" s="107" customFormat="1" ht="157.5" x14ac:dyDescent="0.2">
      <c r="A20" s="342"/>
      <c r="B20" s="342"/>
      <c r="C20" s="347"/>
      <c r="D20" s="342"/>
      <c r="E20" s="342"/>
      <c r="F20" s="342"/>
      <c r="G20" s="342"/>
      <c r="H20" s="343"/>
      <c r="I20" s="342"/>
      <c r="J20" s="343"/>
      <c r="K20" s="342"/>
      <c r="L20" s="342"/>
      <c r="M20" s="343"/>
      <c r="N20" s="342"/>
      <c r="O20" s="342"/>
      <c r="P20" s="342"/>
      <c r="Q20" s="183" t="s">
        <v>465</v>
      </c>
      <c r="R20" s="185" t="s">
        <v>284</v>
      </c>
      <c r="S20" s="342"/>
      <c r="T20" s="169"/>
      <c r="U20" s="169"/>
      <c r="V20" s="169"/>
      <c r="W20" s="169"/>
      <c r="X20" s="169"/>
      <c r="Y20" s="169"/>
      <c r="Z20" s="114"/>
      <c r="AA20" s="114"/>
      <c r="AB20" s="114"/>
    </row>
    <row r="21" spans="1:28" s="107" customFormat="1" ht="18.75" x14ac:dyDescent="0.2">
      <c r="A21" s="183">
        <v>1</v>
      </c>
      <c r="B21" s="122">
        <v>2</v>
      </c>
      <c r="C21" s="183">
        <v>3</v>
      </c>
      <c r="D21" s="122">
        <v>4</v>
      </c>
      <c r="E21" s="183">
        <v>5</v>
      </c>
      <c r="F21" s="122">
        <v>6</v>
      </c>
      <c r="G21" s="183">
        <v>7</v>
      </c>
      <c r="H21" s="123">
        <v>8</v>
      </c>
      <c r="I21" s="183">
        <v>9</v>
      </c>
      <c r="J21" s="123">
        <v>10</v>
      </c>
      <c r="K21" s="183">
        <v>11</v>
      </c>
      <c r="L21" s="122">
        <v>12</v>
      </c>
      <c r="M21" s="184">
        <v>13</v>
      </c>
      <c r="N21" s="122">
        <v>14</v>
      </c>
      <c r="O21" s="183">
        <v>15</v>
      </c>
      <c r="P21" s="122">
        <v>16</v>
      </c>
      <c r="Q21" s="183">
        <v>17</v>
      </c>
      <c r="R21" s="122">
        <v>18</v>
      </c>
      <c r="S21" s="183">
        <v>19</v>
      </c>
      <c r="T21" s="169"/>
      <c r="U21" s="169"/>
      <c r="V21" s="169"/>
      <c r="W21" s="169"/>
      <c r="X21" s="169"/>
      <c r="Y21" s="169"/>
      <c r="Z21" s="114"/>
      <c r="AA21" s="114"/>
      <c r="AB21" s="114"/>
    </row>
    <row r="22" spans="1:28" s="173" customFormat="1" ht="18.75" x14ac:dyDescent="0.2">
      <c r="A22" s="177"/>
      <c r="B22" s="174"/>
      <c r="C22" s="174"/>
      <c r="D22" s="174"/>
      <c r="E22" s="175"/>
      <c r="F22" s="175"/>
      <c r="G22" s="223"/>
      <c r="H22" s="174"/>
      <c r="I22" s="174"/>
      <c r="J22" s="174"/>
      <c r="K22" s="174"/>
      <c r="L22" s="174"/>
      <c r="M22" s="188"/>
      <c r="N22" s="188"/>
      <c r="O22" s="188"/>
      <c r="P22" s="188"/>
      <c r="Q22" s="230"/>
      <c r="R22" s="176"/>
      <c r="S22" s="228"/>
      <c r="T22" s="171"/>
      <c r="U22" s="171"/>
      <c r="V22" s="171"/>
      <c r="W22" s="171"/>
      <c r="X22" s="171"/>
      <c r="Y22" s="171"/>
      <c r="Z22" s="172"/>
      <c r="AA22" s="172"/>
      <c r="AB22" s="172"/>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229"/>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0" t="s">
        <v>66</v>
      </c>
    </row>
    <row r="3" spans="1:20" s="87" customFormat="1" ht="18.75" customHeight="1" x14ac:dyDescent="0.3">
      <c r="A3" s="99"/>
      <c r="T3" s="101" t="s">
        <v>9</v>
      </c>
    </row>
    <row r="4" spans="1:20" s="87" customFormat="1" ht="18.75" customHeight="1" x14ac:dyDescent="0.3">
      <c r="A4" s="99"/>
      <c r="T4" s="101" t="str">
        <f>'1. паспорт местоположение'!C3</f>
        <v>от «05» мая 2016 г. №380</v>
      </c>
    </row>
    <row r="5" spans="1:20" s="87" customFormat="1" ht="18.75" customHeight="1" x14ac:dyDescent="0.3">
      <c r="A5" s="99"/>
      <c r="T5" s="101"/>
    </row>
    <row r="6" spans="1:20" s="87"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87" customFormat="1" x14ac:dyDescent="0.2">
      <c r="A7" s="102"/>
    </row>
    <row r="8" spans="1:20" s="87" customFormat="1" ht="18.75" x14ac:dyDescent="0.2">
      <c r="A8" s="335" t="s">
        <v>8</v>
      </c>
      <c r="B8" s="335"/>
      <c r="C8" s="335"/>
      <c r="D8" s="335"/>
      <c r="E8" s="335"/>
      <c r="F8" s="335"/>
      <c r="G8" s="335"/>
      <c r="H8" s="335"/>
      <c r="I8" s="335"/>
      <c r="J8" s="335"/>
      <c r="K8" s="335"/>
      <c r="L8" s="335"/>
      <c r="M8" s="335"/>
      <c r="N8" s="335"/>
      <c r="O8" s="335"/>
      <c r="P8" s="335"/>
      <c r="Q8" s="335"/>
      <c r="R8" s="335"/>
      <c r="S8" s="335"/>
      <c r="T8" s="335"/>
    </row>
    <row r="9" spans="1:20" s="87"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87"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87" customFormat="1" ht="18.75" customHeight="1" x14ac:dyDescent="0.2">
      <c r="A11" s="337" t="s">
        <v>7</v>
      </c>
      <c r="B11" s="337"/>
      <c r="C11" s="337"/>
      <c r="D11" s="337"/>
      <c r="E11" s="337"/>
      <c r="F11" s="337"/>
      <c r="G11" s="337"/>
      <c r="H11" s="337"/>
      <c r="I11" s="337"/>
      <c r="J11" s="337"/>
      <c r="K11" s="337"/>
      <c r="L11" s="337"/>
      <c r="M11" s="337"/>
      <c r="N11" s="337"/>
      <c r="O11" s="337"/>
      <c r="P11" s="337"/>
      <c r="Q11" s="337"/>
      <c r="R11" s="337"/>
      <c r="S11" s="337"/>
      <c r="T11" s="337"/>
    </row>
    <row r="12" spans="1:20" s="87"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87" customFormat="1" ht="18.75" customHeight="1" x14ac:dyDescent="0.2">
      <c r="A13" s="351" t="str">
        <f>'1. паспорт местоположение'!A12:C12</f>
        <v>O_TP3500.VL.0085</v>
      </c>
      <c r="B13" s="351"/>
      <c r="C13" s="351"/>
      <c r="D13" s="351"/>
      <c r="E13" s="351"/>
      <c r="F13" s="351"/>
      <c r="G13" s="351"/>
      <c r="H13" s="351"/>
      <c r="I13" s="351"/>
      <c r="J13" s="351"/>
      <c r="K13" s="351"/>
      <c r="L13" s="351"/>
      <c r="M13" s="351"/>
      <c r="N13" s="351"/>
      <c r="O13" s="351"/>
      <c r="P13" s="351"/>
      <c r="Q13" s="351"/>
      <c r="R13" s="351"/>
      <c r="S13" s="351"/>
      <c r="T13" s="351"/>
    </row>
    <row r="14" spans="1:20" s="87" customFormat="1" ht="18.75" customHeight="1" x14ac:dyDescent="0.2">
      <c r="A14" s="337" t="s">
        <v>6</v>
      </c>
      <c r="B14" s="337"/>
      <c r="C14" s="337"/>
      <c r="D14" s="337"/>
      <c r="E14" s="337"/>
      <c r="F14" s="337"/>
      <c r="G14" s="337"/>
      <c r="H14" s="337"/>
      <c r="I14" s="337"/>
      <c r="J14" s="337"/>
      <c r="K14" s="337"/>
      <c r="L14" s="337"/>
      <c r="M14" s="337"/>
      <c r="N14" s="337"/>
      <c r="O14" s="337"/>
      <c r="P14" s="337"/>
      <c r="Q14" s="337"/>
      <c r="R14" s="337"/>
      <c r="S14" s="337"/>
      <c r="T14" s="337"/>
    </row>
    <row r="15" spans="1:20" s="106"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07" customFormat="1" ht="43.5" customHeight="1" x14ac:dyDescent="0.2">
      <c r="A16" s="35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52"/>
      <c r="C16" s="352"/>
      <c r="D16" s="352"/>
      <c r="E16" s="352"/>
      <c r="F16" s="352"/>
      <c r="G16" s="352"/>
      <c r="H16" s="352"/>
      <c r="I16" s="352"/>
      <c r="J16" s="352"/>
      <c r="K16" s="352"/>
      <c r="L16" s="352"/>
      <c r="M16" s="352"/>
      <c r="N16" s="352"/>
      <c r="O16" s="352"/>
      <c r="P16" s="352"/>
      <c r="Q16" s="352"/>
      <c r="R16" s="352"/>
      <c r="S16" s="352"/>
      <c r="T16" s="352"/>
    </row>
    <row r="17" spans="1:113" s="107" customFormat="1" ht="15" customHeight="1" x14ac:dyDescent="0.2">
      <c r="A17" s="337" t="s">
        <v>5</v>
      </c>
      <c r="B17" s="337"/>
      <c r="C17" s="337"/>
      <c r="D17" s="337"/>
      <c r="E17" s="337"/>
      <c r="F17" s="337"/>
      <c r="G17" s="337"/>
      <c r="H17" s="337"/>
      <c r="I17" s="337"/>
      <c r="J17" s="337"/>
      <c r="K17" s="337"/>
      <c r="L17" s="337"/>
      <c r="M17" s="337"/>
      <c r="N17" s="337"/>
      <c r="O17" s="337"/>
      <c r="P17" s="337"/>
      <c r="Q17" s="337"/>
      <c r="R17" s="337"/>
      <c r="S17" s="337"/>
      <c r="T17" s="337"/>
    </row>
    <row r="18" spans="1:113" s="107"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107" customFormat="1" ht="15" customHeight="1" x14ac:dyDescent="0.2">
      <c r="A19" s="334" t="s">
        <v>395</v>
      </c>
      <c r="B19" s="334"/>
      <c r="C19" s="334"/>
      <c r="D19" s="334"/>
      <c r="E19" s="334"/>
      <c r="F19" s="334"/>
      <c r="G19" s="334"/>
      <c r="H19" s="334"/>
      <c r="I19" s="334"/>
      <c r="J19" s="334"/>
      <c r="K19" s="334"/>
      <c r="L19" s="334"/>
      <c r="M19" s="334"/>
      <c r="N19" s="334"/>
      <c r="O19" s="334"/>
      <c r="P19" s="334"/>
      <c r="Q19" s="334"/>
      <c r="R19" s="334"/>
      <c r="S19" s="334"/>
      <c r="T19" s="334"/>
    </row>
    <row r="20" spans="1:113" s="126"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218</v>
      </c>
      <c r="C21" s="358"/>
      <c r="D21" s="361" t="s">
        <v>119</v>
      </c>
      <c r="E21" s="357" t="s">
        <v>423</v>
      </c>
      <c r="F21" s="358"/>
      <c r="G21" s="357" t="s">
        <v>237</v>
      </c>
      <c r="H21" s="358"/>
      <c r="I21" s="357" t="s">
        <v>118</v>
      </c>
      <c r="J21" s="358"/>
      <c r="K21" s="361" t="s">
        <v>117</v>
      </c>
      <c r="L21" s="357" t="s">
        <v>116</v>
      </c>
      <c r="M21" s="358"/>
      <c r="N21" s="357" t="s">
        <v>419</v>
      </c>
      <c r="O21" s="358"/>
      <c r="P21" s="361" t="s">
        <v>115</v>
      </c>
      <c r="Q21" s="348" t="s">
        <v>114</v>
      </c>
      <c r="R21" s="349"/>
      <c r="S21" s="348" t="s">
        <v>113</v>
      </c>
      <c r="T21" s="350"/>
    </row>
    <row r="22" spans="1:113" ht="204.75" customHeight="1" x14ac:dyDescent="0.25">
      <c r="A22" s="355"/>
      <c r="B22" s="359"/>
      <c r="C22" s="360"/>
      <c r="D22" s="364"/>
      <c r="E22" s="359"/>
      <c r="F22" s="360"/>
      <c r="G22" s="359"/>
      <c r="H22" s="360"/>
      <c r="I22" s="359"/>
      <c r="J22" s="360"/>
      <c r="K22" s="362"/>
      <c r="L22" s="359"/>
      <c r="M22" s="360"/>
      <c r="N22" s="359"/>
      <c r="O22" s="360"/>
      <c r="P22" s="362"/>
      <c r="Q22" s="89" t="s">
        <v>112</v>
      </c>
      <c r="R22" s="89" t="s">
        <v>394</v>
      </c>
      <c r="S22" s="89" t="s">
        <v>111</v>
      </c>
      <c r="T22" s="89" t="s">
        <v>110</v>
      </c>
    </row>
    <row r="23" spans="1:113" ht="51.75" customHeight="1" x14ac:dyDescent="0.25">
      <c r="A23" s="356"/>
      <c r="B23" s="89" t="s">
        <v>108</v>
      </c>
      <c r="C23" s="89" t="s">
        <v>109</v>
      </c>
      <c r="D23" s="362"/>
      <c r="E23" s="89" t="s">
        <v>108</v>
      </c>
      <c r="F23" s="89" t="s">
        <v>109</v>
      </c>
      <c r="G23" s="89" t="s">
        <v>108</v>
      </c>
      <c r="H23" s="89" t="s">
        <v>109</v>
      </c>
      <c r="I23" s="89" t="s">
        <v>108</v>
      </c>
      <c r="J23" s="89" t="s">
        <v>109</v>
      </c>
      <c r="K23" s="89" t="s">
        <v>108</v>
      </c>
      <c r="L23" s="89" t="s">
        <v>108</v>
      </c>
      <c r="M23" s="89" t="s">
        <v>109</v>
      </c>
      <c r="N23" s="89" t="s">
        <v>108</v>
      </c>
      <c r="O23" s="89" t="s">
        <v>109</v>
      </c>
      <c r="P23" s="127" t="s">
        <v>108</v>
      </c>
      <c r="Q23" s="89" t="s">
        <v>108</v>
      </c>
      <c r="R23" s="89" t="s">
        <v>108</v>
      </c>
      <c r="S23" s="89" t="s">
        <v>108</v>
      </c>
      <c r="T23" s="89" t="s">
        <v>108</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6" customFormat="1" x14ac:dyDescent="0.25">
      <c r="A25" s="128">
        <v>1</v>
      </c>
      <c r="B25" s="128"/>
      <c r="C25" s="128"/>
      <c r="D25" s="129"/>
      <c r="E25" s="128"/>
      <c r="F25" s="128"/>
      <c r="G25" s="128"/>
      <c r="H25" s="128"/>
      <c r="I25" s="128"/>
      <c r="J25" s="91"/>
      <c r="K25" s="91"/>
      <c r="L25" s="91"/>
      <c r="M25" s="128"/>
      <c r="N25" s="128"/>
      <c r="O25" s="128"/>
      <c r="P25" s="91"/>
      <c r="Q25" s="91"/>
      <c r="R25" s="128"/>
      <c r="S25" s="91"/>
      <c r="T25" s="128"/>
    </row>
    <row r="26" spans="1:113" s="92" customFormat="1" ht="12.75" x14ac:dyDescent="0.2">
      <c r="B26" s="130"/>
      <c r="C26" s="130"/>
      <c r="K26" s="130"/>
    </row>
    <row r="27" spans="1:113" s="92" customFormat="1" x14ac:dyDescent="0.25">
      <c r="B27" s="93" t="s">
        <v>107</v>
      </c>
      <c r="C27" s="93"/>
      <c r="D27" s="93"/>
      <c r="E27" s="93"/>
      <c r="F27" s="93"/>
      <c r="G27" s="93"/>
      <c r="H27" s="93"/>
      <c r="I27" s="93"/>
      <c r="J27" s="93"/>
      <c r="K27" s="93"/>
      <c r="L27" s="93"/>
      <c r="M27" s="93"/>
      <c r="N27" s="93"/>
      <c r="O27" s="93"/>
      <c r="P27" s="93"/>
      <c r="Q27" s="93"/>
      <c r="R27" s="93"/>
    </row>
    <row r="28" spans="1:113" x14ac:dyDescent="0.25">
      <c r="B28" s="363" t="s">
        <v>429</v>
      </c>
      <c r="C28" s="363"/>
      <c r="D28" s="363"/>
      <c r="E28" s="363"/>
      <c r="F28" s="363"/>
      <c r="G28" s="363"/>
      <c r="H28" s="363"/>
      <c r="I28" s="363"/>
      <c r="J28" s="363"/>
      <c r="K28" s="363"/>
      <c r="L28" s="363"/>
      <c r="M28" s="363"/>
      <c r="N28" s="363"/>
      <c r="O28" s="363"/>
      <c r="P28" s="363"/>
      <c r="Q28" s="363"/>
      <c r="R28" s="363"/>
    </row>
    <row r="29" spans="1:113" x14ac:dyDescent="0.25">
      <c r="B29" s="93"/>
      <c r="C29" s="93"/>
      <c r="D29" s="93"/>
      <c r="E29" s="93"/>
      <c r="F29" s="93"/>
      <c r="G29" s="93"/>
      <c r="H29" s="93"/>
      <c r="I29" s="93"/>
      <c r="J29" s="93"/>
      <c r="K29" s="93"/>
      <c r="L29" s="93"/>
      <c r="M29" s="93"/>
      <c r="N29" s="93"/>
      <c r="O29" s="93"/>
      <c r="P29" s="93"/>
      <c r="Q29" s="93"/>
      <c r="R29" s="93"/>
      <c r="S29" s="93"/>
      <c r="T29" s="93"/>
      <c r="U29" s="93"/>
      <c r="V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row>
    <row r="30" spans="1:113" x14ac:dyDescent="0.25">
      <c r="B30" s="94" t="s">
        <v>393</v>
      </c>
      <c r="C30" s="94"/>
      <c r="D30" s="94"/>
      <c r="E30" s="94"/>
      <c r="F30" s="95"/>
      <c r="G30" s="95"/>
      <c r="H30" s="94"/>
      <c r="I30" s="94"/>
      <c r="J30" s="94"/>
      <c r="K30" s="94"/>
      <c r="L30" s="94"/>
      <c r="M30" s="94"/>
      <c r="N30" s="94"/>
      <c r="O30" s="94"/>
      <c r="P30" s="94"/>
      <c r="Q30" s="94"/>
      <c r="R30" s="94"/>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4" t="s">
        <v>106</v>
      </c>
      <c r="C31" s="94"/>
      <c r="D31" s="94"/>
      <c r="E31" s="94"/>
      <c r="F31" s="95"/>
      <c r="G31" s="95"/>
      <c r="H31" s="94"/>
      <c r="I31" s="94"/>
      <c r="J31" s="94"/>
      <c r="K31" s="94"/>
      <c r="L31" s="94"/>
      <c r="M31" s="94"/>
      <c r="N31" s="94"/>
      <c r="O31" s="94"/>
      <c r="P31" s="94"/>
      <c r="Q31" s="94"/>
      <c r="R31" s="94"/>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c r="BP31" s="93"/>
      <c r="BQ31" s="93"/>
      <c r="BR31" s="93"/>
      <c r="BS31" s="93"/>
      <c r="BT31" s="93"/>
      <c r="BU31" s="93"/>
      <c r="BV31" s="93"/>
      <c r="BW31" s="93"/>
      <c r="BX31" s="93"/>
      <c r="BY31" s="93"/>
      <c r="BZ31" s="93"/>
      <c r="CA31" s="93"/>
      <c r="CB31" s="93"/>
      <c r="CC31" s="93"/>
      <c r="CD31" s="93"/>
      <c r="CE31" s="93"/>
      <c r="CF31" s="93"/>
      <c r="CG31" s="93"/>
      <c r="CH31" s="93"/>
      <c r="CI31" s="93"/>
      <c r="CJ31" s="93"/>
      <c r="CK31" s="93"/>
      <c r="CL31" s="93"/>
      <c r="CM31" s="93"/>
      <c r="CN31" s="93"/>
      <c r="CO31" s="93"/>
      <c r="CP31" s="93"/>
      <c r="CQ31" s="93"/>
      <c r="CR31" s="93"/>
      <c r="CS31" s="93"/>
      <c r="CT31" s="93"/>
      <c r="CU31" s="93"/>
      <c r="CV31" s="93"/>
      <c r="CW31" s="93"/>
      <c r="CX31" s="93"/>
      <c r="CY31" s="93"/>
      <c r="CZ31" s="93"/>
      <c r="DA31" s="93"/>
      <c r="DB31" s="93"/>
      <c r="DC31" s="93"/>
      <c r="DD31" s="93"/>
      <c r="DE31" s="93"/>
      <c r="DF31" s="93"/>
      <c r="DG31" s="93"/>
      <c r="DH31" s="93"/>
      <c r="DI31" s="93"/>
    </row>
    <row r="32" spans="1:113" s="95" customFormat="1" x14ac:dyDescent="0.25">
      <c r="B32" s="94" t="s">
        <v>105</v>
      </c>
      <c r="C32" s="94"/>
      <c r="D32" s="94"/>
      <c r="E32" s="94"/>
      <c r="H32" s="94"/>
      <c r="I32" s="94"/>
      <c r="J32" s="94"/>
      <c r="K32" s="94"/>
      <c r="L32" s="94"/>
      <c r="M32" s="94"/>
      <c r="N32" s="94"/>
      <c r="O32" s="94"/>
      <c r="P32" s="94"/>
      <c r="Q32" s="94"/>
      <c r="R32" s="94"/>
      <c r="AN32" s="94"/>
      <c r="AO32" s="94"/>
      <c r="AP32" s="94"/>
      <c r="AQ32" s="94"/>
      <c r="AR32" s="94"/>
      <c r="AS32" s="94"/>
      <c r="AT32" s="94"/>
      <c r="AU32" s="94"/>
      <c r="AV32" s="94"/>
      <c r="AW32" s="94"/>
      <c r="AX32" s="94"/>
      <c r="AY32" s="94"/>
      <c r="AZ32" s="94"/>
      <c r="BA32" s="94"/>
      <c r="BB32" s="94"/>
      <c r="BC32" s="94"/>
      <c r="BD32" s="94"/>
      <c r="BE32" s="94"/>
      <c r="BF32" s="94"/>
      <c r="BG32" s="94"/>
      <c r="BH32" s="94"/>
      <c r="BI32" s="94"/>
      <c r="BJ32" s="94"/>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5" customFormat="1" x14ac:dyDescent="0.25">
      <c r="B33" s="94" t="s">
        <v>104</v>
      </c>
      <c r="C33" s="94"/>
      <c r="D33" s="94"/>
      <c r="E33" s="94"/>
      <c r="H33" s="94"/>
      <c r="I33" s="94"/>
      <c r="J33" s="94"/>
      <c r="K33" s="94"/>
      <c r="L33" s="94"/>
      <c r="M33" s="94"/>
      <c r="N33" s="94"/>
      <c r="O33" s="94"/>
      <c r="P33" s="94"/>
      <c r="Q33" s="94"/>
      <c r="R33" s="94"/>
      <c r="S33" s="94"/>
      <c r="T33" s="94"/>
      <c r="U33" s="94"/>
      <c r="V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5" customFormat="1" x14ac:dyDescent="0.25">
      <c r="B34" s="94" t="s">
        <v>103</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5" customFormat="1" x14ac:dyDescent="0.25">
      <c r="B35" s="94" t="s">
        <v>102</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5" customFormat="1" x14ac:dyDescent="0.25">
      <c r="B36" s="94" t="s">
        <v>101</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5" customFormat="1" x14ac:dyDescent="0.25">
      <c r="B37" s="94" t="s">
        <v>100</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5" customFormat="1" x14ac:dyDescent="0.25">
      <c r="B38" s="94" t="s">
        <v>99</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5" customFormat="1" x14ac:dyDescent="0.25">
      <c r="B39" s="94" t="s">
        <v>98</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5" customFormat="1" x14ac:dyDescent="0.25">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5" customFormat="1" x14ac:dyDescent="0.25">
      <c r="Q41" s="94"/>
      <c r="R41" s="94"/>
      <c r="S41" s="94"/>
      <c r="T41" s="94"/>
      <c r="U41" s="94"/>
      <c r="V41" s="94"/>
      <c r="W41" s="94"/>
      <c r="X41" s="94"/>
      <c r="Y41" s="94"/>
      <c r="Z41" s="94"/>
      <c r="AA41" s="94"/>
      <c r="AB41" s="94"/>
      <c r="AC41" s="94"/>
      <c r="AD41" s="94"/>
      <c r="AE41" s="94"/>
      <c r="AF41" s="94"/>
      <c r="AG41" s="94"/>
      <c r="AH41" s="94"/>
      <c r="AI41" s="94"/>
      <c r="AJ41" s="94"/>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88"/>
    <col min="2" max="5" width="21.570312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15.28515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0" t="s">
        <v>66</v>
      </c>
    </row>
    <row r="2" spans="1:27" s="87" customFormat="1" ht="18.75" customHeight="1" x14ac:dyDescent="0.3">
      <c r="E2" s="99"/>
      <c r="AA2" s="101" t="s">
        <v>9</v>
      </c>
    </row>
    <row r="3" spans="1:27" s="87" customFormat="1" ht="18.75" customHeight="1" x14ac:dyDescent="0.3">
      <c r="E3" s="99"/>
      <c r="AA3" s="101" t="str">
        <f>'1. паспорт местоположение'!C3</f>
        <v>от «05» мая 2016 г. №380</v>
      </c>
    </row>
    <row r="4" spans="1:27" s="87" customFormat="1" x14ac:dyDescent="0.2">
      <c r="E4" s="102"/>
    </row>
    <row r="5" spans="1:27" s="87"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87" customFormat="1" x14ac:dyDescent="0.2">
      <c r="A6" s="118"/>
      <c r="B6" s="118"/>
      <c r="C6" s="118"/>
      <c r="D6" s="118"/>
      <c r="E6" s="118"/>
      <c r="F6" s="118"/>
      <c r="G6" s="118"/>
      <c r="H6" s="118"/>
      <c r="I6" s="118"/>
      <c r="J6" s="118"/>
      <c r="K6" s="118"/>
      <c r="L6" s="118"/>
      <c r="M6" s="118"/>
      <c r="N6" s="118"/>
      <c r="O6" s="118"/>
      <c r="P6" s="118"/>
      <c r="Q6" s="118"/>
      <c r="R6" s="118"/>
      <c r="S6" s="118"/>
      <c r="T6" s="118"/>
    </row>
    <row r="7" spans="1:27" s="87" customFormat="1" ht="18.75" x14ac:dyDescent="0.2">
      <c r="E7" s="335" t="s">
        <v>8</v>
      </c>
      <c r="F7" s="335"/>
      <c r="G7" s="335"/>
      <c r="H7" s="335"/>
      <c r="I7" s="335"/>
      <c r="J7" s="335"/>
      <c r="K7" s="335"/>
      <c r="L7" s="335"/>
      <c r="M7" s="335"/>
      <c r="N7" s="335"/>
      <c r="O7" s="335"/>
      <c r="P7" s="335"/>
      <c r="Q7" s="335"/>
      <c r="R7" s="335"/>
      <c r="S7" s="335"/>
      <c r="T7" s="335"/>
      <c r="U7" s="335"/>
      <c r="V7" s="335"/>
      <c r="W7" s="335"/>
      <c r="X7" s="335"/>
      <c r="Y7" s="335"/>
    </row>
    <row r="8" spans="1:27" s="87" customFormat="1" ht="18.75" x14ac:dyDescent="0.2">
      <c r="E8" s="119"/>
      <c r="F8" s="119"/>
      <c r="G8" s="119"/>
      <c r="H8" s="119"/>
      <c r="I8" s="119"/>
      <c r="J8" s="119"/>
      <c r="K8" s="119"/>
      <c r="L8" s="119"/>
      <c r="M8" s="119"/>
      <c r="N8" s="119"/>
      <c r="O8" s="119"/>
      <c r="P8" s="119"/>
      <c r="Q8" s="119"/>
      <c r="R8" s="119"/>
      <c r="S8" s="86"/>
      <c r="T8" s="86"/>
      <c r="U8" s="86"/>
      <c r="V8" s="86"/>
      <c r="W8" s="86"/>
    </row>
    <row r="9" spans="1:27" s="87" customFormat="1" ht="18.75" customHeight="1" x14ac:dyDescent="0.2">
      <c r="E9" s="351" t="s">
        <v>437</v>
      </c>
      <c r="F9" s="351"/>
      <c r="G9" s="351"/>
      <c r="H9" s="351"/>
      <c r="I9" s="351"/>
      <c r="J9" s="351"/>
      <c r="K9" s="351"/>
      <c r="L9" s="351"/>
      <c r="M9" s="351"/>
      <c r="N9" s="351"/>
      <c r="O9" s="351"/>
      <c r="P9" s="351"/>
      <c r="Q9" s="351"/>
      <c r="R9" s="351"/>
      <c r="S9" s="351"/>
      <c r="T9" s="351"/>
      <c r="U9" s="351"/>
      <c r="V9" s="351"/>
      <c r="W9" s="351"/>
      <c r="X9" s="351"/>
      <c r="Y9" s="351"/>
    </row>
    <row r="10" spans="1:27" s="87" customFormat="1" ht="18.75" customHeight="1" x14ac:dyDescent="0.2">
      <c r="E10" s="337" t="s">
        <v>7</v>
      </c>
      <c r="F10" s="337"/>
      <c r="G10" s="337"/>
      <c r="H10" s="337"/>
      <c r="I10" s="337"/>
      <c r="J10" s="337"/>
      <c r="K10" s="337"/>
      <c r="L10" s="337"/>
      <c r="M10" s="337"/>
      <c r="N10" s="337"/>
      <c r="O10" s="337"/>
      <c r="P10" s="337"/>
      <c r="Q10" s="337"/>
      <c r="R10" s="337"/>
      <c r="S10" s="337"/>
      <c r="T10" s="337"/>
      <c r="U10" s="337"/>
      <c r="V10" s="337"/>
      <c r="W10" s="337"/>
      <c r="X10" s="337"/>
      <c r="Y10" s="337"/>
    </row>
    <row r="11" spans="1:27" s="87" customFormat="1" ht="18.75" x14ac:dyDescent="0.2">
      <c r="E11" s="119"/>
      <c r="F11" s="119"/>
      <c r="G11" s="119"/>
      <c r="H11" s="119"/>
      <c r="I11" s="119"/>
      <c r="J11" s="119"/>
      <c r="K11" s="119"/>
      <c r="L11" s="119"/>
      <c r="M11" s="119"/>
      <c r="N11" s="119"/>
      <c r="O11" s="119"/>
      <c r="P11" s="119"/>
      <c r="Q11" s="119"/>
      <c r="R11" s="119"/>
      <c r="S11" s="86"/>
      <c r="T11" s="86"/>
      <c r="U11" s="86"/>
      <c r="V11" s="86"/>
      <c r="W11" s="86"/>
    </row>
    <row r="12" spans="1:27" s="87" customFormat="1" ht="18.75" customHeight="1" x14ac:dyDescent="0.25">
      <c r="A12" s="366" t="str">
        <f>'1. паспорт местоположение'!A12:C12</f>
        <v>O_TP3500.VL.0085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87" customFormat="1" ht="18.75" customHeight="1" x14ac:dyDescent="0.2">
      <c r="E13" s="337" t="s">
        <v>6</v>
      </c>
      <c r="F13" s="337"/>
      <c r="G13" s="337"/>
      <c r="H13" s="337"/>
      <c r="I13" s="337"/>
      <c r="J13" s="337"/>
      <c r="K13" s="337"/>
      <c r="L13" s="337"/>
      <c r="M13" s="337"/>
      <c r="N13" s="337"/>
      <c r="O13" s="337"/>
      <c r="P13" s="337"/>
      <c r="Q13" s="337"/>
      <c r="R13" s="337"/>
      <c r="S13" s="337"/>
      <c r="T13" s="337"/>
      <c r="U13" s="337"/>
      <c r="V13" s="337"/>
      <c r="W13" s="337"/>
      <c r="X13" s="337"/>
      <c r="Y13" s="337"/>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36" customHeight="1" x14ac:dyDescent="0.25">
      <c r="A15" s="36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row>
    <row r="16" spans="1:27" s="107" customFormat="1" ht="15" customHeight="1" x14ac:dyDescent="0.2">
      <c r="E16" s="337" t="s">
        <v>5</v>
      </c>
      <c r="F16" s="337"/>
      <c r="G16" s="337"/>
      <c r="H16" s="337"/>
      <c r="I16" s="337"/>
      <c r="J16" s="337"/>
      <c r="K16" s="337"/>
      <c r="L16" s="337"/>
      <c r="M16" s="337"/>
      <c r="N16" s="337"/>
      <c r="O16" s="337"/>
      <c r="P16" s="337"/>
      <c r="Q16" s="337"/>
      <c r="R16" s="337"/>
      <c r="S16" s="337"/>
      <c r="T16" s="337"/>
      <c r="U16" s="337"/>
      <c r="V16" s="337"/>
      <c r="W16" s="337"/>
      <c r="X16" s="337"/>
      <c r="Y16" s="337"/>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397</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126" customFormat="1" ht="21" customHeight="1" x14ac:dyDescent="0.25"/>
    <row r="21" spans="1:27" ht="15.75" customHeight="1" x14ac:dyDescent="0.25">
      <c r="A21" s="361" t="s">
        <v>4</v>
      </c>
      <c r="B21" s="357" t="s">
        <v>403</v>
      </c>
      <c r="C21" s="358"/>
      <c r="D21" s="357" t="s">
        <v>405</v>
      </c>
      <c r="E21" s="358"/>
      <c r="F21" s="348" t="s">
        <v>91</v>
      </c>
      <c r="G21" s="350"/>
      <c r="H21" s="350"/>
      <c r="I21" s="349"/>
      <c r="J21" s="361" t="s">
        <v>406</v>
      </c>
      <c r="K21" s="357" t="s">
        <v>407</v>
      </c>
      <c r="L21" s="358"/>
      <c r="M21" s="357" t="s">
        <v>408</v>
      </c>
      <c r="N21" s="358"/>
      <c r="O21" s="357" t="s">
        <v>396</v>
      </c>
      <c r="P21" s="358"/>
      <c r="Q21" s="357" t="s">
        <v>124</v>
      </c>
      <c r="R21" s="358"/>
      <c r="S21" s="361" t="s">
        <v>123</v>
      </c>
      <c r="T21" s="361" t="s">
        <v>409</v>
      </c>
      <c r="U21" s="361" t="s">
        <v>404</v>
      </c>
      <c r="V21" s="357" t="s">
        <v>122</v>
      </c>
      <c r="W21" s="358"/>
      <c r="X21" s="348" t="s">
        <v>114</v>
      </c>
      <c r="Y21" s="350"/>
      <c r="Z21" s="348" t="s">
        <v>113</v>
      </c>
      <c r="AA21" s="350"/>
    </row>
    <row r="22" spans="1:27" ht="216" customHeight="1" x14ac:dyDescent="0.25">
      <c r="A22" s="364"/>
      <c r="B22" s="359"/>
      <c r="C22" s="360"/>
      <c r="D22" s="359"/>
      <c r="E22" s="360"/>
      <c r="F22" s="348" t="s">
        <v>121</v>
      </c>
      <c r="G22" s="349"/>
      <c r="H22" s="348" t="s">
        <v>120</v>
      </c>
      <c r="I22" s="349"/>
      <c r="J22" s="362"/>
      <c r="K22" s="359"/>
      <c r="L22" s="360"/>
      <c r="M22" s="359"/>
      <c r="N22" s="360"/>
      <c r="O22" s="359"/>
      <c r="P22" s="360"/>
      <c r="Q22" s="359"/>
      <c r="R22" s="360"/>
      <c r="S22" s="362"/>
      <c r="T22" s="362"/>
      <c r="U22" s="362"/>
      <c r="V22" s="359"/>
      <c r="W22" s="360"/>
      <c r="X22" s="89" t="s">
        <v>112</v>
      </c>
      <c r="Y22" s="89" t="s">
        <v>394</v>
      </c>
      <c r="Z22" s="89" t="s">
        <v>111</v>
      </c>
      <c r="AA22" s="89" t="s">
        <v>110</v>
      </c>
    </row>
    <row r="23" spans="1:27" ht="60" customHeight="1" x14ac:dyDescent="0.25">
      <c r="A23" s="362"/>
      <c r="B23" s="127" t="s">
        <v>108</v>
      </c>
      <c r="C23" s="127" t="s">
        <v>109</v>
      </c>
      <c r="D23" s="127" t="s">
        <v>108</v>
      </c>
      <c r="E23" s="127" t="s">
        <v>109</v>
      </c>
      <c r="F23" s="127" t="s">
        <v>108</v>
      </c>
      <c r="G23" s="127" t="s">
        <v>109</v>
      </c>
      <c r="H23" s="127" t="s">
        <v>108</v>
      </c>
      <c r="I23" s="127" t="s">
        <v>109</v>
      </c>
      <c r="J23" s="127" t="s">
        <v>108</v>
      </c>
      <c r="K23" s="127" t="s">
        <v>108</v>
      </c>
      <c r="L23" s="127" t="s">
        <v>109</v>
      </c>
      <c r="M23" s="127" t="s">
        <v>108</v>
      </c>
      <c r="N23" s="127" t="s">
        <v>109</v>
      </c>
      <c r="O23" s="127" t="s">
        <v>108</v>
      </c>
      <c r="P23" s="127" t="s">
        <v>109</v>
      </c>
      <c r="Q23" s="127" t="s">
        <v>108</v>
      </c>
      <c r="R23" s="127" t="s">
        <v>109</v>
      </c>
      <c r="S23" s="127" t="s">
        <v>108</v>
      </c>
      <c r="T23" s="127" t="s">
        <v>108</v>
      </c>
      <c r="U23" s="127" t="s">
        <v>108</v>
      </c>
      <c r="V23" s="127" t="s">
        <v>108</v>
      </c>
      <c r="W23" s="127" t="s">
        <v>109</v>
      </c>
      <c r="X23" s="127" t="s">
        <v>108</v>
      </c>
      <c r="Y23" s="127" t="s">
        <v>108</v>
      </c>
      <c r="Z23" s="89" t="s">
        <v>108</v>
      </c>
      <c r="AA23" s="89" t="s">
        <v>108</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84" customHeight="1" x14ac:dyDescent="0.25">
      <c r="A25" s="286">
        <v>1</v>
      </c>
      <c r="B25" s="287" t="s">
        <v>545</v>
      </c>
      <c r="C25" s="287" t="s">
        <v>545</v>
      </c>
      <c r="D25" s="288" t="s">
        <v>546</v>
      </c>
      <c r="E25" s="288" t="s">
        <v>547</v>
      </c>
      <c r="F25" s="75" t="s">
        <v>548</v>
      </c>
      <c r="G25" s="75" t="s">
        <v>548</v>
      </c>
      <c r="H25" s="75" t="s">
        <v>548</v>
      </c>
      <c r="I25" s="75" t="s">
        <v>548</v>
      </c>
      <c r="J25" s="287">
        <v>1969</v>
      </c>
      <c r="K25" s="287" t="s">
        <v>549</v>
      </c>
      <c r="L25" s="287" t="s">
        <v>549</v>
      </c>
      <c r="M25" s="287">
        <v>136.80000000000001</v>
      </c>
      <c r="N25" s="287">
        <v>136.80000000000001</v>
      </c>
      <c r="O25" s="287" t="s">
        <v>550</v>
      </c>
      <c r="P25" s="287" t="s">
        <v>550</v>
      </c>
      <c r="Q25" s="289">
        <v>12.7</v>
      </c>
      <c r="R25" s="287" t="s">
        <v>547</v>
      </c>
      <c r="S25" s="287">
        <v>2024</v>
      </c>
      <c r="T25" s="287">
        <v>2017</v>
      </c>
      <c r="U25" s="287">
        <v>5</v>
      </c>
      <c r="V25" s="287" t="s">
        <v>547</v>
      </c>
      <c r="W25" s="287" t="s">
        <v>547</v>
      </c>
      <c r="X25" s="287" t="s">
        <v>551</v>
      </c>
      <c r="Y25" s="287" t="s">
        <v>552</v>
      </c>
      <c r="Z25" s="285" t="s">
        <v>435</v>
      </c>
      <c r="AA25" s="285" t="s">
        <v>435</v>
      </c>
    </row>
    <row r="26" spans="1:27" ht="84" customHeight="1" x14ac:dyDescent="0.25">
      <c r="A26" s="290">
        <v>2</v>
      </c>
      <c r="B26" s="287" t="s">
        <v>553</v>
      </c>
      <c r="C26" s="287" t="s">
        <v>553</v>
      </c>
      <c r="D26" s="288" t="s">
        <v>554</v>
      </c>
      <c r="E26" s="288" t="s">
        <v>547</v>
      </c>
      <c r="F26" s="75" t="s">
        <v>548</v>
      </c>
      <c r="G26" s="75" t="s">
        <v>548</v>
      </c>
      <c r="H26" s="75" t="s">
        <v>548</v>
      </c>
      <c r="I26" s="75" t="s">
        <v>548</v>
      </c>
      <c r="J26" s="287">
        <v>1972</v>
      </c>
      <c r="K26" s="287" t="s">
        <v>549</v>
      </c>
      <c r="L26" s="287" t="s">
        <v>549</v>
      </c>
      <c r="M26" s="287">
        <v>136.80000000000001</v>
      </c>
      <c r="N26" s="287">
        <v>136.80000000000001</v>
      </c>
      <c r="O26" s="287" t="s">
        <v>550</v>
      </c>
      <c r="P26" s="287" t="s">
        <v>550</v>
      </c>
      <c r="Q26" s="291">
        <v>72.13</v>
      </c>
      <c r="R26" s="287" t="s">
        <v>547</v>
      </c>
      <c r="S26" s="287">
        <v>2024</v>
      </c>
      <c r="T26" s="287">
        <v>2016</v>
      </c>
      <c r="U26" s="287">
        <v>4</v>
      </c>
      <c r="V26" s="287" t="s">
        <v>547</v>
      </c>
      <c r="W26" s="287" t="s">
        <v>547</v>
      </c>
      <c r="X26" s="287" t="s">
        <v>555</v>
      </c>
      <c r="Y26" s="287" t="s">
        <v>556</v>
      </c>
      <c r="Z26" s="290" t="s">
        <v>435</v>
      </c>
      <c r="AA26" s="290" t="s">
        <v>435</v>
      </c>
    </row>
    <row r="27" spans="1:27" s="92" customFormat="1" ht="12.75" x14ac:dyDescent="0.2">
      <c r="A27" s="130"/>
      <c r="B27" s="130"/>
      <c r="C27" s="130"/>
      <c r="E27" s="130"/>
      <c r="X27" s="134"/>
      <c r="Y27" s="134"/>
      <c r="Z27" s="134"/>
      <c r="AA27" s="134"/>
    </row>
    <row r="28" spans="1:27" s="92" customFormat="1" ht="12.75" x14ac:dyDescent="0.2">
      <c r="A28" s="130"/>
      <c r="B28" s="130"/>
      <c r="C28" s="1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7" customFormat="1" ht="18.75" customHeight="1" x14ac:dyDescent="0.2">
      <c r="A1" s="99"/>
      <c r="C1" s="100" t="s">
        <v>66</v>
      </c>
    </row>
    <row r="2" spans="1:29" s="87" customFormat="1" ht="18.75" customHeight="1" x14ac:dyDescent="0.3">
      <c r="A2" s="99"/>
      <c r="C2" s="101" t="s">
        <v>9</v>
      </c>
    </row>
    <row r="3" spans="1:29" s="87" customFormat="1" ht="18.75" x14ac:dyDescent="0.3">
      <c r="A3" s="102"/>
      <c r="C3" s="101" t="str">
        <f>'1. паспорт местоположение'!C3</f>
        <v>от «05» мая 2016 г. №380</v>
      </c>
    </row>
    <row r="4" spans="1:29" s="87" customFormat="1" ht="18.75" x14ac:dyDescent="0.3">
      <c r="A4" s="102"/>
      <c r="C4" s="101"/>
    </row>
    <row r="5" spans="1:29" s="87" customFormat="1" ht="15.75" x14ac:dyDescent="0.2">
      <c r="A5" s="331" t="str">
        <f>'1. паспорт местоположение'!A5:C5</f>
        <v>Год раскрытия информации: 2025 год</v>
      </c>
      <c r="B5" s="331"/>
      <c r="C5" s="33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7" customFormat="1" ht="18.75" x14ac:dyDescent="0.3">
      <c r="A6" s="102"/>
      <c r="G6" s="101"/>
    </row>
    <row r="7" spans="1:29" s="87" customFormat="1" ht="18.75" x14ac:dyDescent="0.2">
      <c r="A7" s="335" t="s">
        <v>8</v>
      </c>
      <c r="B7" s="335"/>
      <c r="C7" s="335"/>
      <c r="D7" s="86"/>
      <c r="E7" s="86"/>
      <c r="F7" s="86"/>
      <c r="G7" s="86"/>
      <c r="H7" s="86"/>
      <c r="I7" s="86"/>
      <c r="J7" s="86"/>
      <c r="K7" s="86"/>
      <c r="L7" s="86"/>
      <c r="M7" s="86"/>
      <c r="N7" s="86"/>
      <c r="O7" s="86"/>
      <c r="P7" s="86"/>
      <c r="Q7" s="86"/>
      <c r="R7" s="86"/>
      <c r="S7" s="86"/>
      <c r="T7" s="86"/>
      <c r="U7" s="86"/>
    </row>
    <row r="8" spans="1:29" s="87" customFormat="1" ht="18.75" x14ac:dyDescent="0.2">
      <c r="A8" s="335"/>
      <c r="B8" s="335"/>
      <c r="C8" s="335"/>
      <c r="D8" s="119"/>
      <c r="E8" s="119"/>
      <c r="F8" s="119"/>
      <c r="G8" s="119"/>
      <c r="H8" s="86"/>
      <c r="I8" s="86"/>
      <c r="J8" s="86"/>
      <c r="K8" s="86"/>
      <c r="L8" s="86"/>
      <c r="M8" s="86"/>
      <c r="N8" s="86"/>
      <c r="O8" s="86"/>
      <c r="P8" s="86"/>
      <c r="Q8" s="86"/>
      <c r="R8" s="86"/>
      <c r="S8" s="86"/>
      <c r="T8" s="86"/>
      <c r="U8" s="86"/>
    </row>
    <row r="9" spans="1:29" s="87" customFormat="1" ht="18.75" x14ac:dyDescent="0.2">
      <c r="A9" s="351" t="str">
        <f>'1. паспорт местоположение'!A9:C9</f>
        <v>АО "Россети Тюмень"</v>
      </c>
      <c r="B9" s="351"/>
      <c r="C9" s="351"/>
      <c r="D9" s="85"/>
      <c r="E9" s="85"/>
      <c r="F9" s="85"/>
      <c r="G9" s="85"/>
      <c r="H9" s="86"/>
      <c r="I9" s="86"/>
      <c r="J9" s="86"/>
      <c r="K9" s="86"/>
      <c r="L9" s="86"/>
      <c r="M9" s="86"/>
      <c r="N9" s="86"/>
      <c r="O9" s="86"/>
      <c r="P9" s="86"/>
      <c r="Q9" s="86"/>
      <c r="R9" s="86"/>
      <c r="S9" s="86"/>
      <c r="T9" s="86"/>
      <c r="U9" s="86"/>
    </row>
    <row r="10" spans="1:29" s="87" customFormat="1" ht="18.75" x14ac:dyDescent="0.2">
      <c r="A10" s="337" t="s">
        <v>7</v>
      </c>
      <c r="B10" s="337"/>
      <c r="C10" s="337"/>
      <c r="D10" s="104"/>
      <c r="E10" s="104"/>
      <c r="F10" s="104"/>
      <c r="G10" s="104"/>
      <c r="H10" s="86"/>
      <c r="I10" s="86"/>
      <c r="J10" s="86"/>
      <c r="K10" s="86"/>
      <c r="L10" s="86"/>
      <c r="M10" s="86"/>
      <c r="N10" s="86"/>
      <c r="O10" s="86"/>
      <c r="P10" s="86"/>
      <c r="Q10" s="86"/>
      <c r="R10" s="86"/>
      <c r="S10" s="86"/>
      <c r="T10" s="86"/>
      <c r="U10" s="86"/>
    </row>
    <row r="11" spans="1:29" s="87" customFormat="1" ht="18.75" x14ac:dyDescent="0.2">
      <c r="A11" s="335"/>
      <c r="B11" s="335"/>
      <c r="C11" s="335"/>
      <c r="D11" s="119"/>
      <c r="E11" s="119"/>
      <c r="F11" s="119"/>
      <c r="G11" s="119"/>
      <c r="H11" s="86"/>
      <c r="I11" s="86"/>
      <c r="J11" s="86"/>
      <c r="K11" s="86"/>
      <c r="L11" s="86"/>
      <c r="M11" s="86"/>
      <c r="N11" s="86"/>
      <c r="O11" s="86"/>
      <c r="P11" s="86"/>
      <c r="Q11" s="86"/>
      <c r="R11" s="86"/>
      <c r="S11" s="86"/>
      <c r="T11" s="86"/>
      <c r="U11" s="86"/>
    </row>
    <row r="12" spans="1:29" s="87" customFormat="1" ht="18.75" x14ac:dyDescent="0.2">
      <c r="A12" s="351" t="str">
        <f>'1. паспорт местоположение'!A12:C12</f>
        <v>O_TP3500.VL.0085</v>
      </c>
      <c r="B12" s="351"/>
      <c r="C12" s="351"/>
      <c r="D12" s="85"/>
      <c r="E12" s="85"/>
      <c r="F12" s="85"/>
      <c r="G12" s="85"/>
      <c r="H12" s="86"/>
      <c r="I12" s="86"/>
      <c r="J12" s="86"/>
      <c r="K12" s="86"/>
      <c r="L12" s="86"/>
      <c r="M12" s="86"/>
      <c r="N12" s="86"/>
      <c r="O12" s="86"/>
      <c r="P12" s="86"/>
      <c r="Q12" s="86"/>
      <c r="R12" s="86"/>
      <c r="S12" s="86"/>
      <c r="T12" s="86"/>
      <c r="U12" s="86"/>
    </row>
    <row r="13" spans="1:29" s="87" customFormat="1" ht="10.5" customHeight="1" x14ac:dyDescent="0.2">
      <c r="A13" s="337" t="s">
        <v>6</v>
      </c>
      <c r="B13" s="337"/>
      <c r="C13" s="337"/>
      <c r="D13" s="104"/>
      <c r="E13" s="104"/>
      <c r="F13" s="104"/>
      <c r="G13" s="104"/>
      <c r="H13" s="86"/>
      <c r="I13" s="86"/>
      <c r="J13" s="86"/>
      <c r="K13" s="86"/>
      <c r="L13" s="86"/>
      <c r="M13" s="86"/>
      <c r="N13" s="86"/>
      <c r="O13" s="86"/>
      <c r="P13" s="86"/>
      <c r="Q13" s="86"/>
      <c r="R13" s="86"/>
      <c r="S13" s="86"/>
      <c r="T13" s="86"/>
      <c r="U13" s="86"/>
    </row>
    <row r="14" spans="1:29" s="106" customFormat="1" ht="15.75" customHeight="1" x14ac:dyDescent="0.2">
      <c r="A14" s="340"/>
      <c r="B14" s="340"/>
      <c r="C14" s="340"/>
      <c r="D14" s="105"/>
      <c r="E14" s="105"/>
      <c r="F14" s="105"/>
      <c r="G14" s="105"/>
      <c r="H14" s="105"/>
      <c r="I14" s="105"/>
      <c r="J14" s="105"/>
      <c r="K14" s="105"/>
      <c r="L14" s="105"/>
      <c r="M14" s="105"/>
      <c r="N14" s="105"/>
      <c r="O14" s="105"/>
      <c r="P14" s="105"/>
      <c r="Q14" s="105"/>
      <c r="R14" s="105"/>
      <c r="S14" s="105"/>
      <c r="T14" s="105"/>
      <c r="U14" s="105"/>
    </row>
    <row r="15" spans="1:29" s="107" customFormat="1" ht="45" customHeight="1" x14ac:dyDescent="0.2">
      <c r="A15" s="35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2"/>
      <c r="C15" s="352"/>
      <c r="D15" s="85"/>
      <c r="E15" s="85"/>
      <c r="F15" s="85"/>
      <c r="G15" s="85"/>
      <c r="H15" s="85"/>
      <c r="I15" s="85"/>
      <c r="J15" s="85"/>
      <c r="K15" s="85"/>
      <c r="L15" s="85"/>
      <c r="M15" s="85"/>
      <c r="N15" s="85"/>
      <c r="O15" s="85"/>
      <c r="P15" s="85"/>
      <c r="Q15" s="85"/>
      <c r="R15" s="85"/>
      <c r="S15" s="85"/>
      <c r="T15" s="85"/>
      <c r="U15" s="85"/>
    </row>
    <row r="16" spans="1:29" s="107" customFormat="1" ht="15" customHeight="1" x14ac:dyDescent="0.2">
      <c r="A16" s="337" t="s">
        <v>5</v>
      </c>
      <c r="B16" s="337"/>
      <c r="C16" s="337"/>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44"/>
      <c r="B17" s="344"/>
      <c r="C17" s="344"/>
      <c r="D17" s="108"/>
      <c r="E17" s="108"/>
      <c r="F17" s="108"/>
      <c r="G17" s="108"/>
      <c r="H17" s="108"/>
      <c r="I17" s="108"/>
      <c r="J17" s="108"/>
      <c r="K17" s="108"/>
      <c r="L17" s="108"/>
      <c r="M17" s="108"/>
      <c r="N17" s="108"/>
      <c r="O17" s="108"/>
      <c r="P17" s="108"/>
      <c r="Q17" s="108"/>
      <c r="R17" s="108"/>
    </row>
    <row r="18" spans="1:21" s="107" customFormat="1" ht="27.75" customHeight="1" x14ac:dyDescent="0.2">
      <c r="A18" s="333" t="s">
        <v>389</v>
      </c>
      <c r="B18" s="333"/>
      <c r="C18" s="333"/>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4</v>
      </c>
      <c r="B20" s="111" t="s">
        <v>65</v>
      </c>
      <c r="C20" s="112" t="s">
        <v>64</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47.25" x14ac:dyDescent="0.2">
      <c r="A22" s="115" t="s">
        <v>63</v>
      </c>
      <c r="B22" s="182" t="s">
        <v>401</v>
      </c>
      <c r="C22" s="179" t="s">
        <v>467</v>
      </c>
      <c r="D22" s="113"/>
      <c r="E22" s="113"/>
      <c r="F22" s="105"/>
      <c r="G22" s="105"/>
      <c r="H22" s="105"/>
      <c r="I22" s="105"/>
      <c r="J22" s="105"/>
      <c r="K22" s="105"/>
      <c r="L22" s="105"/>
      <c r="M22" s="105"/>
      <c r="N22" s="105"/>
      <c r="O22" s="105"/>
      <c r="P22" s="105"/>
      <c r="Q22" s="114"/>
      <c r="R22" s="114"/>
      <c r="S22" s="114"/>
      <c r="T22" s="114"/>
      <c r="U22" s="114"/>
    </row>
    <row r="23" spans="1:21" ht="72.75" customHeight="1" x14ac:dyDescent="0.25">
      <c r="A23" s="115" t="s">
        <v>62</v>
      </c>
      <c r="B23" s="178" t="s">
        <v>59</v>
      </c>
      <c r="C23" s="189" t="s">
        <v>501</v>
      </c>
      <c r="D23" s="113"/>
      <c r="E23" s="116"/>
      <c r="F23" s="116"/>
      <c r="G23" s="116"/>
      <c r="H23" s="116"/>
      <c r="I23" s="116"/>
      <c r="J23" s="116"/>
      <c r="K23" s="116"/>
      <c r="L23" s="116"/>
      <c r="M23" s="116"/>
      <c r="N23" s="116"/>
      <c r="O23" s="116"/>
      <c r="P23" s="116"/>
      <c r="Q23" s="116"/>
      <c r="R23" s="116"/>
      <c r="S23" s="116"/>
      <c r="T23" s="116"/>
      <c r="U23" s="116"/>
    </row>
    <row r="24" spans="1:21" ht="47.25" x14ac:dyDescent="0.25">
      <c r="A24" s="115" t="s">
        <v>61</v>
      </c>
      <c r="B24" s="178" t="s">
        <v>421</v>
      </c>
      <c r="C24" s="189" t="s">
        <v>502</v>
      </c>
      <c r="D24" s="116"/>
      <c r="E24" s="116"/>
      <c r="F24" s="116"/>
      <c r="G24" s="116"/>
      <c r="H24" s="116"/>
      <c r="I24" s="116"/>
      <c r="J24" s="116"/>
      <c r="K24" s="116"/>
      <c r="L24" s="116"/>
      <c r="M24" s="116"/>
      <c r="N24" s="116"/>
      <c r="O24" s="116"/>
      <c r="P24" s="116"/>
      <c r="Q24" s="116"/>
      <c r="R24" s="116"/>
      <c r="S24" s="116"/>
      <c r="T24" s="116"/>
      <c r="U24" s="116"/>
    </row>
    <row r="25" spans="1:21" ht="31.5" x14ac:dyDescent="0.25">
      <c r="A25" s="115" t="s">
        <v>60</v>
      </c>
      <c r="B25" s="178" t="s">
        <v>422</v>
      </c>
      <c r="C25" s="189" t="s">
        <v>509</v>
      </c>
      <c r="D25" s="116"/>
      <c r="E25" s="116"/>
      <c r="F25" s="116"/>
      <c r="G25" s="116"/>
      <c r="H25" s="116"/>
      <c r="I25" s="116"/>
      <c r="J25" s="116"/>
      <c r="K25" s="116"/>
      <c r="L25" s="116"/>
      <c r="M25" s="116"/>
      <c r="N25" s="116"/>
      <c r="O25" s="116"/>
      <c r="P25" s="116"/>
      <c r="Q25" s="116"/>
      <c r="R25" s="116"/>
      <c r="S25" s="116"/>
      <c r="T25" s="116"/>
      <c r="U25" s="116"/>
    </row>
    <row r="26" spans="1:21" ht="31.5" x14ac:dyDescent="0.25">
      <c r="A26" s="115" t="s">
        <v>58</v>
      </c>
      <c r="B26" s="178" t="s">
        <v>225</v>
      </c>
      <c r="C26" s="110" t="s">
        <v>438</v>
      </c>
      <c r="D26" s="116"/>
      <c r="E26" s="116"/>
      <c r="F26" s="116"/>
      <c r="G26" s="116"/>
      <c r="H26" s="116"/>
      <c r="I26" s="116"/>
      <c r="J26" s="116"/>
      <c r="K26" s="116"/>
      <c r="L26" s="116"/>
      <c r="M26" s="116"/>
      <c r="N26" s="116"/>
      <c r="O26" s="116"/>
      <c r="P26" s="116"/>
      <c r="Q26" s="116"/>
      <c r="R26" s="116"/>
      <c r="S26" s="116"/>
      <c r="T26" s="116"/>
      <c r="U26" s="116"/>
    </row>
    <row r="27" spans="1:21" ht="31.5" x14ac:dyDescent="0.25">
      <c r="A27" s="115" t="s">
        <v>57</v>
      </c>
      <c r="B27" s="178" t="s">
        <v>402</v>
      </c>
      <c r="C27" s="110" t="s">
        <v>503</v>
      </c>
      <c r="D27" s="113"/>
      <c r="E27" s="116"/>
      <c r="F27" s="116"/>
      <c r="G27" s="116"/>
      <c r="H27" s="116"/>
      <c r="I27" s="116"/>
      <c r="J27" s="116"/>
      <c r="K27" s="116"/>
      <c r="L27" s="116"/>
      <c r="M27" s="116"/>
      <c r="N27" s="116"/>
      <c r="O27" s="116"/>
      <c r="P27" s="116"/>
      <c r="Q27" s="116"/>
      <c r="R27" s="116"/>
      <c r="S27" s="116"/>
      <c r="T27" s="116"/>
      <c r="U27" s="116"/>
    </row>
    <row r="28" spans="1:21" ht="15.75" x14ac:dyDescent="0.25">
      <c r="A28" s="115" t="s">
        <v>55</v>
      </c>
      <c r="B28" s="178" t="s">
        <v>56</v>
      </c>
      <c r="C28" s="190">
        <v>2026</v>
      </c>
      <c r="D28" s="116"/>
      <c r="E28" s="116"/>
      <c r="F28" s="116"/>
      <c r="G28" s="116"/>
      <c r="H28" s="116"/>
      <c r="I28" s="116"/>
      <c r="J28" s="116"/>
      <c r="K28" s="116"/>
      <c r="L28" s="116"/>
      <c r="M28" s="116"/>
      <c r="N28" s="116"/>
      <c r="O28" s="116"/>
      <c r="P28" s="116"/>
      <c r="Q28" s="116"/>
      <c r="R28" s="116"/>
      <c r="S28" s="116"/>
      <c r="T28" s="116"/>
      <c r="U28" s="116"/>
    </row>
    <row r="29" spans="1:21" ht="31.5" x14ac:dyDescent="0.25">
      <c r="A29" s="115" t="s">
        <v>53</v>
      </c>
      <c r="B29" s="179" t="s">
        <v>54</v>
      </c>
      <c r="C29" s="191">
        <v>2026</v>
      </c>
      <c r="D29" s="116"/>
      <c r="E29" s="116"/>
      <c r="F29" s="116"/>
      <c r="G29" s="116"/>
      <c r="H29" s="116"/>
      <c r="I29" s="116"/>
      <c r="J29" s="116"/>
      <c r="K29" s="116"/>
      <c r="L29" s="116"/>
      <c r="M29" s="116"/>
      <c r="N29" s="116"/>
      <c r="O29" s="116"/>
      <c r="P29" s="116"/>
      <c r="Q29" s="116"/>
      <c r="R29" s="116"/>
      <c r="S29" s="116"/>
      <c r="T29" s="116"/>
      <c r="U29" s="116"/>
    </row>
    <row r="30" spans="1:21" ht="31.5" x14ac:dyDescent="0.25">
      <c r="A30" s="115" t="s">
        <v>70</v>
      </c>
      <c r="B30" s="179" t="s">
        <v>52</v>
      </c>
      <c r="C30" s="110" t="s">
        <v>504</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100" t="s">
        <v>66</v>
      </c>
    </row>
    <row r="2" spans="1:28" ht="18.75" x14ac:dyDescent="0.3">
      <c r="Z2" s="101" t="s">
        <v>9</v>
      </c>
    </row>
    <row r="3" spans="1:28" ht="18.75" x14ac:dyDescent="0.3">
      <c r="Z3" s="101" t="str">
        <f>'1. паспорт местоположение'!C3</f>
        <v>от «05» мая 2016 г. №380</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8</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86"/>
      <c r="AB6" s="8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86"/>
      <c r="AB7" s="86"/>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85"/>
      <c r="AB8" s="85"/>
    </row>
    <row r="9" spans="1:28" ht="15.75" x14ac:dyDescent="0.25">
      <c r="A9" s="337" t="s">
        <v>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04"/>
      <c r="AB9" s="104"/>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86"/>
      <c r="AB10" s="86"/>
    </row>
    <row r="11" spans="1:28" x14ac:dyDescent="0.25">
      <c r="A11" s="351" t="str">
        <f>'1. паспорт местоположение'!A12:C12</f>
        <v>O_TP3500.VL.0085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85"/>
      <c r="AB11" s="85"/>
    </row>
    <row r="12" spans="1:28" ht="15.75" x14ac:dyDescent="0.25">
      <c r="A12" s="337" t="s">
        <v>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04"/>
      <c r="AB12" s="104"/>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37"/>
      <c r="AB13" s="137"/>
    </row>
    <row r="14" spans="1:28" x14ac:dyDescent="0.25">
      <c r="A14" s="351"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85"/>
      <c r="AB14" s="85"/>
    </row>
    <row r="15" spans="1:28" ht="15.75" x14ac:dyDescent="0.25">
      <c r="A15" s="337" t="s">
        <v>5</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04"/>
      <c r="AB15" s="104"/>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8"/>
      <c r="AB16" s="13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8"/>
      <c r="AB17" s="13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8"/>
      <c r="AB18" s="13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8"/>
      <c r="AB19" s="138"/>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8"/>
      <c r="AB20" s="13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8"/>
      <c r="AB21" s="138"/>
    </row>
    <row r="22" spans="1:28" x14ac:dyDescent="0.25">
      <c r="A22" s="368" t="s">
        <v>420</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9"/>
      <c r="AB22" s="139"/>
    </row>
    <row r="23" spans="1:28" ht="32.25" customHeight="1" x14ac:dyDescent="0.25">
      <c r="A23" s="370" t="s">
        <v>281</v>
      </c>
      <c r="B23" s="371"/>
      <c r="C23" s="371"/>
      <c r="D23" s="371"/>
      <c r="E23" s="371"/>
      <c r="F23" s="371"/>
      <c r="G23" s="371"/>
      <c r="H23" s="371"/>
      <c r="I23" s="371"/>
      <c r="J23" s="371"/>
      <c r="K23" s="371"/>
      <c r="L23" s="372"/>
      <c r="M23" s="369" t="s">
        <v>282</v>
      </c>
      <c r="N23" s="369"/>
      <c r="O23" s="369"/>
      <c r="P23" s="369"/>
      <c r="Q23" s="369"/>
      <c r="R23" s="369"/>
      <c r="S23" s="369"/>
      <c r="T23" s="369"/>
      <c r="U23" s="369"/>
      <c r="V23" s="369"/>
      <c r="W23" s="369"/>
      <c r="X23" s="369"/>
      <c r="Y23" s="369"/>
      <c r="Z23" s="369"/>
    </row>
    <row r="24" spans="1:28" ht="151.5" customHeight="1" x14ac:dyDescent="0.25">
      <c r="A24" s="140" t="s">
        <v>228</v>
      </c>
      <c r="B24" s="141" t="s">
        <v>235</v>
      </c>
      <c r="C24" s="140" t="s">
        <v>275</v>
      </c>
      <c r="D24" s="140" t="s">
        <v>229</v>
      </c>
      <c r="E24" s="140" t="s">
        <v>276</v>
      </c>
      <c r="F24" s="140" t="s">
        <v>278</v>
      </c>
      <c r="G24" s="140" t="s">
        <v>277</v>
      </c>
      <c r="H24" s="140" t="s">
        <v>230</v>
      </c>
      <c r="I24" s="140" t="s">
        <v>279</v>
      </c>
      <c r="J24" s="140" t="s">
        <v>236</v>
      </c>
      <c r="K24" s="141" t="s">
        <v>234</v>
      </c>
      <c r="L24" s="141" t="s">
        <v>231</v>
      </c>
      <c r="M24" s="142" t="s">
        <v>243</v>
      </c>
      <c r="N24" s="141" t="s">
        <v>431</v>
      </c>
      <c r="O24" s="140" t="s">
        <v>241</v>
      </c>
      <c r="P24" s="140" t="s">
        <v>242</v>
      </c>
      <c r="Q24" s="140" t="s">
        <v>240</v>
      </c>
      <c r="R24" s="140" t="s">
        <v>230</v>
      </c>
      <c r="S24" s="140" t="s">
        <v>239</v>
      </c>
      <c r="T24" s="140" t="s">
        <v>238</v>
      </c>
      <c r="U24" s="140" t="s">
        <v>274</v>
      </c>
      <c r="V24" s="140" t="s">
        <v>240</v>
      </c>
      <c r="W24" s="143" t="s">
        <v>233</v>
      </c>
      <c r="X24" s="143" t="s">
        <v>245</v>
      </c>
      <c r="Y24" s="143" t="s">
        <v>246</v>
      </c>
      <c r="Z24" s="144" t="s">
        <v>244</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27" spans="1:28" x14ac:dyDescent="0.25">
      <c r="A27" s="147"/>
      <c r="B27" s="147"/>
      <c r="C27" s="147"/>
      <c r="D27" s="147"/>
      <c r="E27" s="147"/>
      <c r="F27" s="146"/>
      <c r="G27" s="146"/>
      <c r="H27" s="147"/>
      <c r="I27" s="146"/>
      <c r="J27" s="146"/>
      <c r="K27" s="146"/>
      <c r="L27" s="147"/>
      <c r="M27" s="146"/>
      <c r="N27" s="147"/>
      <c r="O27" s="147"/>
      <c r="P27" s="147"/>
      <c r="Q27" s="147"/>
      <c r="R27" s="147"/>
      <c r="S27" s="147"/>
      <c r="T27" s="147"/>
      <c r="U27" s="147"/>
      <c r="V27" s="147"/>
      <c r="W27" s="147"/>
      <c r="X27" s="147"/>
      <c r="Y27" s="147"/>
      <c r="Z27" s="147"/>
    </row>
    <row r="28" spans="1:28" x14ac:dyDescent="0.25">
      <c r="A28" s="147"/>
      <c r="B28" s="147"/>
      <c r="C28" s="147"/>
      <c r="D28" s="147"/>
      <c r="E28" s="147"/>
      <c r="F28" s="146"/>
      <c r="G28" s="146"/>
      <c r="H28" s="147"/>
      <c r="I28" s="146"/>
      <c r="J28" s="146"/>
      <c r="K28" s="146"/>
      <c r="L28" s="150"/>
      <c r="M28" s="146"/>
      <c r="N28" s="146"/>
      <c r="O28" s="146"/>
      <c r="P28" s="146"/>
      <c r="Q28" s="146"/>
      <c r="R28" s="146"/>
      <c r="S28" s="146"/>
      <c r="T28" s="146"/>
      <c r="U28" s="146"/>
      <c r="V28" s="146"/>
      <c r="W28" s="146"/>
      <c r="X28" s="146"/>
      <c r="Y28" s="146"/>
      <c r="Z28" s="146"/>
    </row>
    <row r="29" spans="1:28" x14ac:dyDescent="0.25">
      <c r="A29" s="147"/>
      <c r="B29" s="147"/>
      <c r="C29" s="147"/>
      <c r="D29" s="147"/>
      <c r="E29" s="147"/>
      <c r="F29" s="146"/>
      <c r="G29" s="146"/>
      <c r="H29" s="147"/>
      <c r="I29" s="146"/>
      <c r="J29" s="146"/>
      <c r="K29" s="146"/>
      <c r="L29" s="150"/>
      <c r="M29" s="147"/>
      <c r="N29" s="147"/>
      <c r="O29" s="147"/>
      <c r="P29" s="147"/>
      <c r="Q29" s="147"/>
      <c r="R29" s="147"/>
      <c r="S29" s="147"/>
      <c r="T29" s="147"/>
      <c r="U29" s="147"/>
      <c r="V29" s="147"/>
      <c r="W29" s="147"/>
      <c r="X29" s="147"/>
      <c r="Y29" s="147"/>
      <c r="Z29" s="147"/>
    </row>
    <row r="30" spans="1:28" x14ac:dyDescent="0.25">
      <c r="A30" s="147"/>
      <c r="B30" s="147"/>
      <c r="C30" s="147"/>
      <c r="D30" s="147"/>
      <c r="E30" s="147"/>
      <c r="F30" s="146"/>
      <c r="G30" s="146"/>
      <c r="H30" s="147"/>
      <c r="I30" s="146"/>
      <c r="J30" s="146"/>
      <c r="K30" s="146"/>
      <c r="L30" s="150"/>
      <c r="M30" s="147"/>
      <c r="N30" s="147"/>
      <c r="O30" s="147"/>
      <c r="P30" s="147"/>
      <c r="Q30" s="147"/>
      <c r="R30" s="147"/>
      <c r="S30" s="147"/>
      <c r="T30" s="147"/>
      <c r="U30" s="147"/>
      <c r="V30" s="147"/>
      <c r="W30" s="147"/>
      <c r="X30" s="147"/>
      <c r="Y30" s="147"/>
      <c r="Z30" s="147"/>
    </row>
    <row r="31" spans="1:28" x14ac:dyDescent="0.25">
      <c r="A31" s="147"/>
      <c r="B31" s="147"/>
      <c r="C31" s="147"/>
      <c r="D31" s="147"/>
      <c r="E31" s="147"/>
      <c r="F31" s="147"/>
      <c r="G31" s="147"/>
      <c r="H31" s="147"/>
      <c r="I31" s="147"/>
      <c r="J31" s="147"/>
      <c r="K31" s="147"/>
      <c r="L31" s="150"/>
      <c r="M31" s="147"/>
      <c r="N31" s="147"/>
      <c r="O31" s="147"/>
      <c r="P31" s="147"/>
      <c r="Q31" s="147"/>
      <c r="R31" s="147"/>
      <c r="S31" s="147"/>
      <c r="T31" s="147"/>
      <c r="U31" s="147"/>
      <c r="V31" s="147"/>
      <c r="W31" s="147"/>
      <c r="X31" s="147"/>
      <c r="Y31" s="147"/>
      <c r="Z31" s="147"/>
    </row>
    <row r="32" spans="1:28" x14ac:dyDescent="0.25">
      <c r="A32" s="145"/>
      <c r="B32" s="145"/>
      <c r="C32" s="146"/>
      <c r="D32" s="146"/>
      <c r="E32" s="146"/>
      <c r="F32" s="146"/>
      <c r="G32" s="146"/>
      <c r="H32" s="146"/>
      <c r="I32" s="146"/>
      <c r="J32" s="146"/>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2" t="s">
        <v>8</v>
      </c>
      <c r="B7" s="382"/>
      <c r="C7" s="382"/>
      <c r="D7" s="382"/>
      <c r="E7" s="382"/>
      <c r="F7" s="382"/>
      <c r="G7" s="382"/>
      <c r="H7" s="382"/>
      <c r="I7" s="382"/>
      <c r="J7" s="382"/>
      <c r="K7" s="382"/>
      <c r="L7" s="382"/>
      <c r="M7" s="382"/>
      <c r="N7" s="382"/>
      <c r="O7" s="382"/>
      <c r="P7" s="12"/>
      <c r="Q7" s="12"/>
      <c r="R7" s="12"/>
      <c r="S7" s="12"/>
      <c r="T7" s="12"/>
      <c r="U7" s="12"/>
      <c r="V7" s="12"/>
      <c r="W7" s="12"/>
      <c r="X7" s="12"/>
      <c r="Y7" s="12"/>
      <c r="Z7" s="12"/>
    </row>
    <row r="8" spans="1:28" s="11" customFormat="1" ht="18.75" x14ac:dyDescent="0.2">
      <c r="A8" s="382"/>
      <c r="B8" s="382"/>
      <c r="C8" s="382"/>
      <c r="D8" s="382"/>
      <c r="E8" s="382"/>
      <c r="F8" s="382"/>
      <c r="G8" s="382"/>
      <c r="H8" s="382"/>
      <c r="I8" s="382"/>
      <c r="J8" s="382"/>
      <c r="K8" s="382"/>
      <c r="L8" s="382"/>
      <c r="M8" s="382"/>
      <c r="N8" s="382"/>
      <c r="O8" s="382"/>
      <c r="P8" s="12"/>
      <c r="Q8" s="12"/>
      <c r="R8" s="12"/>
      <c r="S8" s="12"/>
      <c r="T8" s="12"/>
      <c r="U8" s="12"/>
      <c r="V8" s="12"/>
      <c r="W8" s="12"/>
      <c r="X8" s="12"/>
      <c r="Y8" s="12"/>
      <c r="Z8" s="12"/>
    </row>
    <row r="9" spans="1:28" s="11"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2"/>
      <c r="Q9" s="12"/>
      <c r="R9" s="12"/>
      <c r="S9" s="12"/>
      <c r="T9" s="12"/>
      <c r="U9" s="12"/>
      <c r="V9" s="12"/>
      <c r="W9" s="12"/>
      <c r="X9" s="12"/>
      <c r="Y9" s="12"/>
      <c r="Z9" s="12"/>
    </row>
    <row r="10" spans="1:28" s="11" customFormat="1" ht="18.75" x14ac:dyDescent="0.2">
      <c r="A10" s="374" t="s">
        <v>7</v>
      </c>
      <c r="B10" s="374"/>
      <c r="C10" s="374"/>
      <c r="D10" s="374"/>
      <c r="E10" s="374"/>
      <c r="F10" s="374"/>
      <c r="G10" s="374"/>
      <c r="H10" s="374"/>
      <c r="I10" s="374"/>
      <c r="J10" s="374"/>
      <c r="K10" s="374"/>
      <c r="L10" s="374"/>
      <c r="M10" s="374"/>
      <c r="N10" s="374"/>
      <c r="O10" s="374"/>
      <c r="P10" s="12"/>
      <c r="Q10" s="12"/>
      <c r="R10" s="12"/>
      <c r="S10" s="12"/>
      <c r="T10" s="12"/>
      <c r="U10" s="12"/>
      <c r="V10" s="12"/>
      <c r="W10" s="12"/>
      <c r="X10" s="12"/>
      <c r="Y10" s="12"/>
      <c r="Z10" s="12"/>
    </row>
    <row r="11" spans="1:28" s="11" customFormat="1" ht="18.75" x14ac:dyDescent="0.2">
      <c r="A11" s="382"/>
      <c r="B11" s="382"/>
      <c r="C11" s="382"/>
      <c r="D11" s="382"/>
      <c r="E11" s="382"/>
      <c r="F11" s="382"/>
      <c r="G11" s="382"/>
      <c r="H11" s="382"/>
      <c r="I11" s="382"/>
      <c r="J11" s="382"/>
      <c r="K11" s="382"/>
      <c r="L11" s="382"/>
      <c r="M11" s="382"/>
      <c r="N11" s="382"/>
      <c r="O11" s="382"/>
      <c r="P11" s="12"/>
      <c r="Q11" s="12"/>
      <c r="R11" s="12"/>
      <c r="S11" s="12"/>
      <c r="T11" s="12"/>
      <c r="U11" s="12"/>
      <c r="V11" s="12"/>
      <c r="W11" s="12"/>
      <c r="X11" s="12"/>
      <c r="Y11" s="12"/>
      <c r="Z11" s="12"/>
    </row>
    <row r="12" spans="1:28" s="11" customFormat="1" ht="18.75" x14ac:dyDescent="0.2">
      <c r="A12" s="373" t="str">
        <f>'3.4. Паспорт надежность'!A11:Z11</f>
        <v>O_TP3500.VL.0085</v>
      </c>
      <c r="B12" s="373"/>
      <c r="C12" s="373"/>
      <c r="D12" s="373"/>
      <c r="E12" s="373"/>
      <c r="F12" s="373"/>
      <c r="G12" s="373"/>
      <c r="H12" s="373"/>
      <c r="I12" s="373"/>
      <c r="J12" s="373"/>
      <c r="K12" s="373"/>
      <c r="L12" s="373"/>
      <c r="M12" s="373"/>
      <c r="N12" s="373"/>
      <c r="O12" s="373"/>
      <c r="P12" s="12"/>
      <c r="Q12" s="12"/>
      <c r="R12" s="12"/>
      <c r="S12" s="12"/>
      <c r="T12" s="12"/>
      <c r="U12" s="12"/>
      <c r="V12" s="12"/>
      <c r="W12" s="12"/>
      <c r="X12" s="12"/>
      <c r="Y12" s="12"/>
      <c r="Z12" s="12"/>
    </row>
    <row r="13" spans="1:28" s="11" customFormat="1" ht="18.75" x14ac:dyDescent="0.2">
      <c r="A13" s="374" t="s">
        <v>6</v>
      </c>
      <c r="B13" s="374"/>
      <c r="C13" s="374"/>
      <c r="D13" s="374"/>
      <c r="E13" s="374"/>
      <c r="F13" s="374"/>
      <c r="G13" s="374"/>
      <c r="H13" s="374"/>
      <c r="I13" s="374"/>
      <c r="J13" s="374"/>
      <c r="K13" s="374"/>
      <c r="L13" s="374"/>
      <c r="M13" s="374"/>
      <c r="N13" s="374"/>
      <c r="O13" s="374"/>
      <c r="P13" s="12"/>
      <c r="Q13" s="12"/>
      <c r="R13" s="12"/>
      <c r="S13" s="12"/>
      <c r="T13" s="12"/>
      <c r="U13" s="12"/>
      <c r="V13" s="12"/>
      <c r="W13" s="12"/>
      <c r="X13" s="12"/>
      <c r="Y13" s="12"/>
      <c r="Z13" s="12"/>
    </row>
    <row r="14" spans="1:28" s="8" customFormat="1" ht="15.75" customHeight="1" x14ac:dyDescent="0.2">
      <c r="A14" s="383"/>
      <c r="B14" s="383"/>
      <c r="C14" s="383"/>
      <c r="D14" s="383"/>
      <c r="E14" s="383"/>
      <c r="F14" s="383"/>
      <c r="G14" s="383"/>
      <c r="H14" s="383"/>
      <c r="I14" s="383"/>
      <c r="J14" s="383"/>
      <c r="K14" s="383"/>
      <c r="L14" s="383"/>
      <c r="M14" s="383"/>
      <c r="N14" s="383"/>
      <c r="O14" s="383"/>
      <c r="P14" s="9"/>
      <c r="Q14" s="9"/>
      <c r="R14" s="9"/>
      <c r="S14" s="9"/>
      <c r="T14" s="9"/>
      <c r="U14" s="9"/>
      <c r="V14" s="9"/>
      <c r="W14" s="9"/>
      <c r="X14" s="9"/>
      <c r="Y14" s="9"/>
      <c r="Z14" s="9"/>
    </row>
    <row r="15" spans="1:28" s="2" customFormat="1" ht="25.5" customHeight="1" x14ac:dyDescent="0.2">
      <c r="A15" s="373"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74" t="s">
        <v>5</v>
      </c>
      <c r="B16" s="374"/>
      <c r="C16" s="374"/>
      <c r="D16" s="374"/>
      <c r="E16" s="374"/>
      <c r="F16" s="374"/>
      <c r="G16" s="374"/>
      <c r="H16" s="374"/>
      <c r="I16" s="374"/>
      <c r="J16" s="374"/>
      <c r="K16" s="374"/>
      <c r="L16" s="374"/>
      <c r="M16" s="374"/>
      <c r="N16" s="374"/>
      <c r="O16" s="374"/>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398</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78" t="s">
        <v>4</v>
      </c>
      <c r="B19" s="378" t="s">
        <v>85</v>
      </c>
      <c r="C19" s="378" t="s">
        <v>84</v>
      </c>
      <c r="D19" s="378" t="s">
        <v>73</v>
      </c>
      <c r="E19" s="379" t="s">
        <v>83</v>
      </c>
      <c r="F19" s="380"/>
      <c r="G19" s="380"/>
      <c r="H19" s="380"/>
      <c r="I19" s="381"/>
      <c r="J19" s="378" t="s">
        <v>82</v>
      </c>
      <c r="K19" s="378"/>
      <c r="L19" s="378"/>
      <c r="M19" s="378"/>
      <c r="N19" s="378"/>
      <c r="O19" s="378"/>
      <c r="P19" s="3"/>
      <c r="Q19" s="3"/>
      <c r="R19" s="3"/>
      <c r="S19" s="3"/>
      <c r="T19" s="3"/>
      <c r="U19" s="3"/>
      <c r="V19" s="3"/>
      <c r="W19" s="3"/>
    </row>
    <row r="20" spans="1:26" s="2" customFormat="1" ht="51" customHeight="1" x14ac:dyDescent="0.2">
      <c r="A20" s="378"/>
      <c r="B20" s="378"/>
      <c r="C20" s="378"/>
      <c r="D20" s="37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6" sqref="BD2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43"/>
      <c r="J1" s="243"/>
      <c r="K1" s="25" t="s">
        <v>66</v>
      </c>
      <c r="AR1" s="25" t="s">
        <v>66</v>
      </c>
    </row>
    <row r="2" spans="1:44" s="11" customFormat="1" ht="18.75" customHeight="1" x14ac:dyDescent="0.3">
      <c r="A2" s="15"/>
      <c r="I2" s="243"/>
      <c r="J2" s="243"/>
      <c r="K2" s="13" t="s">
        <v>9</v>
      </c>
      <c r="AR2" s="13" t="s">
        <v>9</v>
      </c>
    </row>
    <row r="3" spans="1:44" s="11" customFormat="1" ht="18.75" x14ac:dyDescent="0.3">
      <c r="A3" s="14"/>
      <c r="I3" s="243"/>
      <c r="J3" s="243"/>
      <c r="K3" s="13" t="s">
        <v>507</v>
      </c>
      <c r="AR3" s="13" t="s">
        <v>514</v>
      </c>
    </row>
    <row r="4" spans="1:44" s="11" customFormat="1" ht="18.75" x14ac:dyDescent="0.3">
      <c r="A4" s="14"/>
      <c r="I4" s="243"/>
      <c r="J4" s="243"/>
      <c r="K4" s="13"/>
    </row>
    <row r="5" spans="1:44" s="11" customFormat="1" ht="18.75" customHeigh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1" customFormat="1" ht="18.75" x14ac:dyDescent="0.3">
      <c r="A6" s="14"/>
      <c r="I6" s="243"/>
      <c r="J6" s="243"/>
      <c r="K6" s="13"/>
    </row>
    <row r="7" spans="1:44" s="11" customFormat="1" ht="18.75" x14ac:dyDescent="0.2">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1" customFormat="1" ht="18.75" x14ac:dyDescent="0.2">
      <c r="A8" s="240"/>
      <c r="B8" s="240"/>
      <c r="C8" s="240"/>
      <c r="D8" s="240"/>
      <c r="E8" s="240"/>
      <c r="F8" s="240"/>
      <c r="G8" s="240"/>
      <c r="H8" s="240"/>
      <c r="I8" s="240"/>
      <c r="J8" s="240"/>
      <c r="K8" s="240"/>
      <c r="L8" s="70"/>
      <c r="M8" s="70"/>
      <c r="N8" s="70"/>
      <c r="O8" s="70"/>
      <c r="P8" s="70"/>
      <c r="Q8" s="70"/>
      <c r="R8" s="70"/>
      <c r="S8" s="70"/>
      <c r="T8" s="70"/>
      <c r="U8" s="70"/>
      <c r="V8" s="70"/>
      <c r="W8" s="70"/>
      <c r="X8" s="70"/>
      <c r="Y8" s="70"/>
    </row>
    <row r="9" spans="1:44" s="11"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s="11" customFormat="1" ht="18.75" x14ac:dyDescent="0.2">
      <c r="A11" s="240"/>
      <c r="B11" s="240"/>
      <c r="C11" s="240"/>
      <c r="D11" s="240"/>
      <c r="E11" s="240"/>
      <c r="F11" s="240"/>
      <c r="G11" s="240"/>
      <c r="H11" s="240"/>
      <c r="I11" s="240"/>
      <c r="J11" s="240"/>
      <c r="K11" s="240"/>
      <c r="L11" s="70"/>
      <c r="M11" s="70"/>
      <c r="N11" s="70"/>
      <c r="O11" s="70"/>
      <c r="P11" s="70"/>
      <c r="Q11" s="70"/>
      <c r="R11" s="70"/>
      <c r="S11" s="70"/>
      <c r="T11" s="70"/>
      <c r="U11" s="70"/>
      <c r="V11" s="70"/>
      <c r="W11" s="70"/>
      <c r="X11" s="70"/>
      <c r="Y11" s="70"/>
    </row>
    <row r="12" spans="1:44" s="11" customFormat="1" ht="18.75" customHeight="1" x14ac:dyDescent="0.2">
      <c r="A12" s="373" t="str">
        <f>'1. паспорт местоположение'!A12:C12</f>
        <v>O_TP3500.VL.0085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s="8"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2" customFormat="1" ht="12" x14ac:dyDescent="0.2">
      <c r="A15" s="37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2" customFormat="1" ht="15" customHeight="1" x14ac:dyDescent="0.2">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5" s="2"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2" customFormat="1" ht="15" customHeight="1" x14ac:dyDescent="0.2">
      <c r="A18" s="448" t="s">
        <v>508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45" ht="18.75" x14ac:dyDescent="0.25">
      <c r="AO19" s="245"/>
      <c r="AP19" s="245"/>
      <c r="AQ19" s="245"/>
      <c r="AR19" s="25"/>
    </row>
    <row r="20" spans="1:45" ht="18.75" x14ac:dyDescent="0.3">
      <c r="AO20" s="245"/>
      <c r="AP20" s="245"/>
      <c r="AQ20" s="245"/>
      <c r="AR20" s="13"/>
    </row>
    <row r="21" spans="1:45" ht="20.25" customHeight="1" x14ac:dyDescent="0.3">
      <c r="AO21" s="245"/>
      <c r="AP21" s="245"/>
      <c r="AQ21" s="245"/>
      <c r="AR21" s="13"/>
    </row>
    <row r="22" spans="1:45" s="2" customFormat="1" ht="15" customHeight="1" x14ac:dyDescent="0.2">
      <c r="A22" s="374"/>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374"/>
      <c r="AB22" s="374"/>
      <c r="AC22" s="374"/>
      <c r="AD22" s="374"/>
      <c r="AE22" s="374"/>
      <c r="AF22" s="374"/>
      <c r="AG22" s="374"/>
      <c r="AH22" s="374"/>
      <c r="AI22" s="374"/>
      <c r="AJ22" s="374"/>
      <c r="AK22" s="374"/>
      <c r="AL22" s="374"/>
      <c r="AM22" s="374"/>
      <c r="AN22" s="374"/>
      <c r="AO22" s="374"/>
      <c r="AP22" s="374"/>
      <c r="AQ22" s="374"/>
      <c r="AR22" s="374"/>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49" t="s">
        <v>271</v>
      </c>
      <c r="B24" s="449"/>
      <c r="C24" s="449"/>
      <c r="D24" s="449"/>
      <c r="E24" s="449"/>
      <c r="F24" s="449"/>
      <c r="G24" s="449"/>
      <c r="H24" s="449"/>
      <c r="I24" s="449"/>
      <c r="J24" s="449"/>
      <c r="K24" s="449"/>
      <c r="L24" s="449"/>
      <c r="M24" s="449"/>
      <c r="N24" s="449"/>
      <c r="O24" s="449"/>
      <c r="P24" s="449"/>
      <c r="Q24" s="449"/>
      <c r="R24" s="449"/>
      <c r="S24" s="449"/>
      <c r="T24" s="449"/>
      <c r="U24" s="449"/>
      <c r="V24" s="449"/>
      <c r="W24" s="449"/>
      <c r="X24" s="449"/>
      <c r="Y24" s="449"/>
      <c r="Z24" s="449"/>
      <c r="AA24" s="449"/>
      <c r="AB24" s="449"/>
      <c r="AC24" s="449"/>
      <c r="AD24" s="449"/>
      <c r="AE24" s="449"/>
      <c r="AF24" s="449"/>
      <c r="AG24" s="449"/>
      <c r="AH24" s="449"/>
      <c r="AI24" s="449"/>
      <c r="AJ24" s="449"/>
      <c r="AK24" s="449" t="s">
        <v>515</v>
      </c>
      <c r="AL24" s="449"/>
      <c r="AM24" s="247"/>
      <c r="AN24" s="247"/>
      <c r="AO24" s="248"/>
      <c r="AP24" s="248"/>
      <c r="AQ24" s="248"/>
      <c r="AR24" s="248"/>
      <c r="AS24" s="249"/>
    </row>
    <row r="25" spans="1:45" ht="12.75" customHeight="1" x14ac:dyDescent="0.25">
      <c r="A25" s="429" t="s">
        <v>516</v>
      </c>
      <c r="B25" s="430"/>
      <c r="C25" s="430"/>
      <c r="D25" s="430"/>
      <c r="E25" s="430"/>
      <c r="F25" s="430"/>
      <c r="G25" s="430"/>
      <c r="H25" s="430"/>
      <c r="I25" s="430"/>
      <c r="J25" s="430"/>
      <c r="K25" s="430"/>
      <c r="L25" s="430"/>
      <c r="M25" s="430"/>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28"/>
      <c r="AL25" s="428"/>
      <c r="AM25" s="250"/>
      <c r="AN25" s="450" t="s">
        <v>270</v>
      </c>
      <c r="AO25" s="450"/>
      <c r="AP25" s="450"/>
      <c r="AQ25" s="451"/>
      <c r="AR25" s="451"/>
      <c r="AS25" s="249"/>
    </row>
    <row r="26" spans="1:45" ht="17.25" customHeight="1" x14ac:dyDescent="0.25">
      <c r="A26" s="402" t="s">
        <v>269</v>
      </c>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c r="Z26" s="403"/>
      <c r="AA26" s="403"/>
      <c r="AB26" s="403"/>
      <c r="AC26" s="403"/>
      <c r="AD26" s="403"/>
      <c r="AE26" s="403"/>
      <c r="AF26" s="403"/>
      <c r="AG26" s="403"/>
      <c r="AH26" s="403"/>
      <c r="AI26" s="403"/>
      <c r="AJ26" s="403"/>
      <c r="AK26" s="404"/>
      <c r="AL26" s="404"/>
      <c r="AM26" s="250"/>
      <c r="AN26" s="438" t="s">
        <v>268</v>
      </c>
      <c r="AO26" s="439"/>
      <c r="AP26" s="440"/>
      <c r="AQ26" s="436"/>
      <c r="AR26" s="441"/>
      <c r="AS26" s="249"/>
    </row>
    <row r="27" spans="1:45" ht="17.25" customHeight="1" x14ac:dyDescent="0.25">
      <c r="A27" s="402" t="s">
        <v>267</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3"/>
      <c r="AK27" s="404"/>
      <c r="AL27" s="404"/>
      <c r="AM27" s="250"/>
      <c r="AN27" s="438" t="s">
        <v>266</v>
      </c>
      <c r="AO27" s="439"/>
      <c r="AP27" s="440"/>
      <c r="AQ27" s="436"/>
      <c r="AR27" s="441"/>
      <c r="AS27" s="249"/>
    </row>
    <row r="28" spans="1:45" ht="27.75" customHeight="1" thickBot="1" x14ac:dyDescent="0.3">
      <c r="A28" s="442" t="s">
        <v>265</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18"/>
      <c r="AL28" s="418"/>
      <c r="AM28" s="250"/>
      <c r="AN28" s="445" t="s">
        <v>517</v>
      </c>
      <c r="AO28" s="446"/>
      <c r="AP28" s="447"/>
      <c r="AQ28" s="436"/>
      <c r="AR28" s="441"/>
      <c r="AS28" s="249"/>
    </row>
    <row r="29" spans="1:45" ht="17.25" customHeight="1" x14ac:dyDescent="0.25">
      <c r="A29" s="431" t="s">
        <v>440</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28"/>
      <c r="AL29" s="428"/>
      <c r="AM29" s="250"/>
      <c r="AN29" s="434"/>
      <c r="AO29" s="435"/>
      <c r="AP29" s="435"/>
      <c r="AQ29" s="436"/>
      <c r="AR29" s="437"/>
      <c r="AS29" s="249"/>
    </row>
    <row r="30" spans="1:45" ht="17.25" customHeight="1" x14ac:dyDescent="0.25">
      <c r="A30" s="402" t="s">
        <v>518</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4"/>
      <c r="AL30" s="404"/>
      <c r="AM30" s="250"/>
      <c r="AS30" s="249"/>
    </row>
    <row r="31" spans="1:45" ht="17.25" customHeight="1" x14ac:dyDescent="0.25">
      <c r="A31" s="402" t="s">
        <v>441</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3"/>
      <c r="AK31" s="404"/>
      <c r="AL31" s="404"/>
      <c r="AM31" s="250"/>
      <c r="AN31" s="250"/>
      <c r="AO31" s="251"/>
      <c r="AP31" s="251"/>
      <c r="AQ31" s="251"/>
      <c r="AR31" s="251"/>
      <c r="AS31" s="249"/>
    </row>
    <row r="32" spans="1:45" ht="17.25" customHeight="1" x14ac:dyDescent="0.25">
      <c r="A32" s="402" t="s">
        <v>442</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4"/>
      <c r="AL32" s="404"/>
      <c r="AM32" s="250"/>
      <c r="AN32" s="250"/>
      <c r="AO32" s="250"/>
      <c r="AP32" s="250"/>
      <c r="AQ32" s="250"/>
      <c r="AR32" s="250"/>
      <c r="AS32" s="249"/>
    </row>
    <row r="33" spans="1:45" ht="17.25" customHeight="1" x14ac:dyDescent="0.25">
      <c r="A33" s="402" t="s">
        <v>443</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21"/>
      <c r="AL33" s="421"/>
      <c r="AM33" s="250"/>
      <c r="AN33" s="250"/>
      <c r="AO33" s="250"/>
      <c r="AP33" s="250"/>
      <c r="AQ33" s="250"/>
      <c r="AR33" s="250"/>
      <c r="AS33" s="249"/>
    </row>
    <row r="34" spans="1:45" ht="17.25" customHeight="1" x14ac:dyDescent="0.25">
      <c r="A34" s="402" t="s">
        <v>444</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3"/>
      <c r="AK34" s="404"/>
      <c r="AL34" s="404"/>
      <c r="AM34" s="250"/>
      <c r="AN34" s="250"/>
      <c r="AO34" s="250"/>
      <c r="AP34" s="250"/>
      <c r="AQ34" s="250"/>
      <c r="AR34" s="250"/>
      <c r="AS34" s="249"/>
    </row>
    <row r="35" spans="1:45" ht="17.25" customHeight="1" x14ac:dyDescent="0.25">
      <c r="A35" s="402"/>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4"/>
      <c r="AL35" s="404"/>
      <c r="AM35" s="250"/>
      <c r="AN35" s="250"/>
      <c r="AO35" s="250"/>
      <c r="AP35" s="250"/>
      <c r="AQ35" s="250"/>
      <c r="AR35" s="250"/>
      <c r="AS35" s="249"/>
    </row>
    <row r="36" spans="1:45" ht="17.25" customHeight="1" thickBot="1" x14ac:dyDescent="0.3">
      <c r="A36" s="416" t="s">
        <v>250</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8"/>
      <c r="AL36" s="418"/>
      <c r="AM36" s="250"/>
      <c r="AN36" s="250"/>
      <c r="AO36" s="250"/>
      <c r="AP36" s="250"/>
      <c r="AQ36" s="250"/>
      <c r="AR36" s="250"/>
      <c r="AS36" s="249"/>
    </row>
    <row r="37" spans="1:45" ht="17.25" customHeight="1" x14ac:dyDescent="0.25">
      <c r="A37" s="429"/>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0"/>
      <c r="AK37" s="428"/>
      <c r="AL37" s="428"/>
      <c r="AM37" s="250"/>
      <c r="AN37" s="250"/>
      <c r="AO37" s="250"/>
      <c r="AP37" s="250"/>
      <c r="AQ37" s="250"/>
      <c r="AR37" s="250"/>
      <c r="AS37" s="249"/>
    </row>
    <row r="38" spans="1:45" ht="17.25" customHeight="1" x14ac:dyDescent="0.25">
      <c r="A38" s="402" t="s">
        <v>445</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3"/>
      <c r="AK38" s="404"/>
      <c r="AL38" s="404"/>
      <c r="AM38" s="250"/>
      <c r="AN38" s="250"/>
      <c r="AO38" s="250"/>
      <c r="AP38" s="250"/>
      <c r="AQ38" s="250"/>
      <c r="AR38" s="250"/>
      <c r="AS38" s="249"/>
    </row>
    <row r="39" spans="1:45" ht="17.25" customHeight="1" thickBot="1" x14ac:dyDescent="0.3">
      <c r="A39" s="416" t="s">
        <v>446</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7"/>
      <c r="AK39" s="418"/>
      <c r="AL39" s="418"/>
      <c r="AM39" s="250"/>
      <c r="AN39" s="250"/>
      <c r="AO39" s="250"/>
      <c r="AP39" s="250"/>
      <c r="AQ39" s="250"/>
      <c r="AR39" s="250"/>
      <c r="AS39" s="249"/>
    </row>
    <row r="40" spans="1:45" ht="17.25" customHeight="1" x14ac:dyDescent="0.25">
      <c r="A40" s="429" t="s">
        <v>519</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0"/>
      <c r="AK40" s="428"/>
      <c r="AL40" s="428"/>
      <c r="AM40" s="250"/>
      <c r="AN40" s="250"/>
      <c r="AO40" s="250"/>
      <c r="AP40" s="250"/>
      <c r="AQ40" s="250"/>
      <c r="AR40" s="250"/>
      <c r="AS40" s="249"/>
    </row>
    <row r="41" spans="1:45" ht="17.25" customHeight="1" x14ac:dyDescent="0.25">
      <c r="A41" s="402" t="s">
        <v>447</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3"/>
      <c r="AK41" s="404"/>
      <c r="AL41" s="404"/>
      <c r="AM41" s="250"/>
      <c r="AN41" s="250"/>
      <c r="AO41" s="250"/>
      <c r="AP41" s="250"/>
      <c r="AQ41" s="250"/>
      <c r="AR41" s="250"/>
      <c r="AS41" s="249"/>
    </row>
    <row r="42" spans="1:45" ht="17.25" customHeight="1" x14ac:dyDescent="0.25">
      <c r="A42" s="402" t="s">
        <v>264</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3"/>
      <c r="AK42" s="404"/>
      <c r="AL42" s="404"/>
      <c r="AM42" s="250"/>
      <c r="AN42" s="250"/>
      <c r="AO42" s="250"/>
      <c r="AP42" s="250"/>
      <c r="AQ42" s="250"/>
      <c r="AR42" s="250"/>
      <c r="AS42" s="249"/>
    </row>
    <row r="43" spans="1:45" ht="17.25" customHeight="1" x14ac:dyDescent="0.25">
      <c r="A43" s="402" t="s">
        <v>263</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4"/>
      <c r="AL43" s="404"/>
      <c r="AM43" s="250"/>
      <c r="AN43" s="250"/>
      <c r="AO43" s="250"/>
      <c r="AP43" s="250"/>
      <c r="AQ43" s="250"/>
      <c r="AR43" s="250"/>
      <c r="AS43" s="249"/>
    </row>
    <row r="44" spans="1:45" ht="17.25" customHeight="1" x14ac:dyDescent="0.25">
      <c r="A44" s="402" t="s">
        <v>262</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3"/>
      <c r="AK44" s="404"/>
      <c r="AL44" s="404"/>
      <c r="AM44" s="250"/>
      <c r="AN44" s="250"/>
      <c r="AO44" s="250"/>
      <c r="AP44" s="250"/>
      <c r="AQ44" s="250"/>
      <c r="AR44" s="250"/>
      <c r="AS44" s="249"/>
    </row>
    <row r="45" spans="1:45" ht="17.25" customHeight="1" x14ac:dyDescent="0.25">
      <c r="A45" s="402" t="s">
        <v>261</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4"/>
      <c r="AL45" s="404"/>
      <c r="AM45" s="250"/>
      <c r="AN45" s="250"/>
      <c r="AO45" s="250"/>
      <c r="AP45" s="250"/>
      <c r="AQ45" s="250"/>
      <c r="AR45" s="250"/>
      <c r="AS45" s="249"/>
    </row>
    <row r="46" spans="1:45" ht="17.25" customHeight="1" thickBot="1" x14ac:dyDescent="0.3">
      <c r="A46" s="422" t="s">
        <v>520</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3"/>
      <c r="AK46" s="424"/>
      <c r="AL46" s="424"/>
      <c r="AM46" s="250"/>
      <c r="AN46" s="250"/>
      <c r="AO46" s="250"/>
      <c r="AP46" s="250"/>
      <c r="AQ46" s="250"/>
      <c r="AR46" s="250"/>
      <c r="AS46" s="249"/>
    </row>
    <row r="47" spans="1:45" ht="24" customHeight="1" x14ac:dyDescent="0.25">
      <c r="A47" s="425" t="s">
        <v>260</v>
      </c>
      <c r="B47" s="426"/>
      <c r="C47" s="426"/>
      <c r="D47" s="426"/>
      <c r="E47" s="426"/>
      <c r="F47" s="426"/>
      <c r="G47" s="426"/>
      <c r="H47" s="426"/>
      <c r="I47" s="426"/>
      <c r="J47" s="426"/>
      <c r="K47" s="426"/>
      <c r="L47" s="426"/>
      <c r="M47" s="426"/>
      <c r="N47" s="426"/>
      <c r="O47" s="426"/>
      <c r="P47" s="426"/>
      <c r="Q47" s="426"/>
      <c r="R47" s="426"/>
      <c r="S47" s="426"/>
      <c r="T47" s="426"/>
      <c r="U47" s="426"/>
      <c r="V47" s="426"/>
      <c r="W47" s="426"/>
      <c r="X47" s="426"/>
      <c r="Y47" s="426"/>
      <c r="Z47" s="426"/>
      <c r="AA47" s="426"/>
      <c r="AB47" s="426"/>
      <c r="AC47" s="426"/>
      <c r="AD47" s="426"/>
      <c r="AE47" s="426"/>
      <c r="AF47" s="426"/>
      <c r="AG47" s="426"/>
      <c r="AH47" s="426"/>
      <c r="AI47" s="426"/>
      <c r="AJ47" s="427"/>
      <c r="AK47" s="428" t="s">
        <v>3</v>
      </c>
      <c r="AL47" s="428"/>
      <c r="AM47" s="408" t="s">
        <v>521</v>
      </c>
      <c r="AN47" s="408"/>
      <c r="AO47" s="252" t="s">
        <v>522</v>
      </c>
      <c r="AP47" s="252" t="s">
        <v>523</v>
      </c>
      <c r="AQ47" s="249"/>
    </row>
    <row r="48" spans="1:45" ht="12" customHeight="1" x14ac:dyDescent="0.25">
      <c r="A48" s="402" t="s">
        <v>259</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3"/>
      <c r="AK48" s="404"/>
      <c r="AL48" s="404"/>
      <c r="AM48" s="404"/>
      <c r="AN48" s="404"/>
      <c r="AO48" s="253"/>
      <c r="AP48" s="253"/>
      <c r="AQ48" s="249"/>
    </row>
    <row r="49" spans="1:43" ht="12" customHeight="1" x14ac:dyDescent="0.25">
      <c r="A49" s="402" t="s">
        <v>258</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3"/>
      <c r="AK49" s="404"/>
      <c r="AL49" s="404"/>
      <c r="AM49" s="404"/>
      <c r="AN49" s="404"/>
      <c r="AO49" s="253"/>
      <c r="AP49" s="253"/>
      <c r="AQ49" s="249"/>
    </row>
    <row r="50" spans="1:43" ht="12" customHeight="1" thickBot="1" x14ac:dyDescent="0.3">
      <c r="A50" s="416" t="s">
        <v>524</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7"/>
      <c r="AK50" s="418"/>
      <c r="AL50" s="418"/>
      <c r="AM50" s="418"/>
      <c r="AN50" s="418"/>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406" t="s">
        <v>525</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t="s">
        <v>3</v>
      </c>
      <c r="AL52" s="408"/>
      <c r="AM52" s="408" t="s">
        <v>521</v>
      </c>
      <c r="AN52" s="408"/>
      <c r="AO52" s="252" t="s">
        <v>522</v>
      </c>
      <c r="AP52" s="252" t="s">
        <v>523</v>
      </c>
      <c r="AQ52" s="249"/>
    </row>
    <row r="53" spans="1:43" ht="11.25" customHeight="1" x14ac:dyDescent="0.25">
      <c r="A53" s="419" t="s">
        <v>526</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c r="AL53" s="421"/>
      <c r="AM53" s="421"/>
      <c r="AN53" s="421"/>
      <c r="AO53" s="259"/>
      <c r="AP53" s="259"/>
      <c r="AQ53" s="249"/>
    </row>
    <row r="54" spans="1:43" ht="12" customHeight="1" x14ac:dyDescent="0.25">
      <c r="A54" s="402" t="s">
        <v>527</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404"/>
      <c r="AN54" s="404"/>
      <c r="AO54" s="253"/>
      <c r="AP54" s="253"/>
      <c r="AQ54" s="249"/>
    </row>
    <row r="55" spans="1:43" ht="12" customHeight="1" x14ac:dyDescent="0.25">
      <c r="A55" s="402" t="s">
        <v>528</v>
      </c>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c r="Z55" s="403"/>
      <c r="AA55" s="403"/>
      <c r="AB55" s="403"/>
      <c r="AC55" s="403"/>
      <c r="AD55" s="403"/>
      <c r="AE55" s="403"/>
      <c r="AF55" s="403"/>
      <c r="AG55" s="403"/>
      <c r="AH55" s="403"/>
      <c r="AI55" s="403"/>
      <c r="AJ55" s="403"/>
      <c r="AK55" s="404"/>
      <c r="AL55" s="404"/>
      <c r="AM55" s="404"/>
      <c r="AN55" s="404"/>
      <c r="AO55" s="253"/>
      <c r="AP55" s="253"/>
      <c r="AQ55" s="249"/>
    </row>
    <row r="56" spans="1:43" ht="12" customHeight="1" thickBot="1" x14ac:dyDescent="0.3">
      <c r="A56" s="416" t="s">
        <v>529</v>
      </c>
      <c r="B56" s="417"/>
      <c r="C56" s="417"/>
      <c r="D56" s="417"/>
      <c r="E56" s="417"/>
      <c r="F56" s="417"/>
      <c r="G56" s="417"/>
      <c r="H56" s="417"/>
      <c r="I56" s="417"/>
      <c r="J56" s="417"/>
      <c r="K56" s="417"/>
      <c r="L56" s="417"/>
      <c r="M56" s="417"/>
      <c r="N56" s="417"/>
      <c r="O56" s="417"/>
      <c r="P56" s="417"/>
      <c r="Q56" s="417"/>
      <c r="R56" s="417"/>
      <c r="S56" s="417"/>
      <c r="T56" s="417"/>
      <c r="U56" s="417"/>
      <c r="V56" s="417"/>
      <c r="W56" s="417"/>
      <c r="X56" s="417"/>
      <c r="Y56" s="417"/>
      <c r="Z56" s="417"/>
      <c r="AA56" s="417"/>
      <c r="AB56" s="417"/>
      <c r="AC56" s="417"/>
      <c r="AD56" s="417"/>
      <c r="AE56" s="417"/>
      <c r="AF56" s="417"/>
      <c r="AG56" s="417"/>
      <c r="AH56" s="417"/>
      <c r="AI56" s="417"/>
      <c r="AJ56" s="417"/>
      <c r="AK56" s="418"/>
      <c r="AL56" s="418"/>
      <c r="AM56" s="418"/>
      <c r="AN56" s="418"/>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406" t="s">
        <v>530</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8" t="s">
        <v>3</v>
      </c>
      <c r="AL58" s="408"/>
      <c r="AM58" s="408" t="s">
        <v>521</v>
      </c>
      <c r="AN58" s="408"/>
      <c r="AO58" s="252" t="s">
        <v>522</v>
      </c>
      <c r="AP58" s="252" t="s">
        <v>523</v>
      </c>
      <c r="AQ58" s="249"/>
    </row>
    <row r="59" spans="1:43" ht="12.75" customHeight="1" x14ac:dyDescent="0.25">
      <c r="A59" s="413" t="s">
        <v>257</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262"/>
      <c r="AP59" s="262"/>
      <c r="AQ59" s="263"/>
    </row>
    <row r="60" spans="1:43" ht="12" customHeight="1" x14ac:dyDescent="0.25">
      <c r="A60" s="402" t="s">
        <v>256</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404"/>
      <c r="AN60" s="404"/>
      <c r="AO60" s="253"/>
      <c r="AP60" s="253"/>
      <c r="AQ60" s="249"/>
    </row>
    <row r="61" spans="1:43" ht="12" customHeight="1" x14ac:dyDescent="0.25">
      <c r="A61" s="402" t="s">
        <v>448</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404"/>
      <c r="AN61" s="404"/>
      <c r="AO61" s="253"/>
      <c r="AP61" s="253"/>
      <c r="AQ61" s="249"/>
    </row>
    <row r="62" spans="1:43" ht="12" customHeight="1" x14ac:dyDescent="0.25">
      <c r="A62" s="402" t="s">
        <v>442</v>
      </c>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c r="Z62" s="403"/>
      <c r="AA62" s="403"/>
      <c r="AB62" s="403"/>
      <c r="AC62" s="403"/>
      <c r="AD62" s="403"/>
      <c r="AE62" s="403"/>
      <c r="AF62" s="403"/>
      <c r="AG62" s="403"/>
      <c r="AH62" s="403"/>
      <c r="AI62" s="403"/>
      <c r="AJ62" s="403"/>
      <c r="AK62" s="404"/>
      <c r="AL62" s="404"/>
      <c r="AM62" s="404"/>
      <c r="AN62" s="404"/>
      <c r="AO62" s="253"/>
      <c r="AP62" s="253"/>
      <c r="AQ62" s="249"/>
    </row>
    <row r="63" spans="1:43" ht="9.75" customHeight="1" x14ac:dyDescent="0.25">
      <c r="A63" s="402"/>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c r="Z63" s="403"/>
      <c r="AA63" s="403"/>
      <c r="AB63" s="403"/>
      <c r="AC63" s="403"/>
      <c r="AD63" s="403"/>
      <c r="AE63" s="403"/>
      <c r="AF63" s="403"/>
      <c r="AG63" s="403"/>
      <c r="AH63" s="403"/>
      <c r="AI63" s="403"/>
      <c r="AJ63" s="403"/>
      <c r="AK63" s="404"/>
      <c r="AL63" s="404"/>
      <c r="AM63" s="404"/>
      <c r="AN63" s="404"/>
      <c r="AO63" s="253"/>
      <c r="AP63" s="253"/>
      <c r="AQ63" s="249"/>
    </row>
    <row r="64" spans="1:43" ht="9.75" customHeight="1" x14ac:dyDescent="0.25">
      <c r="A64" s="402"/>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4"/>
      <c r="AL64" s="404"/>
      <c r="AM64" s="404"/>
      <c r="AN64" s="404"/>
      <c r="AO64" s="253"/>
      <c r="AP64" s="253"/>
      <c r="AQ64" s="249"/>
    </row>
    <row r="65" spans="1:43" ht="12" customHeight="1" x14ac:dyDescent="0.25">
      <c r="A65" s="402" t="s">
        <v>255</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4"/>
      <c r="AL65" s="404"/>
      <c r="AM65" s="404"/>
      <c r="AN65" s="404"/>
      <c r="AO65" s="253"/>
      <c r="AP65" s="253"/>
      <c r="AQ65" s="249"/>
    </row>
    <row r="66" spans="1:43" ht="27.75" customHeight="1" x14ac:dyDescent="0.25">
      <c r="A66" s="395" t="s">
        <v>531</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64"/>
      <c r="AP66" s="264"/>
      <c r="AQ66" s="263"/>
    </row>
    <row r="67" spans="1:43" ht="11.25" customHeight="1" x14ac:dyDescent="0.25">
      <c r="A67" s="402" t="s">
        <v>251</v>
      </c>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4"/>
      <c r="AL67" s="404"/>
      <c r="AM67" s="404"/>
      <c r="AN67" s="404"/>
      <c r="AO67" s="253"/>
      <c r="AP67" s="253"/>
      <c r="AQ67" s="249"/>
    </row>
    <row r="68" spans="1:43" ht="25.5" customHeight="1" x14ac:dyDescent="0.25">
      <c r="A68" s="395" t="s">
        <v>532</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64"/>
      <c r="AP68" s="264"/>
      <c r="AQ68" s="263"/>
    </row>
    <row r="69" spans="1:43" ht="12" customHeight="1" x14ac:dyDescent="0.25">
      <c r="A69" s="402" t="s">
        <v>449</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4"/>
      <c r="AL69" s="404"/>
      <c r="AM69" s="404"/>
      <c r="AN69" s="404"/>
      <c r="AO69" s="253"/>
      <c r="AP69" s="253"/>
      <c r="AQ69" s="249"/>
    </row>
    <row r="70" spans="1:43" ht="12.75" customHeight="1" x14ac:dyDescent="0.25">
      <c r="A70" s="400" t="s">
        <v>254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264"/>
      <c r="AP70" s="264"/>
      <c r="AQ70" s="263"/>
    </row>
    <row r="71" spans="1:43" ht="12" customHeight="1" x14ac:dyDescent="0.25">
      <c r="A71" s="402" t="s">
        <v>250</v>
      </c>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c r="Z71" s="403"/>
      <c r="AA71" s="403"/>
      <c r="AB71" s="403"/>
      <c r="AC71" s="403"/>
      <c r="AD71" s="403"/>
      <c r="AE71" s="403"/>
      <c r="AF71" s="403"/>
      <c r="AG71" s="403"/>
      <c r="AH71" s="403"/>
      <c r="AI71" s="403"/>
      <c r="AJ71" s="403"/>
      <c r="AK71" s="404"/>
      <c r="AL71" s="404"/>
      <c r="AM71" s="404"/>
      <c r="AN71" s="404"/>
      <c r="AO71" s="253"/>
      <c r="AP71" s="253"/>
      <c r="AQ71" s="249"/>
    </row>
    <row r="72" spans="1:43" ht="12.75" customHeight="1" thickBot="1" x14ac:dyDescent="0.3">
      <c r="A72" s="409" t="s">
        <v>253</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406" t="s">
        <v>252</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08" t="s">
        <v>3</v>
      </c>
      <c r="AL74" s="408"/>
      <c r="AM74" s="408" t="s">
        <v>521</v>
      </c>
      <c r="AN74" s="408"/>
      <c r="AO74" s="252" t="s">
        <v>522</v>
      </c>
      <c r="AP74" s="252" t="s">
        <v>523</v>
      </c>
      <c r="AQ74" s="249"/>
    </row>
    <row r="75" spans="1:43" ht="25.5" customHeight="1" x14ac:dyDescent="0.25">
      <c r="A75" s="395" t="s">
        <v>532</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399"/>
      <c r="AN75" s="399"/>
      <c r="AO75" s="266"/>
      <c r="AP75" s="266"/>
      <c r="AQ75" s="263"/>
    </row>
    <row r="76" spans="1:43" ht="12" customHeight="1" x14ac:dyDescent="0.25">
      <c r="A76" s="402" t="s">
        <v>251</v>
      </c>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c r="Z76" s="403"/>
      <c r="AA76" s="403"/>
      <c r="AB76" s="403"/>
      <c r="AC76" s="403"/>
      <c r="AD76" s="403"/>
      <c r="AE76" s="403"/>
      <c r="AF76" s="403"/>
      <c r="AG76" s="403"/>
      <c r="AH76" s="403"/>
      <c r="AI76" s="403"/>
      <c r="AJ76" s="403"/>
      <c r="AK76" s="404"/>
      <c r="AL76" s="404"/>
      <c r="AM76" s="405"/>
      <c r="AN76" s="405"/>
      <c r="AO76" s="267"/>
      <c r="AP76" s="267"/>
      <c r="AQ76" s="249"/>
    </row>
    <row r="77" spans="1:43" ht="12" customHeight="1" x14ac:dyDescent="0.25">
      <c r="A77" s="402" t="s">
        <v>449</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4"/>
      <c r="AL77" s="404"/>
      <c r="AM77" s="405"/>
      <c r="AN77" s="405"/>
      <c r="AO77" s="267"/>
      <c r="AP77" s="267"/>
      <c r="AQ77" s="249"/>
    </row>
    <row r="78" spans="1:43" ht="12" customHeight="1" x14ac:dyDescent="0.25">
      <c r="A78" s="402" t="s">
        <v>250</v>
      </c>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c r="Z78" s="403"/>
      <c r="AA78" s="403"/>
      <c r="AB78" s="403"/>
      <c r="AC78" s="403"/>
      <c r="AD78" s="403"/>
      <c r="AE78" s="403"/>
      <c r="AF78" s="403"/>
      <c r="AG78" s="403"/>
      <c r="AH78" s="403"/>
      <c r="AI78" s="403"/>
      <c r="AJ78" s="403"/>
      <c r="AK78" s="404"/>
      <c r="AL78" s="404"/>
      <c r="AM78" s="405"/>
      <c r="AN78" s="405"/>
      <c r="AO78" s="267"/>
      <c r="AP78" s="267"/>
      <c r="AQ78" s="249"/>
    </row>
    <row r="79" spans="1:43" ht="12" customHeight="1" x14ac:dyDescent="0.25">
      <c r="A79" s="402" t="s">
        <v>450</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c r="AL79" s="404"/>
      <c r="AM79" s="405"/>
      <c r="AN79" s="405"/>
      <c r="AO79" s="267"/>
      <c r="AP79" s="267"/>
      <c r="AQ79" s="249"/>
    </row>
    <row r="80" spans="1:43" ht="12" customHeight="1" x14ac:dyDescent="0.25">
      <c r="A80" s="402" t="s">
        <v>451</v>
      </c>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c r="Z80" s="403"/>
      <c r="AA80" s="403"/>
      <c r="AB80" s="403"/>
      <c r="AC80" s="403"/>
      <c r="AD80" s="403"/>
      <c r="AE80" s="403"/>
      <c r="AF80" s="403"/>
      <c r="AG80" s="403"/>
      <c r="AH80" s="403"/>
      <c r="AI80" s="403"/>
      <c r="AJ80" s="403"/>
      <c r="AK80" s="404"/>
      <c r="AL80" s="404"/>
      <c r="AM80" s="405"/>
      <c r="AN80" s="405"/>
      <c r="AO80" s="267"/>
      <c r="AP80" s="267"/>
      <c r="AQ80" s="249"/>
    </row>
    <row r="81" spans="1:45" ht="12.75" customHeight="1" x14ac:dyDescent="0.25">
      <c r="A81" s="402" t="s">
        <v>249</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4"/>
      <c r="AL81" s="404"/>
      <c r="AM81" s="405"/>
      <c r="AN81" s="405"/>
      <c r="AO81" s="267"/>
      <c r="AP81" s="267"/>
      <c r="AQ81" s="249"/>
    </row>
    <row r="82" spans="1:45" ht="12.75" customHeight="1" x14ac:dyDescent="0.25">
      <c r="A82" s="402" t="s">
        <v>452</v>
      </c>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c r="Z82" s="403"/>
      <c r="AA82" s="403"/>
      <c r="AB82" s="403"/>
      <c r="AC82" s="403"/>
      <c r="AD82" s="403"/>
      <c r="AE82" s="403"/>
      <c r="AF82" s="403"/>
      <c r="AG82" s="403"/>
      <c r="AH82" s="403"/>
      <c r="AI82" s="403"/>
      <c r="AJ82" s="403"/>
      <c r="AK82" s="404"/>
      <c r="AL82" s="404"/>
      <c r="AM82" s="405"/>
      <c r="AN82" s="405"/>
      <c r="AO82" s="267"/>
      <c r="AP82" s="267"/>
      <c r="AQ82" s="249"/>
    </row>
    <row r="83" spans="1:45" ht="12" customHeight="1" x14ac:dyDescent="0.25">
      <c r="A83" s="400" t="s">
        <v>248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399"/>
      <c r="AN83" s="399"/>
      <c r="AO83" s="266"/>
      <c r="AP83" s="266"/>
      <c r="AQ83" s="263"/>
    </row>
    <row r="84" spans="1:45" ht="12" customHeight="1" x14ac:dyDescent="0.25">
      <c r="A84" s="400" t="s">
        <v>533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399"/>
      <c r="AN84" s="399"/>
      <c r="AO84" s="266"/>
      <c r="AP84" s="266"/>
      <c r="AQ84" s="263"/>
    </row>
    <row r="85" spans="1:45" ht="12" customHeight="1" x14ac:dyDescent="0.25">
      <c r="A85" s="402" t="s">
        <v>247</v>
      </c>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c r="Z85" s="403"/>
      <c r="AA85" s="403"/>
      <c r="AB85" s="403"/>
      <c r="AC85" s="403"/>
      <c r="AD85" s="403"/>
      <c r="AE85" s="403"/>
      <c r="AF85" s="403"/>
      <c r="AG85" s="403"/>
      <c r="AH85" s="403"/>
      <c r="AI85" s="403"/>
      <c r="AJ85" s="403"/>
      <c r="AK85" s="404"/>
      <c r="AL85" s="404"/>
      <c r="AM85" s="405"/>
      <c r="AN85" s="405"/>
      <c r="AO85" s="267"/>
      <c r="AP85" s="267"/>
      <c r="AQ85" s="247"/>
    </row>
    <row r="86" spans="1:45" ht="27.75" customHeight="1" x14ac:dyDescent="0.25">
      <c r="A86" s="395" t="s">
        <v>534</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399"/>
      <c r="AN86" s="399"/>
      <c r="AO86" s="266"/>
      <c r="AP86" s="266"/>
      <c r="AQ86" s="263"/>
    </row>
    <row r="87" spans="1:45" x14ac:dyDescent="0.25">
      <c r="A87" s="395" t="s">
        <v>535</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399"/>
      <c r="AN87" s="399"/>
      <c r="AO87" s="266"/>
      <c r="AP87" s="266"/>
      <c r="AQ87" s="263"/>
    </row>
    <row r="88" spans="1:45" ht="14.25" customHeight="1" x14ac:dyDescent="0.25">
      <c r="A88" s="388" t="s">
        <v>536</v>
      </c>
      <c r="B88" s="389"/>
      <c r="C88" s="389"/>
      <c r="D88" s="39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91"/>
      <c r="AL88" s="392"/>
      <c r="AM88" s="393"/>
      <c r="AN88" s="394"/>
      <c r="AO88" s="266"/>
      <c r="AP88" s="266"/>
      <c r="AQ88" s="263"/>
    </row>
    <row r="89" spans="1:45" x14ac:dyDescent="0.25">
      <c r="A89" s="388" t="s">
        <v>537</v>
      </c>
      <c r="B89" s="389"/>
      <c r="C89" s="389"/>
      <c r="D89" s="39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91"/>
      <c r="AL89" s="392"/>
      <c r="AM89" s="393"/>
      <c r="AN89" s="394"/>
      <c r="AO89" s="266"/>
      <c r="AP89" s="266"/>
      <c r="AQ89" s="247"/>
    </row>
    <row r="90" spans="1:45" ht="12" customHeight="1" thickBot="1" x14ac:dyDescent="0.3">
      <c r="A90" s="269" t="s">
        <v>538</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84"/>
      <c r="AL90" s="385"/>
      <c r="AM90" s="386"/>
      <c r="AN90" s="387"/>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539</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540</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541</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542</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543</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35" sqref="K35"/>
    </sheetView>
  </sheetViews>
  <sheetFormatPr defaultRowHeight="15.75" x14ac:dyDescent="0.25"/>
  <cols>
    <col min="1" max="1" width="9.140625" style="152"/>
    <col min="2" max="2" width="37.7109375" style="152" customWidth="1"/>
    <col min="3" max="3" width="19.57031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100" t="s">
        <v>66</v>
      </c>
    </row>
    <row r="2" spans="1:44" ht="18.75" x14ac:dyDescent="0.3">
      <c r="L2" s="101" t="s">
        <v>9</v>
      </c>
    </row>
    <row r="3" spans="1:44" ht="18.75" x14ac:dyDescent="0.3">
      <c r="L3" s="101" t="str">
        <f>'1. паспорт местоположение'!C3</f>
        <v>от «05» мая 2016 г. №380</v>
      </c>
    </row>
    <row r="4" spans="1:44" ht="18.75" x14ac:dyDescent="0.3">
      <c r="K4" s="101"/>
    </row>
    <row r="5" spans="1:44"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01"/>
    </row>
    <row r="7" spans="1:44" ht="18.75" x14ac:dyDescent="0.25">
      <c r="A7" s="335" t="s">
        <v>8</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7" t="s">
        <v>7</v>
      </c>
      <c r="B10" s="337"/>
      <c r="C10" s="337"/>
      <c r="D10" s="337"/>
      <c r="E10" s="337"/>
      <c r="F10" s="337"/>
      <c r="G10" s="337"/>
      <c r="H10" s="337"/>
      <c r="I10" s="337"/>
      <c r="J10" s="337"/>
      <c r="K10" s="337"/>
      <c r="L10" s="337"/>
    </row>
    <row r="11" spans="1:44" ht="18.75" x14ac:dyDescent="0.25">
      <c r="A11" s="335"/>
      <c r="B11" s="335"/>
      <c r="C11" s="335"/>
      <c r="D11" s="335"/>
      <c r="E11" s="335"/>
      <c r="F11" s="335"/>
      <c r="G11" s="335"/>
      <c r="H11" s="335"/>
      <c r="I11" s="335"/>
      <c r="J11" s="335"/>
      <c r="K11" s="335"/>
      <c r="L11" s="335"/>
    </row>
    <row r="12" spans="1:44" x14ac:dyDescent="0.25">
      <c r="A12" s="336" t="str">
        <f>'1. паспорт местоположение'!A12:C12</f>
        <v>O_TP3500.VL.0085</v>
      </c>
      <c r="B12" s="336"/>
      <c r="C12" s="336"/>
      <c r="D12" s="336"/>
      <c r="E12" s="336"/>
      <c r="F12" s="336"/>
      <c r="G12" s="336"/>
      <c r="H12" s="336"/>
      <c r="I12" s="336"/>
      <c r="J12" s="336"/>
      <c r="K12" s="336"/>
      <c r="L12" s="336"/>
    </row>
    <row r="13" spans="1:44" x14ac:dyDescent="0.25">
      <c r="A13" s="337" t="s">
        <v>6</v>
      </c>
      <c r="B13" s="337"/>
      <c r="C13" s="337"/>
      <c r="D13" s="337"/>
      <c r="E13" s="337"/>
      <c r="F13" s="337"/>
      <c r="G13" s="337"/>
      <c r="H13" s="337"/>
      <c r="I13" s="337"/>
      <c r="J13" s="337"/>
      <c r="K13" s="337"/>
      <c r="L13" s="337"/>
    </row>
    <row r="14" spans="1:44" ht="18.75" x14ac:dyDescent="0.25">
      <c r="A14" s="340"/>
      <c r="B14" s="340"/>
      <c r="C14" s="340"/>
      <c r="D14" s="340"/>
      <c r="E14" s="340"/>
      <c r="F14" s="340"/>
      <c r="G14" s="340"/>
      <c r="H14" s="340"/>
      <c r="I14" s="340"/>
      <c r="J14" s="340"/>
      <c r="K14" s="340"/>
      <c r="L14" s="340"/>
    </row>
    <row r="15" spans="1:44" ht="44.25" customHeight="1" x14ac:dyDescent="0.25">
      <c r="A15" s="45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53"/>
      <c r="C15" s="453"/>
      <c r="D15" s="453"/>
      <c r="E15" s="453"/>
      <c r="F15" s="453"/>
      <c r="G15" s="453"/>
      <c r="H15" s="453"/>
      <c r="I15" s="453"/>
      <c r="J15" s="453"/>
      <c r="K15" s="453"/>
      <c r="L15" s="453"/>
    </row>
    <row r="16" spans="1:44" x14ac:dyDescent="0.25">
      <c r="A16" s="337" t="s">
        <v>5</v>
      </c>
      <c r="B16" s="337"/>
      <c r="C16" s="337"/>
      <c r="D16" s="337"/>
      <c r="E16" s="337"/>
      <c r="F16" s="337"/>
      <c r="G16" s="337"/>
      <c r="H16" s="337"/>
      <c r="I16" s="337"/>
      <c r="J16" s="337"/>
      <c r="K16" s="337"/>
      <c r="L16" s="337"/>
    </row>
    <row r="17" spans="1:12" ht="15.75" customHeight="1" x14ac:dyDescent="0.25">
      <c r="L17" s="153"/>
    </row>
    <row r="18" spans="1:12" x14ac:dyDescent="0.25">
      <c r="K18" s="154"/>
    </row>
    <row r="19" spans="1:12" ht="15.75" customHeight="1" x14ac:dyDescent="0.25">
      <c r="A19" s="452" t="s">
        <v>399</v>
      </c>
      <c r="B19" s="452"/>
      <c r="C19" s="452"/>
      <c r="D19" s="452"/>
      <c r="E19" s="452"/>
      <c r="F19" s="452"/>
      <c r="G19" s="452"/>
      <c r="H19" s="452"/>
      <c r="I19" s="452"/>
      <c r="J19" s="452"/>
      <c r="K19" s="452"/>
      <c r="L19" s="452"/>
    </row>
    <row r="20" spans="1:12" x14ac:dyDescent="0.25">
      <c r="A20" s="155"/>
      <c r="B20" s="155"/>
      <c r="C20" s="156"/>
      <c r="D20" s="156"/>
      <c r="E20" s="156"/>
      <c r="F20" s="156"/>
      <c r="G20" s="156"/>
      <c r="H20" s="156"/>
      <c r="I20" s="156"/>
      <c r="J20" s="156"/>
      <c r="K20" s="156"/>
      <c r="L20" s="156"/>
    </row>
    <row r="21" spans="1:12" ht="28.5" customHeight="1" x14ac:dyDescent="0.25">
      <c r="A21" s="454" t="s">
        <v>217</v>
      </c>
      <c r="B21" s="454" t="s">
        <v>216</v>
      </c>
      <c r="C21" s="460" t="s">
        <v>333</v>
      </c>
      <c r="D21" s="460"/>
      <c r="E21" s="460"/>
      <c r="F21" s="460"/>
      <c r="G21" s="460"/>
      <c r="H21" s="460"/>
      <c r="I21" s="455" t="s">
        <v>215</v>
      </c>
      <c r="J21" s="457" t="s">
        <v>335</v>
      </c>
      <c r="K21" s="454" t="s">
        <v>214</v>
      </c>
      <c r="L21" s="456" t="s">
        <v>334</v>
      </c>
    </row>
    <row r="22" spans="1:12" ht="58.5" customHeight="1" x14ac:dyDescent="0.25">
      <c r="A22" s="454"/>
      <c r="B22" s="454"/>
      <c r="C22" s="461" t="s">
        <v>1</v>
      </c>
      <c r="D22" s="461"/>
      <c r="E22" s="157"/>
      <c r="F22" s="158"/>
      <c r="G22" s="462" t="s">
        <v>0</v>
      </c>
      <c r="H22" s="463"/>
      <c r="I22" s="455"/>
      <c r="J22" s="458"/>
      <c r="K22" s="454"/>
      <c r="L22" s="456"/>
    </row>
    <row r="23" spans="1:12" ht="47.25" x14ac:dyDescent="0.25">
      <c r="A23" s="454"/>
      <c r="B23" s="454"/>
      <c r="C23" s="159" t="s">
        <v>213</v>
      </c>
      <c r="D23" s="159" t="s">
        <v>212</v>
      </c>
      <c r="E23" s="159" t="s">
        <v>213</v>
      </c>
      <c r="F23" s="159" t="s">
        <v>212</v>
      </c>
      <c r="G23" s="159" t="s">
        <v>213</v>
      </c>
      <c r="H23" s="159" t="s">
        <v>212</v>
      </c>
      <c r="I23" s="455"/>
      <c r="J23" s="459"/>
      <c r="K23" s="454"/>
      <c r="L23" s="456"/>
    </row>
    <row r="24" spans="1:12" x14ac:dyDescent="0.25">
      <c r="A24" s="160">
        <v>1</v>
      </c>
      <c r="B24" s="160">
        <v>2</v>
      </c>
      <c r="C24" s="159">
        <v>3</v>
      </c>
      <c r="D24" s="192">
        <v>4</v>
      </c>
      <c r="E24" s="192">
        <v>5</v>
      </c>
      <c r="F24" s="192">
        <v>6</v>
      </c>
      <c r="G24" s="192">
        <v>7</v>
      </c>
      <c r="H24" s="192">
        <v>8</v>
      </c>
      <c r="I24" s="192">
        <v>9</v>
      </c>
      <c r="J24" s="159">
        <v>10</v>
      </c>
      <c r="K24" s="159">
        <v>11</v>
      </c>
      <c r="L24" s="159">
        <v>12</v>
      </c>
    </row>
    <row r="25" spans="1:12" x14ac:dyDescent="0.25">
      <c r="A25" s="224">
        <v>1</v>
      </c>
      <c r="B25" s="161" t="s">
        <v>211</v>
      </c>
      <c r="C25" s="161"/>
      <c r="D25" s="193"/>
      <c r="E25" s="193"/>
      <c r="F25" s="193"/>
      <c r="G25" s="193"/>
      <c r="H25" s="193"/>
      <c r="I25" s="193"/>
      <c r="J25" s="162"/>
      <c r="K25" s="84"/>
      <c r="L25" s="145"/>
    </row>
    <row r="26" spans="1:12" ht="21.75" customHeight="1" x14ac:dyDescent="0.25">
      <c r="A26" s="224" t="s">
        <v>210</v>
      </c>
      <c r="B26" s="163" t="s">
        <v>340</v>
      </c>
      <c r="C26" s="216" t="s">
        <v>439</v>
      </c>
      <c r="D26" s="216" t="s">
        <v>439</v>
      </c>
      <c r="E26" s="204"/>
      <c r="F26" s="204"/>
      <c r="G26" s="216" t="s">
        <v>433</v>
      </c>
      <c r="H26" s="216" t="s">
        <v>433</v>
      </c>
      <c r="I26" s="217"/>
      <c r="J26" s="218"/>
      <c r="K26" s="84"/>
      <c r="L26" s="84"/>
    </row>
    <row r="27" spans="1:12" s="164" customFormat="1" ht="39" customHeight="1" x14ac:dyDescent="0.25">
      <c r="A27" s="224" t="s">
        <v>209</v>
      </c>
      <c r="B27" s="163" t="s">
        <v>342</v>
      </c>
      <c r="C27" s="216" t="s">
        <v>439</v>
      </c>
      <c r="D27" s="216" t="s">
        <v>439</v>
      </c>
      <c r="E27" s="216" t="s">
        <v>433</v>
      </c>
      <c r="F27" s="216" t="s">
        <v>433</v>
      </c>
      <c r="G27" s="216" t="s">
        <v>433</v>
      </c>
      <c r="H27" s="216" t="s">
        <v>433</v>
      </c>
      <c r="I27" s="205"/>
      <c r="J27" s="206"/>
      <c r="K27" s="84"/>
      <c r="L27" s="84"/>
    </row>
    <row r="28" spans="1:12" s="164" customFormat="1" ht="70.5" customHeight="1" x14ac:dyDescent="0.25">
      <c r="A28" s="224" t="s">
        <v>341</v>
      </c>
      <c r="B28" s="163" t="s">
        <v>346</v>
      </c>
      <c r="C28" s="216" t="s">
        <v>439</v>
      </c>
      <c r="D28" s="216" t="s">
        <v>439</v>
      </c>
      <c r="E28" s="204"/>
      <c r="F28" s="204"/>
      <c r="G28" s="216" t="s">
        <v>433</v>
      </c>
      <c r="H28" s="216" t="s">
        <v>433</v>
      </c>
      <c r="I28" s="205"/>
      <c r="J28" s="206"/>
      <c r="K28" s="84"/>
      <c r="L28" s="84"/>
    </row>
    <row r="29" spans="1:12" s="164" customFormat="1" ht="54" customHeight="1" x14ac:dyDescent="0.25">
      <c r="A29" s="224" t="s">
        <v>208</v>
      </c>
      <c r="B29" s="163" t="s">
        <v>345</v>
      </c>
      <c r="C29" s="216" t="s">
        <v>439</v>
      </c>
      <c r="D29" s="216" t="s">
        <v>439</v>
      </c>
      <c r="E29" s="203"/>
      <c r="F29" s="204"/>
      <c r="G29" s="216" t="s">
        <v>433</v>
      </c>
      <c r="H29" s="216" t="s">
        <v>433</v>
      </c>
      <c r="I29" s="205"/>
      <c r="J29" s="206"/>
      <c r="K29" s="84"/>
      <c r="L29" s="84"/>
    </row>
    <row r="30" spans="1:12" s="164" customFormat="1" ht="57" customHeight="1" x14ac:dyDescent="0.25">
      <c r="A30" s="224" t="s">
        <v>207</v>
      </c>
      <c r="B30" s="163" t="s">
        <v>347</v>
      </c>
      <c r="C30" s="216" t="s">
        <v>439</v>
      </c>
      <c r="D30" s="216" t="s">
        <v>439</v>
      </c>
      <c r="E30" s="204"/>
      <c r="F30" s="204"/>
      <c r="G30" s="216">
        <v>46018</v>
      </c>
      <c r="H30" s="216">
        <f>G30+256</f>
        <v>46274</v>
      </c>
      <c r="I30" s="325">
        <v>1</v>
      </c>
      <c r="J30" s="325">
        <v>1</v>
      </c>
      <c r="K30" s="84"/>
      <c r="L30" s="84"/>
    </row>
    <row r="31" spans="1:12" s="164" customFormat="1" ht="37.5" customHeight="1" x14ac:dyDescent="0.25">
      <c r="A31" s="224" t="s">
        <v>206</v>
      </c>
      <c r="B31" s="165" t="s">
        <v>343</v>
      </c>
      <c r="C31" s="216" t="s">
        <v>439</v>
      </c>
      <c r="D31" s="216" t="s">
        <v>439</v>
      </c>
      <c r="E31" s="204"/>
      <c r="F31" s="204"/>
      <c r="G31" s="216">
        <v>46031</v>
      </c>
      <c r="H31" s="216">
        <f>G31+100</f>
        <v>46131</v>
      </c>
      <c r="I31" s="325">
        <v>1</v>
      </c>
      <c r="J31" s="325">
        <v>1</v>
      </c>
      <c r="K31" s="84"/>
      <c r="L31" s="84"/>
    </row>
    <row r="32" spans="1:12" s="164" customFormat="1" ht="31.5" x14ac:dyDescent="0.25">
      <c r="A32" s="224" t="s">
        <v>204</v>
      </c>
      <c r="B32" s="165" t="s">
        <v>348</v>
      </c>
      <c r="C32" s="216" t="s">
        <v>439</v>
      </c>
      <c r="D32" s="216" t="s">
        <v>439</v>
      </c>
      <c r="E32" s="204"/>
      <c r="F32" s="204"/>
      <c r="G32" s="216">
        <f>H31</f>
        <v>46131</v>
      </c>
      <c r="H32" s="216">
        <f>G32+50</f>
        <v>46181</v>
      </c>
      <c r="I32" s="325"/>
      <c r="J32" s="325"/>
      <c r="K32" s="84"/>
      <c r="L32" s="84"/>
    </row>
    <row r="33" spans="1:12" s="164" customFormat="1" ht="37.5" customHeight="1" x14ac:dyDescent="0.25">
      <c r="A33" s="224" t="s">
        <v>359</v>
      </c>
      <c r="B33" s="165" t="s">
        <v>280</v>
      </c>
      <c r="C33" s="216" t="s">
        <v>439</v>
      </c>
      <c r="D33" s="216" t="s">
        <v>439</v>
      </c>
      <c r="E33" s="204"/>
      <c r="F33" s="204"/>
      <c r="G33" s="216" t="s">
        <v>433</v>
      </c>
      <c r="H33" s="216" t="s">
        <v>433</v>
      </c>
      <c r="I33" s="216"/>
      <c r="J33" s="216"/>
      <c r="K33" s="84"/>
      <c r="L33" s="84"/>
    </row>
    <row r="34" spans="1:12" s="164" customFormat="1" ht="47.25" customHeight="1" x14ac:dyDescent="0.25">
      <c r="A34" s="224" t="s">
        <v>360</v>
      </c>
      <c r="B34" s="165" t="s">
        <v>352</v>
      </c>
      <c r="C34" s="216" t="s">
        <v>439</v>
      </c>
      <c r="D34" s="216" t="s">
        <v>439</v>
      </c>
      <c r="E34" s="207"/>
      <c r="F34" s="207"/>
      <c r="G34" s="216" t="s">
        <v>433</v>
      </c>
      <c r="H34" s="216" t="s">
        <v>433</v>
      </c>
      <c r="I34" s="205"/>
      <c r="J34" s="206"/>
      <c r="K34" s="166"/>
      <c r="L34" s="84"/>
    </row>
    <row r="35" spans="1:12" s="164" customFormat="1" ht="49.5" customHeight="1" x14ac:dyDescent="0.25">
      <c r="A35" s="224" t="s">
        <v>361</v>
      </c>
      <c r="B35" s="165" t="s">
        <v>205</v>
      </c>
      <c r="C35" s="216" t="s">
        <v>439</v>
      </c>
      <c r="D35" s="216" t="s">
        <v>439</v>
      </c>
      <c r="E35" s="205"/>
      <c r="F35" s="205"/>
      <c r="G35" s="216">
        <f>H32</f>
        <v>46181</v>
      </c>
      <c r="H35" s="216">
        <f>G35+15</f>
        <v>46196</v>
      </c>
      <c r="I35" s="216"/>
      <c r="J35" s="216"/>
      <c r="K35" s="166"/>
      <c r="L35" s="84"/>
    </row>
    <row r="36" spans="1:12" ht="37.5" customHeight="1" x14ac:dyDescent="0.25">
      <c r="A36" s="224" t="s">
        <v>362</v>
      </c>
      <c r="B36" s="165" t="s">
        <v>344</v>
      </c>
      <c r="C36" s="216" t="s">
        <v>439</v>
      </c>
      <c r="D36" s="216" t="s">
        <v>439</v>
      </c>
      <c r="E36" s="208"/>
      <c r="F36" s="209"/>
      <c r="G36" s="76">
        <f>H35</f>
        <v>46196</v>
      </c>
      <c r="H36" s="76">
        <f>G36+30</f>
        <v>46226</v>
      </c>
      <c r="I36" s="210"/>
      <c r="J36" s="211"/>
      <c r="K36" s="84"/>
      <c r="L36" s="84"/>
    </row>
    <row r="37" spans="1:12" ht="41.25" customHeight="1" x14ac:dyDescent="0.25">
      <c r="A37" s="224" t="s">
        <v>363</v>
      </c>
      <c r="B37" s="165" t="s">
        <v>203</v>
      </c>
      <c r="C37" s="216" t="s">
        <v>439</v>
      </c>
      <c r="D37" s="216" t="s">
        <v>439</v>
      </c>
      <c r="E37" s="208"/>
      <c r="F37" s="209"/>
      <c r="G37" s="216">
        <f>H36</f>
        <v>46226</v>
      </c>
      <c r="H37" s="76">
        <f>G37+15</f>
        <v>46241</v>
      </c>
      <c r="I37" s="216"/>
      <c r="J37" s="216"/>
      <c r="K37" s="84"/>
      <c r="L37" s="84"/>
    </row>
    <row r="38" spans="1:12" x14ac:dyDescent="0.25">
      <c r="A38" s="224" t="s">
        <v>462</v>
      </c>
      <c r="B38" s="161" t="s">
        <v>202</v>
      </c>
      <c r="C38" s="212"/>
      <c r="D38" s="213"/>
      <c r="E38" s="213"/>
      <c r="F38" s="213"/>
      <c r="G38" s="219"/>
      <c r="H38" s="220"/>
      <c r="I38" s="214"/>
      <c r="J38" s="215"/>
      <c r="K38" s="84"/>
      <c r="L38" s="84"/>
    </row>
    <row r="39" spans="1:12" ht="71.25" customHeight="1" x14ac:dyDescent="0.25">
      <c r="A39" s="224">
        <v>2</v>
      </c>
      <c r="B39" s="165" t="s">
        <v>349</v>
      </c>
      <c r="C39" s="216" t="s">
        <v>439</v>
      </c>
      <c r="D39" s="216" t="s">
        <v>439</v>
      </c>
      <c r="E39" s="213"/>
      <c r="F39" s="213"/>
      <c r="G39" s="76">
        <f>H37</f>
        <v>46241</v>
      </c>
      <c r="H39" s="76">
        <f>G39+10</f>
        <v>46251</v>
      </c>
      <c r="I39" s="214"/>
      <c r="J39" s="215"/>
      <c r="K39" s="84"/>
      <c r="L39" s="84"/>
    </row>
    <row r="40" spans="1:12" ht="33.75" customHeight="1" x14ac:dyDescent="0.25">
      <c r="A40" s="224" t="s">
        <v>201</v>
      </c>
      <c r="B40" s="165" t="s">
        <v>351</v>
      </c>
      <c r="C40" s="216" t="s">
        <v>439</v>
      </c>
      <c r="D40" s="216" t="s">
        <v>439</v>
      </c>
      <c r="E40" s="213"/>
      <c r="F40" s="213"/>
      <c r="G40" s="76">
        <f>H39</f>
        <v>46251</v>
      </c>
      <c r="H40" s="76">
        <f>G40+15</f>
        <v>46266</v>
      </c>
      <c r="I40" s="214"/>
      <c r="J40" s="215"/>
      <c r="K40" s="84"/>
      <c r="L40" s="84"/>
    </row>
    <row r="41" spans="1:12" ht="63" customHeight="1" x14ac:dyDescent="0.25">
      <c r="A41" s="224" t="s">
        <v>200</v>
      </c>
      <c r="B41" s="161" t="s">
        <v>430</v>
      </c>
      <c r="C41" s="212"/>
      <c r="D41" s="213"/>
      <c r="E41" s="213"/>
      <c r="F41" s="213"/>
      <c r="G41" s="219"/>
      <c r="H41" s="220"/>
      <c r="I41" s="214"/>
      <c r="J41" s="215"/>
      <c r="K41" s="84"/>
      <c r="L41" s="84"/>
    </row>
    <row r="42" spans="1:12" ht="58.5" customHeight="1" x14ac:dyDescent="0.25">
      <c r="A42" s="224">
        <v>3</v>
      </c>
      <c r="B42" s="165" t="s">
        <v>350</v>
      </c>
      <c r="C42" s="216" t="s">
        <v>439</v>
      </c>
      <c r="D42" s="216" t="s">
        <v>439</v>
      </c>
      <c r="E42" s="213"/>
      <c r="F42" s="213"/>
      <c r="G42" s="76">
        <f>H40</f>
        <v>46266</v>
      </c>
      <c r="H42" s="76">
        <f>G42+15</f>
        <v>46281</v>
      </c>
      <c r="I42" s="214"/>
      <c r="J42" s="215"/>
      <c r="K42" s="84"/>
      <c r="L42" s="84"/>
    </row>
    <row r="43" spans="1:12" ht="34.5" customHeight="1" x14ac:dyDescent="0.25">
      <c r="A43" s="224" t="s">
        <v>199</v>
      </c>
      <c r="B43" s="165" t="s">
        <v>197</v>
      </c>
      <c r="C43" s="216" t="s">
        <v>439</v>
      </c>
      <c r="D43" s="216" t="s">
        <v>439</v>
      </c>
      <c r="E43" s="213"/>
      <c r="F43" s="213"/>
      <c r="G43" s="76">
        <f>H42</f>
        <v>46281</v>
      </c>
      <c r="H43" s="76">
        <f>G43+10</f>
        <v>46291</v>
      </c>
      <c r="I43" s="214"/>
      <c r="J43" s="215"/>
      <c r="K43" s="84"/>
      <c r="L43" s="84"/>
    </row>
    <row r="44" spans="1:12" ht="24.75" customHeight="1" x14ac:dyDescent="0.25">
      <c r="A44" s="224" t="s">
        <v>198</v>
      </c>
      <c r="B44" s="165" t="s">
        <v>195</v>
      </c>
      <c r="C44" s="216" t="s">
        <v>439</v>
      </c>
      <c r="D44" s="216" t="s">
        <v>439</v>
      </c>
      <c r="E44" s="213"/>
      <c r="F44" s="213"/>
      <c r="G44" s="76">
        <f>H43</f>
        <v>46291</v>
      </c>
      <c r="H44" s="76">
        <f>G44+10</f>
        <v>46301</v>
      </c>
      <c r="I44" s="214"/>
      <c r="J44" s="215"/>
      <c r="K44" s="84"/>
      <c r="L44" s="84"/>
    </row>
    <row r="45" spans="1:12" ht="90.75" customHeight="1" x14ac:dyDescent="0.25">
      <c r="A45" s="224" t="s">
        <v>196</v>
      </c>
      <c r="B45" s="165" t="s">
        <v>355</v>
      </c>
      <c r="C45" s="216" t="s">
        <v>439</v>
      </c>
      <c r="D45" s="216" t="s">
        <v>439</v>
      </c>
      <c r="E45" s="213"/>
      <c r="F45" s="213"/>
      <c r="G45" s="76">
        <f>H44</f>
        <v>46301</v>
      </c>
      <c r="H45" s="76">
        <f>G45+10</f>
        <v>46311</v>
      </c>
      <c r="I45" s="214"/>
      <c r="J45" s="215"/>
      <c r="K45" s="84"/>
      <c r="L45" s="84"/>
    </row>
    <row r="46" spans="1:12" ht="167.25" customHeight="1" x14ac:dyDescent="0.25">
      <c r="A46" s="224" t="s">
        <v>194</v>
      </c>
      <c r="B46" s="165" t="s">
        <v>353</v>
      </c>
      <c r="C46" s="216" t="s">
        <v>439</v>
      </c>
      <c r="D46" s="216" t="s">
        <v>439</v>
      </c>
      <c r="E46" s="213"/>
      <c r="F46" s="213"/>
      <c r="G46" s="216" t="s">
        <v>433</v>
      </c>
      <c r="H46" s="216" t="s">
        <v>433</v>
      </c>
      <c r="I46" s="214"/>
      <c r="J46" s="215"/>
      <c r="K46" s="84"/>
      <c r="L46" s="84"/>
    </row>
    <row r="47" spans="1:12" ht="30.75" customHeight="1" x14ac:dyDescent="0.25">
      <c r="A47" s="224" t="s">
        <v>192</v>
      </c>
      <c r="B47" s="165" t="s">
        <v>193</v>
      </c>
      <c r="C47" s="216" t="s">
        <v>439</v>
      </c>
      <c r="D47" s="216" t="s">
        <v>439</v>
      </c>
      <c r="E47" s="213"/>
      <c r="F47" s="213"/>
      <c r="G47" s="76">
        <f>H45</f>
        <v>46311</v>
      </c>
      <c r="H47" s="76">
        <f>G47+10</f>
        <v>46321</v>
      </c>
      <c r="I47" s="214"/>
      <c r="J47" s="215"/>
      <c r="K47" s="84"/>
      <c r="L47" s="84"/>
    </row>
    <row r="48" spans="1:12" ht="37.5" customHeight="1" x14ac:dyDescent="0.25">
      <c r="A48" s="224" t="s">
        <v>364</v>
      </c>
      <c r="B48" s="161" t="s">
        <v>191</v>
      </c>
      <c r="C48" s="212"/>
      <c r="D48" s="213"/>
      <c r="E48" s="213"/>
      <c r="F48" s="213"/>
      <c r="G48" s="219"/>
      <c r="H48" s="220"/>
      <c r="I48" s="214"/>
      <c r="J48" s="215"/>
      <c r="K48" s="84"/>
      <c r="L48" s="84"/>
    </row>
    <row r="49" spans="1:12" ht="35.25" customHeight="1" x14ac:dyDescent="0.25">
      <c r="A49" s="224">
        <v>4</v>
      </c>
      <c r="B49" s="165" t="s">
        <v>189</v>
      </c>
      <c r="C49" s="216" t="s">
        <v>439</v>
      </c>
      <c r="D49" s="216" t="s">
        <v>439</v>
      </c>
      <c r="E49" s="213"/>
      <c r="F49" s="213"/>
      <c r="G49" s="76">
        <f>H47</f>
        <v>46321</v>
      </c>
      <c r="H49" s="76">
        <f>G49+10</f>
        <v>46331</v>
      </c>
      <c r="I49" s="214"/>
      <c r="J49" s="215"/>
      <c r="K49" s="84"/>
      <c r="L49" s="84"/>
    </row>
    <row r="50" spans="1:12" ht="86.25" customHeight="1" x14ac:dyDescent="0.25">
      <c r="A50" s="224" t="s">
        <v>190</v>
      </c>
      <c r="B50" s="165" t="s">
        <v>354</v>
      </c>
      <c r="C50" s="216" t="s">
        <v>439</v>
      </c>
      <c r="D50" s="216" t="s">
        <v>439</v>
      </c>
      <c r="E50" s="213"/>
      <c r="F50" s="213"/>
      <c r="G50" s="76">
        <f>H49</f>
        <v>46331</v>
      </c>
      <c r="H50" s="76">
        <f>G50+30</f>
        <v>46361</v>
      </c>
      <c r="I50" s="214"/>
      <c r="J50" s="215"/>
      <c r="K50" s="84"/>
      <c r="L50" s="84"/>
    </row>
    <row r="51" spans="1:12" ht="77.25" customHeight="1" x14ac:dyDescent="0.25">
      <c r="A51" s="224" t="s">
        <v>188</v>
      </c>
      <c r="B51" s="165" t="s">
        <v>356</v>
      </c>
      <c r="C51" s="216" t="s">
        <v>439</v>
      </c>
      <c r="D51" s="216" t="s">
        <v>439</v>
      </c>
      <c r="E51" s="213"/>
      <c r="F51" s="213"/>
      <c r="G51" s="76">
        <f>H50</f>
        <v>46361</v>
      </c>
      <c r="H51" s="76">
        <f>G51+10</f>
        <v>46371</v>
      </c>
      <c r="I51" s="214"/>
      <c r="J51" s="215"/>
      <c r="K51" s="84"/>
      <c r="L51" s="84"/>
    </row>
    <row r="52" spans="1:12" ht="71.25" customHeight="1" x14ac:dyDescent="0.25">
      <c r="A52" s="224" t="s">
        <v>186</v>
      </c>
      <c r="B52" s="165" t="s">
        <v>187</v>
      </c>
      <c r="C52" s="216" t="s">
        <v>439</v>
      </c>
      <c r="D52" s="216" t="s">
        <v>439</v>
      </c>
      <c r="E52" s="213"/>
      <c r="F52" s="213"/>
      <c r="G52" s="216" t="s">
        <v>433</v>
      </c>
      <c r="H52" s="216" t="s">
        <v>433</v>
      </c>
      <c r="I52" s="214"/>
      <c r="J52" s="215"/>
      <c r="K52" s="84"/>
      <c r="L52" s="84"/>
    </row>
    <row r="53" spans="1:12" ht="48" customHeight="1" x14ac:dyDescent="0.25">
      <c r="A53" s="224" t="s">
        <v>184</v>
      </c>
      <c r="B53" s="167" t="s">
        <v>357</v>
      </c>
      <c r="C53" s="216" t="s">
        <v>439</v>
      </c>
      <c r="D53" s="216" t="s">
        <v>439</v>
      </c>
      <c r="E53" s="213"/>
      <c r="F53" s="213"/>
      <c r="G53" s="76">
        <f>H51</f>
        <v>46371</v>
      </c>
      <c r="H53" s="76">
        <f>G53+5</f>
        <v>46376</v>
      </c>
      <c r="I53" s="214"/>
      <c r="J53" s="215"/>
      <c r="K53" s="84"/>
      <c r="L53" s="84"/>
    </row>
    <row r="54" spans="1:12" ht="46.5" customHeight="1" x14ac:dyDescent="0.25">
      <c r="A54" s="224" t="s">
        <v>358</v>
      </c>
      <c r="B54" s="165" t="s">
        <v>185</v>
      </c>
      <c r="C54" s="216" t="s">
        <v>439</v>
      </c>
      <c r="D54" s="216" t="s">
        <v>439</v>
      </c>
      <c r="E54" s="213"/>
      <c r="F54" s="213"/>
      <c r="G54" s="76">
        <f>H53</f>
        <v>46376</v>
      </c>
      <c r="H54" s="76">
        <f>G54+3</f>
        <v>46379</v>
      </c>
      <c r="I54" s="214"/>
      <c r="J54" s="215"/>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7" t="str">
        <f>'1. паспорт местоположение'!A5:C5</f>
        <v>Год раскрытия информации: 2025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34"/>
      <c r="B5" s="34"/>
      <c r="C5" s="34"/>
      <c r="D5" s="34"/>
      <c r="E5" s="34"/>
      <c r="F5" s="34"/>
      <c r="L5" s="34"/>
      <c r="M5" s="34"/>
      <c r="U5" s="13"/>
    </row>
    <row r="6" spans="1:29"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70"/>
      <c r="B7" s="70"/>
      <c r="C7" s="70"/>
      <c r="D7" s="70"/>
      <c r="E7" s="70"/>
      <c r="F7" s="70"/>
      <c r="G7" s="70"/>
      <c r="H7" s="70"/>
      <c r="I7" s="70"/>
      <c r="J7" s="36"/>
      <c r="K7" s="36"/>
      <c r="L7" s="36"/>
      <c r="M7" s="36"/>
      <c r="N7" s="36"/>
      <c r="O7" s="36"/>
      <c r="P7" s="36"/>
      <c r="Q7" s="36"/>
      <c r="R7" s="36"/>
      <c r="S7" s="36"/>
      <c r="T7" s="196"/>
      <c r="U7" s="36"/>
    </row>
    <row r="8" spans="1:29" x14ac:dyDescent="0.25">
      <c r="A8" s="469" t="str">
        <f>'1. паспорт местоположение'!A9:C9</f>
        <v>АО "Россети Тюмень"</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70"/>
      <c r="B10" s="70"/>
      <c r="C10" s="70"/>
      <c r="D10" s="70"/>
      <c r="E10" s="70"/>
      <c r="F10" s="70"/>
      <c r="G10" s="70"/>
      <c r="H10" s="70"/>
      <c r="I10" s="70"/>
      <c r="J10" s="36"/>
      <c r="K10" s="36"/>
      <c r="L10" s="36"/>
      <c r="M10" s="36"/>
      <c r="N10" s="36"/>
      <c r="O10" s="36"/>
      <c r="P10" s="36"/>
      <c r="Q10" s="36"/>
      <c r="R10" s="36"/>
      <c r="S10" s="36"/>
      <c r="T10" s="196"/>
      <c r="U10" s="36"/>
    </row>
    <row r="11" spans="1:29" x14ac:dyDescent="0.25">
      <c r="A11" s="336" t="str">
        <f>'1. паспорт местоположение'!A12:C12</f>
        <v>O_TP3500.VL.0085</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10"/>
      <c r="B13" s="10"/>
      <c r="C13" s="10"/>
      <c r="D13" s="10"/>
      <c r="E13" s="10"/>
      <c r="F13" s="10"/>
      <c r="G13" s="10"/>
      <c r="H13" s="10"/>
      <c r="I13" s="10"/>
      <c r="J13" s="35"/>
      <c r="K13" s="35"/>
      <c r="L13" s="35"/>
      <c r="M13" s="35"/>
      <c r="N13" s="35"/>
      <c r="O13" s="35"/>
      <c r="P13" s="35"/>
      <c r="Q13" s="35"/>
      <c r="R13" s="35"/>
      <c r="S13" s="35"/>
      <c r="T13" s="197"/>
      <c r="U13" s="35"/>
    </row>
    <row r="14" spans="1:29" ht="69" customHeight="1" x14ac:dyDescent="0.25">
      <c r="A14" s="464"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row>
    <row r="17" spans="1:29" x14ac:dyDescent="0.25">
      <c r="A17" s="34"/>
      <c r="L17" s="34"/>
      <c r="M17" s="34"/>
      <c r="N17" s="34"/>
      <c r="O17" s="34"/>
      <c r="P17" s="34"/>
      <c r="Q17" s="34"/>
      <c r="R17" s="34"/>
      <c r="S17" s="34"/>
      <c r="T17" s="198"/>
    </row>
    <row r="18" spans="1:29" x14ac:dyDescent="0.25">
      <c r="A18" s="478" t="s">
        <v>400</v>
      </c>
      <c r="B18" s="478"/>
      <c r="C18" s="478"/>
      <c r="D18" s="478"/>
      <c r="E18" s="478"/>
      <c r="F18" s="478"/>
      <c r="G18" s="478"/>
      <c r="H18" s="478"/>
      <c r="I18" s="478"/>
      <c r="J18" s="478"/>
      <c r="K18" s="478"/>
      <c r="L18" s="478"/>
      <c r="M18" s="478"/>
      <c r="N18" s="478"/>
      <c r="O18" s="478"/>
      <c r="P18" s="478"/>
      <c r="Q18" s="478"/>
      <c r="R18" s="478"/>
      <c r="S18" s="478"/>
      <c r="T18" s="478"/>
      <c r="U18" s="478"/>
    </row>
    <row r="19" spans="1:29"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29" ht="15.75" customHeight="1" x14ac:dyDescent="0.25">
      <c r="A20" s="466" t="s">
        <v>183</v>
      </c>
      <c r="B20" s="466" t="s">
        <v>182</v>
      </c>
      <c r="C20" s="470" t="s">
        <v>181</v>
      </c>
      <c r="D20" s="470"/>
      <c r="E20" s="471" t="s">
        <v>180</v>
      </c>
      <c r="F20" s="471"/>
      <c r="G20" s="472" t="s">
        <v>587</v>
      </c>
      <c r="H20" s="475" t="s">
        <v>458</v>
      </c>
      <c r="I20" s="476"/>
      <c r="J20" s="476"/>
      <c r="K20" s="476"/>
      <c r="L20" s="475" t="s">
        <v>459</v>
      </c>
      <c r="M20" s="476"/>
      <c r="N20" s="476"/>
      <c r="O20" s="476"/>
      <c r="P20" s="475" t="s">
        <v>460</v>
      </c>
      <c r="Q20" s="476"/>
      <c r="R20" s="476"/>
      <c r="S20" s="476"/>
      <c r="T20" s="475" t="s">
        <v>544</v>
      </c>
      <c r="U20" s="476"/>
      <c r="V20" s="476"/>
      <c r="W20" s="476"/>
      <c r="X20" s="475" t="s">
        <v>588</v>
      </c>
      <c r="Y20" s="476"/>
      <c r="Z20" s="476"/>
      <c r="AA20" s="476"/>
      <c r="AB20" s="479" t="s">
        <v>179</v>
      </c>
      <c r="AC20" s="479"/>
    </row>
    <row r="21" spans="1:29" s="98" customFormat="1" ht="15.75" customHeight="1" x14ac:dyDescent="0.25">
      <c r="A21" s="467"/>
      <c r="B21" s="467"/>
      <c r="C21" s="470"/>
      <c r="D21" s="470"/>
      <c r="E21" s="471"/>
      <c r="F21" s="471"/>
      <c r="G21" s="47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9"/>
      <c r="AC21" s="479"/>
    </row>
    <row r="22" spans="1:29" s="98" customFormat="1" ht="78.75" x14ac:dyDescent="0.25">
      <c r="A22" s="468"/>
      <c r="B22" s="468"/>
      <c r="C22" s="326" t="s">
        <v>1</v>
      </c>
      <c r="D22" s="326" t="s">
        <v>177</v>
      </c>
      <c r="E22" s="276" t="s">
        <v>589</v>
      </c>
      <c r="F22" s="276" t="s">
        <v>590</v>
      </c>
      <c r="G22" s="474"/>
      <c r="H22" s="277" t="s">
        <v>382</v>
      </c>
      <c r="I22" s="277" t="s">
        <v>383</v>
      </c>
      <c r="J22" s="277" t="s">
        <v>382</v>
      </c>
      <c r="K22" s="277" t="s">
        <v>383</v>
      </c>
      <c r="L22" s="277" t="s">
        <v>382</v>
      </c>
      <c r="M22" s="277" t="s">
        <v>383</v>
      </c>
      <c r="N22" s="277" t="s">
        <v>382</v>
      </c>
      <c r="O22" s="277" t="s">
        <v>383</v>
      </c>
      <c r="P22" s="277" t="s">
        <v>382</v>
      </c>
      <c r="Q22" s="277" t="s">
        <v>383</v>
      </c>
      <c r="R22" s="277" t="s">
        <v>382</v>
      </c>
      <c r="S22" s="277" t="s">
        <v>383</v>
      </c>
      <c r="T22" s="277" t="s">
        <v>382</v>
      </c>
      <c r="U22" s="277" t="s">
        <v>383</v>
      </c>
      <c r="V22" s="277" t="s">
        <v>382</v>
      </c>
      <c r="W22" s="277" t="s">
        <v>383</v>
      </c>
      <c r="X22" s="277" t="s">
        <v>382</v>
      </c>
      <c r="Y22" s="277" t="s">
        <v>383</v>
      </c>
      <c r="Z22" s="277" t="s">
        <v>382</v>
      </c>
      <c r="AA22" s="277" t="s">
        <v>383</v>
      </c>
      <c r="AB22" s="326" t="s">
        <v>178</v>
      </c>
      <c r="AC22" s="326" t="s">
        <v>177</v>
      </c>
    </row>
    <row r="23" spans="1:29" s="98"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row>
    <row r="24" spans="1:29" ht="47.25" x14ac:dyDescent="0.25">
      <c r="A24" s="233">
        <v>1</v>
      </c>
      <c r="B24" s="234" t="s">
        <v>176</v>
      </c>
      <c r="C24" s="278">
        <v>1.1762240878880208</v>
      </c>
      <c r="D24" s="278">
        <v>1.1484079439999999</v>
      </c>
      <c r="E24" s="278">
        <v>1.1762240878880208</v>
      </c>
      <c r="F24" s="278">
        <v>1.1762240878880208</v>
      </c>
      <c r="G24" s="278">
        <v>0</v>
      </c>
      <c r="H24" s="278">
        <v>1.1762240878880208</v>
      </c>
      <c r="I24" s="278"/>
      <c r="J24" s="278">
        <v>0</v>
      </c>
      <c r="K24" s="278"/>
      <c r="L24" s="278">
        <v>0</v>
      </c>
      <c r="M24" s="278"/>
      <c r="N24" s="278">
        <v>1.1484079439999999</v>
      </c>
      <c r="O24" s="278"/>
      <c r="P24" s="278">
        <v>0</v>
      </c>
      <c r="Q24" s="278"/>
      <c r="R24" s="278">
        <v>0</v>
      </c>
      <c r="S24" s="278"/>
      <c r="T24" s="278">
        <v>0</v>
      </c>
      <c r="U24" s="278"/>
      <c r="V24" s="278">
        <v>0</v>
      </c>
      <c r="W24" s="278"/>
      <c r="X24" s="278">
        <v>0</v>
      </c>
      <c r="Y24" s="278"/>
      <c r="Z24" s="278" t="s">
        <v>439</v>
      </c>
      <c r="AA24" s="278"/>
      <c r="AB24" s="278">
        <v>1.1762240878880208</v>
      </c>
      <c r="AC24" s="278">
        <v>1.1484079439999999</v>
      </c>
    </row>
    <row r="25" spans="1:29" x14ac:dyDescent="0.25">
      <c r="A25" s="235" t="s">
        <v>175</v>
      </c>
      <c r="B25" s="237" t="s">
        <v>174</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439</v>
      </c>
      <c r="AA25" s="278"/>
      <c r="AB25" s="278">
        <v>0</v>
      </c>
      <c r="AC25" s="278">
        <v>0</v>
      </c>
    </row>
    <row r="26" spans="1:29" x14ac:dyDescent="0.25">
      <c r="A26" s="235" t="s">
        <v>173</v>
      </c>
      <c r="B26" s="237" t="s">
        <v>172</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439</v>
      </c>
      <c r="AA26" s="278"/>
      <c r="AB26" s="278">
        <v>0</v>
      </c>
      <c r="AC26" s="278">
        <v>0</v>
      </c>
    </row>
    <row r="27" spans="1:29" ht="31.5" x14ac:dyDescent="0.25">
      <c r="A27" s="235" t="s">
        <v>171</v>
      </c>
      <c r="B27" s="237" t="s">
        <v>339</v>
      </c>
      <c r="C27" s="278"/>
      <c r="D27" s="278"/>
      <c r="E27" s="278"/>
      <c r="F27" s="278"/>
      <c r="G27" s="278">
        <v>0</v>
      </c>
      <c r="H27" s="278">
        <v>0</v>
      </c>
      <c r="I27" s="278"/>
      <c r="J27" s="278">
        <v>0</v>
      </c>
      <c r="K27" s="278"/>
      <c r="L27" s="278">
        <v>0</v>
      </c>
      <c r="M27" s="278"/>
      <c r="N27" s="278">
        <v>0</v>
      </c>
      <c r="O27" s="278"/>
      <c r="P27" s="278">
        <v>0</v>
      </c>
      <c r="Q27" s="278"/>
      <c r="R27" s="278">
        <v>0</v>
      </c>
      <c r="S27" s="278"/>
      <c r="T27" s="278">
        <v>0</v>
      </c>
      <c r="U27" s="278"/>
      <c r="V27" s="278">
        <v>0</v>
      </c>
      <c r="W27" s="278"/>
      <c r="X27" s="278">
        <v>0</v>
      </c>
      <c r="Y27" s="278"/>
      <c r="Z27" s="278" t="s">
        <v>439</v>
      </c>
      <c r="AA27" s="278"/>
      <c r="AB27" s="278">
        <v>0</v>
      </c>
      <c r="AC27" s="278">
        <v>0</v>
      </c>
    </row>
    <row r="28" spans="1:29" x14ac:dyDescent="0.25">
      <c r="A28" s="235" t="s">
        <v>170</v>
      </c>
      <c r="B28" s="237" t="s">
        <v>169</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29" x14ac:dyDescent="0.25">
      <c r="A29" s="235" t="s">
        <v>168</v>
      </c>
      <c r="B29" s="279" t="s">
        <v>167</v>
      </c>
      <c r="C29" s="278"/>
      <c r="D29" s="278"/>
      <c r="E29" s="278"/>
      <c r="F29" s="278"/>
      <c r="G29" s="278">
        <v>0</v>
      </c>
      <c r="H29" s="278">
        <v>1.1762240878880208</v>
      </c>
      <c r="I29" s="278"/>
      <c r="J29" s="278">
        <v>0</v>
      </c>
      <c r="K29" s="278"/>
      <c r="L29" s="278">
        <v>0</v>
      </c>
      <c r="M29" s="278"/>
      <c r="N29" s="278">
        <v>1.1484079439999999</v>
      </c>
      <c r="O29" s="278"/>
      <c r="P29" s="278">
        <v>0</v>
      </c>
      <c r="Q29" s="278"/>
      <c r="R29" s="278">
        <v>0</v>
      </c>
      <c r="S29" s="278"/>
      <c r="T29" s="278">
        <v>0</v>
      </c>
      <c r="U29" s="278"/>
      <c r="V29" s="278">
        <v>0</v>
      </c>
      <c r="W29" s="278"/>
      <c r="X29" s="278">
        <v>0</v>
      </c>
      <c r="Y29" s="278"/>
      <c r="Z29" s="278" t="s">
        <v>439</v>
      </c>
      <c r="AA29" s="278"/>
      <c r="AB29" s="278">
        <v>1.1762240878880208</v>
      </c>
      <c r="AC29" s="278">
        <v>1.1484079439999999</v>
      </c>
    </row>
    <row r="30" spans="1:29" ht="47.25" x14ac:dyDescent="0.25">
      <c r="A30" s="233" t="s">
        <v>62</v>
      </c>
      <c r="B30" s="234" t="s">
        <v>166</v>
      </c>
      <c r="C30" s="278">
        <v>0.98550661047308419</v>
      </c>
      <c r="D30" s="278">
        <v>0.96642161999999998</v>
      </c>
      <c r="E30" s="278">
        <v>0.98550661047308419</v>
      </c>
      <c r="F30" s="278">
        <v>0.98550661047308419</v>
      </c>
      <c r="G30" s="278">
        <v>0</v>
      </c>
      <c r="H30" s="278">
        <v>0.98550661047308419</v>
      </c>
      <c r="I30" s="278"/>
      <c r="J30" s="278">
        <v>0</v>
      </c>
      <c r="K30" s="278"/>
      <c r="L30" s="278">
        <v>0</v>
      </c>
      <c r="M30" s="278"/>
      <c r="N30" s="278">
        <v>0.96642161999999998</v>
      </c>
      <c r="O30" s="278"/>
      <c r="P30" s="278">
        <v>0</v>
      </c>
      <c r="Q30" s="278"/>
      <c r="R30" s="278">
        <v>0</v>
      </c>
      <c r="S30" s="278"/>
      <c r="T30" s="278">
        <v>0</v>
      </c>
      <c r="U30" s="278"/>
      <c r="V30" s="278">
        <v>0</v>
      </c>
      <c r="W30" s="278"/>
      <c r="X30" s="278">
        <v>0</v>
      </c>
      <c r="Y30" s="278"/>
      <c r="Z30" s="278" t="s">
        <v>439</v>
      </c>
      <c r="AA30" s="278"/>
      <c r="AB30" s="278">
        <v>0.98550661047308419</v>
      </c>
      <c r="AC30" s="278">
        <v>0.96642161999999998</v>
      </c>
    </row>
    <row r="31" spans="1:29" x14ac:dyDescent="0.25">
      <c r="A31" s="233" t="s">
        <v>165</v>
      </c>
      <c r="B31" s="237" t="s">
        <v>164</v>
      </c>
      <c r="C31" s="278">
        <v>0.15297682083839997</v>
      </c>
      <c r="D31" s="278">
        <v>9.8627929999999989E-2</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29" ht="31.5" x14ac:dyDescent="0.25">
      <c r="A32" s="233" t="s">
        <v>163</v>
      </c>
      <c r="B32" s="237" t="s">
        <v>162</v>
      </c>
      <c r="C32" s="278">
        <v>0.66065165703504403</v>
      </c>
      <c r="D32" s="278">
        <v>0.62094817999999996</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x14ac:dyDescent="0.25">
      <c r="A33" s="233" t="s">
        <v>161</v>
      </c>
      <c r="B33" s="237" t="s">
        <v>160</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x14ac:dyDescent="0.25">
      <c r="A34" s="233" t="s">
        <v>159</v>
      </c>
      <c r="B34" s="237" t="s">
        <v>158</v>
      </c>
      <c r="C34" s="278">
        <v>0.17187813259964008</v>
      </c>
      <c r="D34" s="278">
        <v>0.24684550999999999</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ht="31.5" x14ac:dyDescent="0.25">
      <c r="A35" s="233" t="s">
        <v>61</v>
      </c>
      <c r="B35" s="234" t="s">
        <v>157</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x14ac:dyDescent="0.25">
      <c r="A36" s="235" t="s">
        <v>156</v>
      </c>
      <c r="B36" s="237" t="s">
        <v>470</v>
      </c>
      <c r="C36" s="278"/>
      <c r="D36" s="278"/>
      <c r="E36" s="278"/>
      <c r="F36" s="278"/>
      <c r="G36" s="278">
        <v>0</v>
      </c>
      <c r="H36" s="278">
        <v>0</v>
      </c>
      <c r="I36" s="280" t="s">
        <v>461</v>
      </c>
      <c r="J36" s="278">
        <v>0</v>
      </c>
      <c r="K36" s="280" t="s">
        <v>461</v>
      </c>
      <c r="L36" s="278">
        <v>0</v>
      </c>
      <c r="M36" s="280" t="s">
        <v>461</v>
      </c>
      <c r="N36" s="278">
        <v>0</v>
      </c>
      <c r="O36" s="280" t="s">
        <v>461</v>
      </c>
      <c r="P36" s="278">
        <v>0</v>
      </c>
      <c r="Q36" s="280" t="s">
        <v>461</v>
      </c>
      <c r="R36" s="278">
        <v>0</v>
      </c>
      <c r="S36" s="280" t="s">
        <v>461</v>
      </c>
      <c r="T36" s="278">
        <v>0</v>
      </c>
      <c r="U36" s="280" t="s">
        <v>461</v>
      </c>
      <c r="V36" s="278">
        <v>0</v>
      </c>
      <c r="W36" s="280" t="s">
        <v>461</v>
      </c>
      <c r="X36" s="278">
        <v>0</v>
      </c>
      <c r="Y36" s="280" t="s">
        <v>461</v>
      </c>
      <c r="Z36" s="278" t="s">
        <v>439</v>
      </c>
      <c r="AA36" s="280" t="s">
        <v>439</v>
      </c>
      <c r="AB36" s="278">
        <v>0</v>
      </c>
      <c r="AC36" s="278">
        <v>0</v>
      </c>
    </row>
    <row r="37" spans="1:29" ht="31.5" x14ac:dyDescent="0.25">
      <c r="A37" s="235" t="s">
        <v>155</v>
      </c>
      <c r="B37" s="236" t="s">
        <v>468</v>
      </c>
      <c r="C37" s="278"/>
      <c r="D37" s="278"/>
      <c r="E37" s="278"/>
      <c r="F37" s="278"/>
      <c r="G37" s="278">
        <v>0</v>
      </c>
      <c r="H37" s="278">
        <v>0</v>
      </c>
      <c r="I37" s="280" t="s">
        <v>461</v>
      </c>
      <c r="J37" s="278">
        <v>0</v>
      </c>
      <c r="K37" s="280" t="s">
        <v>461</v>
      </c>
      <c r="L37" s="278">
        <v>0</v>
      </c>
      <c r="M37" s="280" t="s">
        <v>461</v>
      </c>
      <c r="N37" s="278">
        <v>0</v>
      </c>
      <c r="O37" s="280" t="s">
        <v>461</v>
      </c>
      <c r="P37" s="278">
        <v>0</v>
      </c>
      <c r="Q37" s="280" t="s">
        <v>461</v>
      </c>
      <c r="R37" s="278">
        <v>0</v>
      </c>
      <c r="S37" s="280" t="s">
        <v>461</v>
      </c>
      <c r="T37" s="278">
        <v>0</v>
      </c>
      <c r="U37" s="280" t="s">
        <v>461</v>
      </c>
      <c r="V37" s="278">
        <v>0</v>
      </c>
      <c r="W37" s="280" t="s">
        <v>461</v>
      </c>
      <c r="X37" s="278">
        <v>0</v>
      </c>
      <c r="Y37" s="280" t="s">
        <v>461</v>
      </c>
      <c r="Z37" s="278" t="s">
        <v>439</v>
      </c>
      <c r="AA37" s="280" t="s">
        <v>439</v>
      </c>
      <c r="AB37" s="278">
        <v>0</v>
      </c>
      <c r="AC37" s="278">
        <v>0</v>
      </c>
    </row>
    <row r="38" spans="1:29" x14ac:dyDescent="0.25">
      <c r="A38" s="235" t="s">
        <v>154</v>
      </c>
      <c r="B38" s="236" t="s">
        <v>145</v>
      </c>
      <c r="C38" s="278"/>
      <c r="D38" s="278"/>
      <c r="E38" s="278"/>
      <c r="F38" s="278"/>
      <c r="G38" s="278">
        <v>0</v>
      </c>
      <c r="H38" s="278">
        <v>0</v>
      </c>
      <c r="I38" s="280" t="s">
        <v>461</v>
      </c>
      <c r="J38" s="278">
        <v>0</v>
      </c>
      <c r="K38" s="280" t="s">
        <v>461</v>
      </c>
      <c r="L38" s="278">
        <v>0</v>
      </c>
      <c r="M38" s="280" t="s">
        <v>461</v>
      </c>
      <c r="N38" s="278">
        <v>0</v>
      </c>
      <c r="O38" s="280" t="s">
        <v>461</v>
      </c>
      <c r="P38" s="278">
        <v>0</v>
      </c>
      <c r="Q38" s="280" t="s">
        <v>461</v>
      </c>
      <c r="R38" s="278">
        <v>0</v>
      </c>
      <c r="S38" s="280" t="s">
        <v>461</v>
      </c>
      <c r="T38" s="278">
        <v>0</v>
      </c>
      <c r="U38" s="280" t="s">
        <v>461</v>
      </c>
      <c r="V38" s="278">
        <v>0</v>
      </c>
      <c r="W38" s="280" t="s">
        <v>461</v>
      </c>
      <c r="X38" s="278">
        <v>0</v>
      </c>
      <c r="Y38" s="280" t="s">
        <v>461</v>
      </c>
      <c r="Z38" s="278" t="s">
        <v>439</v>
      </c>
      <c r="AA38" s="280" t="s">
        <v>439</v>
      </c>
      <c r="AB38" s="278">
        <v>0</v>
      </c>
      <c r="AC38" s="278">
        <v>0</v>
      </c>
    </row>
    <row r="39" spans="1:29" x14ac:dyDescent="0.25">
      <c r="A39" s="235" t="s">
        <v>153</v>
      </c>
      <c r="B39" s="237" t="s">
        <v>469</v>
      </c>
      <c r="C39" s="278"/>
      <c r="D39" s="278"/>
      <c r="E39" s="278"/>
      <c r="F39" s="278"/>
      <c r="G39" s="278">
        <v>0</v>
      </c>
      <c r="H39" s="278">
        <v>0.06</v>
      </c>
      <c r="I39" s="280">
        <v>4</v>
      </c>
      <c r="J39" s="278">
        <v>0</v>
      </c>
      <c r="K39" s="280" t="s">
        <v>461</v>
      </c>
      <c r="L39" s="278">
        <v>0</v>
      </c>
      <c r="M39" s="280" t="s">
        <v>461</v>
      </c>
      <c r="N39" s="278">
        <v>0.06</v>
      </c>
      <c r="O39" s="280">
        <v>1</v>
      </c>
      <c r="P39" s="278">
        <v>0</v>
      </c>
      <c r="Q39" s="280" t="s">
        <v>461</v>
      </c>
      <c r="R39" s="278">
        <v>0</v>
      </c>
      <c r="S39" s="280" t="s">
        <v>461</v>
      </c>
      <c r="T39" s="278">
        <v>0</v>
      </c>
      <c r="U39" s="280" t="s">
        <v>461</v>
      </c>
      <c r="V39" s="278">
        <v>0</v>
      </c>
      <c r="W39" s="280" t="s">
        <v>461</v>
      </c>
      <c r="X39" s="278">
        <v>0</v>
      </c>
      <c r="Y39" s="280" t="s">
        <v>461</v>
      </c>
      <c r="Z39" s="278" t="s">
        <v>439</v>
      </c>
      <c r="AA39" s="280" t="s">
        <v>439</v>
      </c>
      <c r="AB39" s="278">
        <v>0.06</v>
      </c>
      <c r="AC39" s="278">
        <v>0.06</v>
      </c>
    </row>
    <row r="40" spans="1:29" x14ac:dyDescent="0.25">
      <c r="A40" s="235" t="s">
        <v>152</v>
      </c>
      <c r="B40" s="237" t="s">
        <v>471</v>
      </c>
      <c r="C40" s="278"/>
      <c r="D40" s="278"/>
      <c r="E40" s="278"/>
      <c r="F40" s="278"/>
      <c r="G40" s="278">
        <v>0</v>
      </c>
      <c r="H40" s="278">
        <v>0</v>
      </c>
      <c r="I40" s="280" t="s">
        <v>461</v>
      </c>
      <c r="J40" s="278">
        <v>0</v>
      </c>
      <c r="K40" s="280" t="s">
        <v>461</v>
      </c>
      <c r="L40" s="278">
        <v>0</v>
      </c>
      <c r="M40" s="280" t="s">
        <v>461</v>
      </c>
      <c r="N40" s="278">
        <v>0</v>
      </c>
      <c r="O40" s="280" t="s">
        <v>461</v>
      </c>
      <c r="P40" s="278">
        <v>0</v>
      </c>
      <c r="Q40" s="280" t="s">
        <v>461</v>
      </c>
      <c r="R40" s="278">
        <v>0</v>
      </c>
      <c r="S40" s="280" t="s">
        <v>461</v>
      </c>
      <c r="T40" s="278">
        <v>0</v>
      </c>
      <c r="U40" s="280" t="s">
        <v>461</v>
      </c>
      <c r="V40" s="278">
        <v>0</v>
      </c>
      <c r="W40" s="280" t="s">
        <v>461</v>
      </c>
      <c r="X40" s="278">
        <v>0</v>
      </c>
      <c r="Y40" s="280" t="s">
        <v>461</v>
      </c>
      <c r="Z40" s="278" t="s">
        <v>439</v>
      </c>
      <c r="AA40" s="280" t="s">
        <v>439</v>
      </c>
      <c r="AB40" s="278">
        <v>0</v>
      </c>
      <c r="AC40" s="278">
        <v>0</v>
      </c>
    </row>
    <row r="41" spans="1:29" x14ac:dyDescent="0.25">
      <c r="A41" s="235" t="s">
        <v>151</v>
      </c>
      <c r="B41" s="237" t="s">
        <v>472</v>
      </c>
      <c r="C41" s="278"/>
      <c r="D41" s="278"/>
      <c r="E41" s="278"/>
      <c r="F41" s="278"/>
      <c r="G41" s="278">
        <v>0</v>
      </c>
      <c r="H41" s="278">
        <v>0</v>
      </c>
      <c r="I41" s="280" t="s">
        <v>461</v>
      </c>
      <c r="J41" s="278">
        <v>0</v>
      </c>
      <c r="K41" s="280" t="s">
        <v>461</v>
      </c>
      <c r="L41" s="278">
        <v>0</v>
      </c>
      <c r="M41" s="280" t="s">
        <v>461</v>
      </c>
      <c r="N41" s="278">
        <v>0</v>
      </c>
      <c r="O41" s="280" t="s">
        <v>461</v>
      </c>
      <c r="P41" s="278">
        <v>0</v>
      </c>
      <c r="Q41" s="280" t="s">
        <v>461</v>
      </c>
      <c r="R41" s="278">
        <v>0</v>
      </c>
      <c r="S41" s="280" t="s">
        <v>461</v>
      </c>
      <c r="T41" s="278">
        <v>0</v>
      </c>
      <c r="U41" s="280" t="s">
        <v>461</v>
      </c>
      <c r="V41" s="278">
        <v>0</v>
      </c>
      <c r="W41" s="280" t="s">
        <v>461</v>
      </c>
      <c r="X41" s="278">
        <v>0</v>
      </c>
      <c r="Y41" s="280" t="s">
        <v>461</v>
      </c>
      <c r="Z41" s="278" t="s">
        <v>439</v>
      </c>
      <c r="AA41" s="280" t="s">
        <v>439</v>
      </c>
      <c r="AB41" s="278">
        <v>0</v>
      </c>
      <c r="AC41" s="278">
        <v>0</v>
      </c>
    </row>
    <row r="42" spans="1:29" x14ac:dyDescent="0.25">
      <c r="A42" s="235" t="s">
        <v>150</v>
      </c>
      <c r="B42" s="237" t="s">
        <v>473</v>
      </c>
      <c r="C42" s="278"/>
      <c r="D42" s="278"/>
      <c r="E42" s="278"/>
      <c r="F42" s="278"/>
      <c r="G42" s="278">
        <v>0</v>
      </c>
      <c r="H42" s="278">
        <v>0</v>
      </c>
      <c r="I42" s="280" t="s">
        <v>461</v>
      </c>
      <c r="J42" s="278">
        <v>0</v>
      </c>
      <c r="K42" s="280" t="s">
        <v>461</v>
      </c>
      <c r="L42" s="278">
        <v>0</v>
      </c>
      <c r="M42" s="280" t="s">
        <v>461</v>
      </c>
      <c r="N42" s="278">
        <v>0</v>
      </c>
      <c r="O42" s="280" t="s">
        <v>461</v>
      </c>
      <c r="P42" s="278">
        <v>0</v>
      </c>
      <c r="Q42" s="280" t="s">
        <v>461</v>
      </c>
      <c r="R42" s="278">
        <v>0</v>
      </c>
      <c r="S42" s="280" t="s">
        <v>461</v>
      </c>
      <c r="T42" s="278">
        <v>0</v>
      </c>
      <c r="U42" s="280" t="s">
        <v>461</v>
      </c>
      <c r="V42" s="278">
        <v>0</v>
      </c>
      <c r="W42" s="280" t="s">
        <v>461</v>
      </c>
      <c r="X42" s="278">
        <v>0</v>
      </c>
      <c r="Y42" s="280" t="s">
        <v>461</v>
      </c>
      <c r="Z42" s="278" t="s">
        <v>439</v>
      </c>
      <c r="AA42" s="280" t="s">
        <v>439</v>
      </c>
      <c r="AB42" s="278">
        <v>0</v>
      </c>
      <c r="AC42" s="278">
        <v>0</v>
      </c>
    </row>
    <row r="43" spans="1:29" x14ac:dyDescent="0.25">
      <c r="A43" s="235" t="s">
        <v>474</v>
      </c>
      <c r="B43" s="237" t="s">
        <v>475</v>
      </c>
      <c r="C43" s="278"/>
      <c r="D43" s="278"/>
      <c r="E43" s="278"/>
      <c r="F43" s="278"/>
      <c r="G43" s="278">
        <v>0</v>
      </c>
      <c r="H43" s="278">
        <v>0</v>
      </c>
      <c r="I43" s="280" t="s">
        <v>461</v>
      </c>
      <c r="J43" s="278">
        <v>0</v>
      </c>
      <c r="K43" s="280" t="s">
        <v>461</v>
      </c>
      <c r="L43" s="278">
        <v>0</v>
      </c>
      <c r="M43" s="280" t="s">
        <v>461</v>
      </c>
      <c r="N43" s="278">
        <v>0</v>
      </c>
      <c r="O43" s="280" t="s">
        <v>461</v>
      </c>
      <c r="P43" s="278">
        <v>0</v>
      </c>
      <c r="Q43" s="280" t="s">
        <v>461</v>
      </c>
      <c r="R43" s="278">
        <v>0</v>
      </c>
      <c r="S43" s="280" t="s">
        <v>461</v>
      </c>
      <c r="T43" s="278">
        <v>0</v>
      </c>
      <c r="U43" s="280" t="s">
        <v>461</v>
      </c>
      <c r="V43" s="278">
        <v>0</v>
      </c>
      <c r="W43" s="280" t="s">
        <v>461</v>
      </c>
      <c r="X43" s="278">
        <v>0</v>
      </c>
      <c r="Y43" s="280" t="s">
        <v>461</v>
      </c>
      <c r="Z43" s="278" t="s">
        <v>439</v>
      </c>
      <c r="AA43" s="280" t="s">
        <v>439</v>
      </c>
      <c r="AB43" s="278">
        <v>0</v>
      </c>
      <c r="AC43" s="278">
        <v>0</v>
      </c>
    </row>
    <row r="44" spans="1:29" x14ac:dyDescent="0.25">
      <c r="A44" s="235" t="s">
        <v>476</v>
      </c>
      <c r="B44" s="237" t="s">
        <v>477</v>
      </c>
      <c r="C44" s="278"/>
      <c r="D44" s="278"/>
      <c r="E44" s="278"/>
      <c r="F44" s="278"/>
      <c r="G44" s="278">
        <v>0</v>
      </c>
      <c r="H44" s="278">
        <v>0</v>
      </c>
      <c r="I44" s="280" t="s">
        <v>461</v>
      </c>
      <c r="J44" s="278">
        <v>0</v>
      </c>
      <c r="K44" s="280" t="s">
        <v>461</v>
      </c>
      <c r="L44" s="278">
        <v>0</v>
      </c>
      <c r="M44" s="280" t="s">
        <v>461</v>
      </c>
      <c r="N44" s="278">
        <v>0</v>
      </c>
      <c r="O44" s="280" t="s">
        <v>461</v>
      </c>
      <c r="P44" s="278">
        <v>0</v>
      </c>
      <c r="Q44" s="280" t="s">
        <v>461</v>
      </c>
      <c r="R44" s="278">
        <v>0</v>
      </c>
      <c r="S44" s="280" t="s">
        <v>461</v>
      </c>
      <c r="T44" s="278">
        <v>0</v>
      </c>
      <c r="U44" s="280" t="s">
        <v>461</v>
      </c>
      <c r="V44" s="278">
        <v>0</v>
      </c>
      <c r="W44" s="280" t="s">
        <v>461</v>
      </c>
      <c r="X44" s="278">
        <v>0</v>
      </c>
      <c r="Y44" s="280" t="s">
        <v>461</v>
      </c>
      <c r="Z44" s="278" t="s">
        <v>439</v>
      </c>
      <c r="AA44" s="280" t="s">
        <v>439</v>
      </c>
      <c r="AB44" s="278">
        <v>0</v>
      </c>
      <c r="AC44" s="278">
        <v>0</v>
      </c>
    </row>
    <row r="45" spans="1:29" x14ac:dyDescent="0.25">
      <c r="A45" s="235" t="s">
        <v>478</v>
      </c>
      <c r="B45" s="237" t="s">
        <v>479</v>
      </c>
      <c r="C45" s="278"/>
      <c r="D45" s="278"/>
      <c r="E45" s="278"/>
      <c r="F45" s="278"/>
      <c r="G45" s="278">
        <v>0</v>
      </c>
      <c r="H45" s="278">
        <v>0</v>
      </c>
      <c r="I45" s="280" t="s">
        <v>461</v>
      </c>
      <c r="J45" s="278">
        <v>0</v>
      </c>
      <c r="K45" s="280" t="s">
        <v>461</v>
      </c>
      <c r="L45" s="278">
        <v>0</v>
      </c>
      <c r="M45" s="280" t="s">
        <v>461</v>
      </c>
      <c r="N45" s="278">
        <v>0</v>
      </c>
      <c r="O45" s="280" t="s">
        <v>461</v>
      </c>
      <c r="P45" s="278">
        <v>0</v>
      </c>
      <c r="Q45" s="280" t="s">
        <v>461</v>
      </c>
      <c r="R45" s="278">
        <v>0</v>
      </c>
      <c r="S45" s="280" t="s">
        <v>461</v>
      </c>
      <c r="T45" s="278">
        <v>0</v>
      </c>
      <c r="U45" s="280" t="s">
        <v>461</v>
      </c>
      <c r="V45" s="278">
        <v>0</v>
      </c>
      <c r="W45" s="280" t="s">
        <v>461</v>
      </c>
      <c r="X45" s="278">
        <v>0</v>
      </c>
      <c r="Y45" s="280" t="s">
        <v>461</v>
      </c>
      <c r="Z45" s="278" t="s">
        <v>439</v>
      </c>
      <c r="AA45" s="280" t="s">
        <v>439</v>
      </c>
      <c r="AB45" s="278">
        <v>0</v>
      </c>
      <c r="AC45" s="278">
        <v>0</v>
      </c>
    </row>
    <row r="46" spans="1:29" x14ac:dyDescent="0.25">
      <c r="A46" s="235" t="s">
        <v>480</v>
      </c>
      <c r="B46" s="237" t="s">
        <v>481</v>
      </c>
      <c r="C46" s="278"/>
      <c r="D46" s="278"/>
      <c r="E46" s="278"/>
      <c r="F46" s="278"/>
      <c r="G46" s="278">
        <v>0</v>
      </c>
      <c r="H46" s="278">
        <v>0</v>
      </c>
      <c r="I46" s="280" t="s">
        <v>461</v>
      </c>
      <c r="J46" s="278">
        <v>0</v>
      </c>
      <c r="K46" s="280" t="s">
        <v>461</v>
      </c>
      <c r="L46" s="278">
        <v>0</v>
      </c>
      <c r="M46" s="280" t="s">
        <v>461</v>
      </c>
      <c r="N46" s="278">
        <v>0</v>
      </c>
      <c r="O46" s="280" t="s">
        <v>461</v>
      </c>
      <c r="P46" s="278">
        <v>0</v>
      </c>
      <c r="Q46" s="280" t="s">
        <v>461</v>
      </c>
      <c r="R46" s="278">
        <v>0</v>
      </c>
      <c r="S46" s="280" t="s">
        <v>461</v>
      </c>
      <c r="T46" s="278">
        <v>0</v>
      </c>
      <c r="U46" s="280" t="s">
        <v>461</v>
      </c>
      <c r="V46" s="278">
        <v>0</v>
      </c>
      <c r="W46" s="280" t="s">
        <v>461</v>
      </c>
      <c r="X46" s="278">
        <v>0</v>
      </c>
      <c r="Y46" s="280" t="s">
        <v>461</v>
      </c>
      <c r="Z46" s="278" t="s">
        <v>439</v>
      </c>
      <c r="AA46" s="280" t="s">
        <v>439</v>
      </c>
      <c r="AB46" s="278">
        <v>0</v>
      </c>
      <c r="AC46" s="278">
        <v>0</v>
      </c>
    </row>
    <row r="47" spans="1:29" x14ac:dyDescent="0.25">
      <c r="A47" s="233" t="s">
        <v>60</v>
      </c>
      <c r="B47" s="234" t="s">
        <v>149</v>
      </c>
      <c r="C47" s="278"/>
      <c r="D47" s="278"/>
      <c r="E47" s="278"/>
      <c r="F47" s="278"/>
      <c r="G47" s="278"/>
      <c r="H47" s="278"/>
      <c r="I47" s="278"/>
      <c r="J47" s="278"/>
      <c r="K47" s="278"/>
      <c r="L47" s="278"/>
      <c r="M47" s="278"/>
      <c r="N47" s="278"/>
      <c r="O47" s="278"/>
      <c r="P47" s="278"/>
      <c r="Q47" s="278"/>
      <c r="R47" s="278"/>
      <c r="S47" s="280"/>
      <c r="T47" s="278"/>
      <c r="U47" s="278"/>
      <c r="V47" s="278"/>
      <c r="W47" s="278"/>
      <c r="X47" s="278"/>
      <c r="Y47" s="278"/>
      <c r="Z47" s="278"/>
      <c r="AA47" s="278"/>
      <c r="AB47" s="278"/>
      <c r="AC47" s="278"/>
    </row>
    <row r="48" spans="1:29" x14ac:dyDescent="0.25">
      <c r="A48" s="235" t="s">
        <v>148</v>
      </c>
      <c r="B48" s="237" t="s">
        <v>470</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439</v>
      </c>
      <c r="AA48" s="278"/>
      <c r="AB48" s="278">
        <v>0</v>
      </c>
      <c r="AC48" s="278">
        <v>0</v>
      </c>
    </row>
    <row r="49" spans="1:29" ht="31.5" x14ac:dyDescent="0.25">
      <c r="A49" s="235" t="s">
        <v>147</v>
      </c>
      <c r="B49" s="236" t="s">
        <v>468</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439</v>
      </c>
      <c r="AA49" s="278"/>
      <c r="AB49" s="278">
        <v>0</v>
      </c>
      <c r="AC49" s="278">
        <v>0</v>
      </c>
    </row>
    <row r="50" spans="1:29" x14ac:dyDescent="0.25">
      <c r="A50" s="235" t="s">
        <v>146</v>
      </c>
      <c r="B50" s="236" t="s">
        <v>145</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439</v>
      </c>
      <c r="AA50" s="278"/>
      <c r="AB50" s="278">
        <v>0</v>
      </c>
      <c r="AC50" s="278">
        <v>0</v>
      </c>
    </row>
    <row r="51" spans="1:29" ht="31.5" x14ac:dyDescent="0.25">
      <c r="A51" s="235" t="s">
        <v>144</v>
      </c>
      <c r="B51" s="237" t="s">
        <v>143</v>
      </c>
      <c r="C51" s="278">
        <v>0.06</v>
      </c>
      <c r="D51" s="278">
        <v>0.06</v>
      </c>
      <c r="E51" s="278"/>
      <c r="F51" s="278"/>
      <c r="G51" s="278">
        <v>0</v>
      </c>
      <c r="H51" s="278">
        <v>0.06</v>
      </c>
      <c r="I51" s="278"/>
      <c r="J51" s="278">
        <v>0</v>
      </c>
      <c r="K51" s="278"/>
      <c r="L51" s="278">
        <v>0</v>
      </c>
      <c r="M51" s="278"/>
      <c r="N51" s="278">
        <v>0.06</v>
      </c>
      <c r="O51" s="278"/>
      <c r="P51" s="278">
        <v>0</v>
      </c>
      <c r="Q51" s="278"/>
      <c r="R51" s="278">
        <v>0</v>
      </c>
      <c r="S51" s="278"/>
      <c r="T51" s="278">
        <v>0</v>
      </c>
      <c r="U51" s="278"/>
      <c r="V51" s="278">
        <v>0</v>
      </c>
      <c r="W51" s="278"/>
      <c r="X51" s="278">
        <v>0</v>
      </c>
      <c r="Y51" s="278"/>
      <c r="Z51" s="278" t="s">
        <v>439</v>
      </c>
      <c r="AA51" s="278"/>
      <c r="AB51" s="278">
        <v>0.06</v>
      </c>
      <c r="AC51" s="278">
        <v>0.06</v>
      </c>
    </row>
    <row r="52" spans="1:29" ht="31.5" x14ac:dyDescent="0.25">
      <c r="A52" s="235" t="s">
        <v>142</v>
      </c>
      <c r="B52" s="237" t="s">
        <v>141</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439</v>
      </c>
      <c r="AA52" s="278"/>
      <c r="AB52" s="278">
        <v>0</v>
      </c>
      <c r="AC52" s="278">
        <v>0</v>
      </c>
    </row>
    <row r="53" spans="1:29" x14ac:dyDescent="0.25">
      <c r="A53" s="235" t="s">
        <v>140</v>
      </c>
      <c r="B53" s="237" t="s">
        <v>139</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439</v>
      </c>
      <c r="AA53" s="278"/>
      <c r="AB53" s="278">
        <v>0</v>
      </c>
      <c r="AC53" s="278">
        <v>0</v>
      </c>
    </row>
    <row r="54" spans="1:29" x14ac:dyDescent="0.25">
      <c r="A54" s="235" t="s">
        <v>138</v>
      </c>
      <c r="B54" s="237" t="s">
        <v>471</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439</v>
      </c>
      <c r="AA54" s="278"/>
      <c r="AB54" s="278">
        <v>0</v>
      </c>
      <c r="AC54" s="278">
        <v>0</v>
      </c>
    </row>
    <row r="55" spans="1:29" x14ac:dyDescent="0.25">
      <c r="A55" s="235" t="s">
        <v>482</v>
      </c>
      <c r="B55" s="237" t="s">
        <v>472</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439</v>
      </c>
      <c r="AA55" s="278"/>
      <c r="AB55" s="278">
        <v>0</v>
      </c>
      <c r="AC55" s="278">
        <v>0</v>
      </c>
    </row>
    <row r="56" spans="1:29" x14ac:dyDescent="0.25">
      <c r="A56" s="235" t="s">
        <v>483</v>
      </c>
      <c r="B56" s="237" t="s">
        <v>473</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439</v>
      </c>
      <c r="AA56" s="278"/>
      <c r="AB56" s="278">
        <v>0</v>
      </c>
      <c r="AC56" s="278">
        <v>0</v>
      </c>
    </row>
    <row r="57" spans="1:29" x14ac:dyDescent="0.25">
      <c r="A57" s="235" t="s">
        <v>484</v>
      </c>
      <c r="B57" s="237" t="s">
        <v>475</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439</v>
      </c>
      <c r="AA57" s="278"/>
      <c r="AB57" s="278">
        <v>0</v>
      </c>
      <c r="AC57" s="278">
        <v>0</v>
      </c>
    </row>
    <row r="58" spans="1:29" x14ac:dyDescent="0.25">
      <c r="A58" s="235" t="s">
        <v>485</v>
      </c>
      <c r="B58" s="237" t="s">
        <v>477</v>
      </c>
      <c r="C58" s="278">
        <v>0</v>
      </c>
      <c r="D58" s="278">
        <v>0</v>
      </c>
      <c r="E58" s="278"/>
      <c r="F58" s="278"/>
      <c r="G58" s="278">
        <v>0</v>
      </c>
      <c r="H58" s="278">
        <v>0</v>
      </c>
      <c r="I58" s="278"/>
      <c r="J58" s="278">
        <v>0</v>
      </c>
      <c r="K58" s="278"/>
      <c r="L58" s="278">
        <v>0</v>
      </c>
      <c r="M58" s="278"/>
      <c r="N58" s="278">
        <v>0</v>
      </c>
      <c r="O58" s="278"/>
      <c r="P58" s="278">
        <v>0</v>
      </c>
      <c r="Q58" s="278"/>
      <c r="R58" s="278">
        <v>0</v>
      </c>
      <c r="S58" s="278"/>
      <c r="T58" s="278">
        <v>0</v>
      </c>
      <c r="U58" s="278"/>
      <c r="V58" s="278">
        <v>0</v>
      </c>
      <c r="W58" s="278"/>
      <c r="X58" s="278">
        <v>0</v>
      </c>
      <c r="Y58" s="278"/>
      <c r="Z58" s="278" t="s">
        <v>439</v>
      </c>
      <c r="AA58" s="278"/>
      <c r="AB58" s="278">
        <v>0</v>
      </c>
      <c r="AC58" s="278">
        <v>0</v>
      </c>
    </row>
    <row r="59" spans="1:29" x14ac:dyDescent="0.25">
      <c r="A59" s="235" t="s">
        <v>486</v>
      </c>
      <c r="B59" s="237" t="s">
        <v>479</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439</v>
      </c>
      <c r="AA59" s="278"/>
      <c r="AB59" s="278">
        <v>0</v>
      </c>
      <c r="AC59" s="278">
        <v>0</v>
      </c>
    </row>
    <row r="60" spans="1:29" x14ac:dyDescent="0.25">
      <c r="A60" s="235" t="s">
        <v>487</v>
      </c>
      <c r="B60" s="237" t="s">
        <v>481</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439</v>
      </c>
      <c r="AA60" s="278"/>
      <c r="AB60" s="278">
        <v>0</v>
      </c>
      <c r="AC60" s="278">
        <v>0</v>
      </c>
    </row>
    <row r="61" spans="1:29" ht="31.5" x14ac:dyDescent="0.25">
      <c r="A61" s="233" t="s">
        <v>58</v>
      </c>
      <c r="B61" s="234" t="s">
        <v>137</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x14ac:dyDescent="0.25">
      <c r="A62" s="235" t="s">
        <v>136</v>
      </c>
      <c r="B62" s="237" t="s">
        <v>135</v>
      </c>
      <c r="C62" s="278">
        <v>0.98550661047308419</v>
      </c>
      <c r="D62" s="278">
        <v>0.96642161999999998</v>
      </c>
      <c r="E62" s="278"/>
      <c r="F62" s="278"/>
      <c r="G62" s="278">
        <v>0</v>
      </c>
      <c r="H62" s="278">
        <v>0.98550661047308419</v>
      </c>
      <c r="I62" s="278"/>
      <c r="J62" s="278">
        <v>0</v>
      </c>
      <c r="K62" s="278"/>
      <c r="L62" s="278">
        <v>0</v>
      </c>
      <c r="M62" s="278"/>
      <c r="N62" s="278">
        <v>0.96642161999999998</v>
      </c>
      <c r="O62" s="278"/>
      <c r="P62" s="278">
        <v>0</v>
      </c>
      <c r="Q62" s="278"/>
      <c r="R62" s="278">
        <v>0</v>
      </c>
      <c r="S62" s="278"/>
      <c r="T62" s="278">
        <v>0</v>
      </c>
      <c r="U62" s="278"/>
      <c r="V62" s="278">
        <v>0</v>
      </c>
      <c r="W62" s="278"/>
      <c r="X62" s="278">
        <v>0</v>
      </c>
      <c r="Y62" s="278"/>
      <c r="Z62" s="278" t="s">
        <v>439</v>
      </c>
      <c r="AA62" s="278"/>
      <c r="AB62" s="278">
        <v>0.98550661047308419</v>
      </c>
      <c r="AC62" s="278">
        <v>0.96642161999999998</v>
      </c>
    </row>
    <row r="63" spans="1:29" x14ac:dyDescent="0.25">
      <c r="A63" s="235" t="s">
        <v>134</v>
      </c>
      <c r="B63" s="236" t="s">
        <v>128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439</v>
      </c>
      <c r="AA63" s="278"/>
      <c r="AB63" s="278">
        <v>0</v>
      </c>
      <c r="AC63" s="278">
        <v>0</v>
      </c>
    </row>
    <row r="64" spans="1:29" x14ac:dyDescent="0.25">
      <c r="A64" s="235" t="s">
        <v>133</v>
      </c>
      <c r="B64" s="237" t="s">
        <v>127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439</v>
      </c>
      <c r="AA64" s="278"/>
      <c r="AB64" s="278">
        <v>0</v>
      </c>
      <c r="AC64" s="278">
        <v>0</v>
      </c>
    </row>
    <row r="65" spans="1:29" x14ac:dyDescent="0.25">
      <c r="A65" s="235" t="s">
        <v>132</v>
      </c>
      <c r="B65" s="236" t="s">
        <v>126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439</v>
      </c>
      <c r="AA65" s="278"/>
      <c r="AB65" s="278">
        <v>0</v>
      </c>
      <c r="AC65" s="278">
        <v>0</v>
      </c>
    </row>
    <row r="66" spans="1:29" x14ac:dyDescent="0.25">
      <c r="A66" s="235" t="s">
        <v>131</v>
      </c>
      <c r="B66" s="236" t="s">
        <v>125</v>
      </c>
      <c r="C66" s="278"/>
      <c r="D66" s="278"/>
      <c r="E66" s="278"/>
      <c r="F66" s="278"/>
      <c r="G66" s="278">
        <v>0</v>
      </c>
      <c r="H66" s="278">
        <v>0.06</v>
      </c>
      <c r="I66" s="278"/>
      <c r="J66" s="278">
        <v>0</v>
      </c>
      <c r="K66" s="278"/>
      <c r="L66" s="278">
        <v>0</v>
      </c>
      <c r="M66" s="278"/>
      <c r="N66" s="278">
        <v>0.06</v>
      </c>
      <c r="O66" s="278"/>
      <c r="P66" s="278">
        <v>0</v>
      </c>
      <c r="Q66" s="278"/>
      <c r="R66" s="278">
        <v>0</v>
      </c>
      <c r="S66" s="278"/>
      <c r="T66" s="278">
        <v>0</v>
      </c>
      <c r="U66" s="278"/>
      <c r="V66" s="278">
        <v>0</v>
      </c>
      <c r="W66" s="278"/>
      <c r="X66" s="278">
        <v>0</v>
      </c>
      <c r="Y66" s="278"/>
      <c r="Z66" s="278" t="s">
        <v>439</v>
      </c>
      <c r="AA66" s="278"/>
      <c r="AB66" s="278">
        <v>0.06</v>
      </c>
      <c r="AC66" s="278">
        <v>0.06</v>
      </c>
    </row>
    <row r="67" spans="1:29" x14ac:dyDescent="0.25">
      <c r="A67" s="235" t="s">
        <v>130</v>
      </c>
      <c r="B67" s="237" t="s">
        <v>471</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439</v>
      </c>
      <c r="AA67" s="278"/>
      <c r="AB67" s="278">
        <v>0</v>
      </c>
      <c r="AC67" s="278">
        <v>0</v>
      </c>
    </row>
    <row r="68" spans="1:29" x14ac:dyDescent="0.25">
      <c r="A68" s="235" t="s">
        <v>488</v>
      </c>
      <c r="B68" s="237" t="s">
        <v>472</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439</v>
      </c>
      <c r="AA68" s="278"/>
      <c r="AB68" s="278">
        <v>0</v>
      </c>
      <c r="AC68" s="278">
        <v>0</v>
      </c>
    </row>
    <row r="69" spans="1:29" x14ac:dyDescent="0.25">
      <c r="A69" s="235" t="s">
        <v>489</v>
      </c>
      <c r="B69" s="237" t="s">
        <v>473</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439</v>
      </c>
      <c r="AA69" s="278"/>
      <c r="AB69" s="278">
        <v>0</v>
      </c>
      <c r="AC69" s="278">
        <v>0</v>
      </c>
    </row>
    <row r="70" spans="1:29" x14ac:dyDescent="0.25">
      <c r="A70" s="235" t="s">
        <v>490</v>
      </c>
      <c r="B70" s="237" t="s">
        <v>475</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439</v>
      </c>
      <c r="AA70" s="278"/>
      <c r="AB70" s="278">
        <v>0</v>
      </c>
      <c r="AC70" s="278">
        <v>0</v>
      </c>
    </row>
    <row r="71" spans="1:29" x14ac:dyDescent="0.25">
      <c r="A71" s="235" t="s">
        <v>491</v>
      </c>
      <c r="B71" s="237" t="s">
        <v>477</v>
      </c>
      <c r="C71" s="278"/>
      <c r="D71" s="278"/>
      <c r="E71" s="278"/>
      <c r="F71" s="278"/>
      <c r="G71" s="278">
        <v>0</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439</v>
      </c>
      <c r="AA71" s="278"/>
      <c r="AB71" s="278">
        <v>0</v>
      </c>
      <c r="AC71" s="278">
        <v>0</v>
      </c>
    </row>
    <row r="72" spans="1:29" x14ac:dyDescent="0.25">
      <c r="A72" s="235" t="s">
        <v>492</v>
      </c>
      <c r="B72" s="237" t="s">
        <v>479</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439</v>
      </c>
      <c r="AA72" s="278"/>
      <c r="AB72" s="278">
        <v>0</v>
      </c>
      <c r="AC72" s="278">
        <v>0</v>
      </c>
    </row>
    <row r="73" spans="1:29" x14ac:dyDescent="0.25">
      <c r="A73" s="235" t="s">
        <v>493</v>
      </c>
      <c r="B73" s="237" t="s">
        <v>481</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439</v>
      </c>
      <c r="AA73" s="278"/>
      <c r="AB73" s="278">
        <v>0</v>
      </c>
      <c r="AC73" s="278">
        <v>0</v>
      </c>
    </row>
    <row r="74" spans="1:29" ht="31.5" x14ac:dyDescent="0.25">
      <c r="A74" s="233" t="s">
        <v>57</v>
      </c>
      <c r="B74" s="238" t="s">
        <v>224</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439</v>
      </c>
      <c r="AA74" s="278"/>
      <c r="AB74" s="278">
        <v>0</v>
      </c>
      <c r="AC74" s="278">
        <v>0</v>
      </c>
    </row>
    <row r="75" spans="1:29" x14ac:dyDescent="0.25">
      <c r="A75" s="233" t="s">
        <v>55</v>
      </c>
      <c r="B75" s="234" t="s">
        <v>129</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x14ac:dyDescent="0.25">
      <c r="A76" s="235" t="s">
        <v>219</v>
      </c>
      <c r="B76" s="237" t="s">
        <v>470</v>
      </c>
      <c r="C76" s="281"/>
      <c r="D76" s="282"/>
      <c r="E76" s="283"/>
      <c r="F76" s="283"/>
      <c r="G76" s="278">
        <v>0</v>
      </c>
      <c r="H76" s="278" t="s">
        <v>439</v>
      </c>
      <c r="I76" s="283"/>
      <c r="J76" s="278">
        <v>0</v>
      </c>
      <c r="K76" s="282"/>
      <c r="L76" s="278" t="s">
        <v>439</v>
      </c>
      <c r="M76" s="282"/>
      <c r="N76" s="278">
        <v>0</v>
      </c>
      <c r="O76" s="282"/>
      <c r="P76" s="278" t="s">
        <v>439</v>
      </c>
      <c r="Q76" s="282"/>
      <c r="R76" s="278">
        <v>0</v>
      </c>
      <c r="S76" s="282"/>
      <c r="T76" s="278" t="s">
        <v>439</v>
      </c>
      <c r="U76" s="282"/>
      <c r="V76" s="278">
        <v>0</v>
      </c>
      <c r="W76" s="282"/>
      <c r="X76" s="278">
        <v>0</v>
      </c>
      <c r="Y76" s="282"/>
      <c r="Z76" s="278" t="s">
        <v>439</v>
      </c>
      <c r="AA76" s="282"/>
      <c r="AB76" s="278">
        <v>0</v>
      </c>
      <c r="AC76" s="278">
        <v>0</v>
      </c>
    </row>
    <row r="77" spans="1:29" ht="31.5" x14ac:dyDescent="0.25">
      <c r="A77" s="235" t="s">
        <v>220</v>
      </c>
      <c r="B77" s="236" t="s">
        <v>468</v>
      </c>
      <c r="C77" s="278"/>
      <c r="D77" s="278"/>
      <c r="E77" s="278"/>
      <c r="F77" s="278"/>
      <c r="G77" s="278">
        <v>0</v>
      </c>
      <c r="H77" s="278" t="s">
        <v>439</v>
      </c>
      <c r="I77" s="278"/>
      <c r="J77" s="278">
        <v>0</v>
      </c>
      <c r="K77" s="278"/>
      <c r="L77" s="278" t="s">
        <v>439</v>
      </c>
      <c r="M77" s="278"/>
      <c r="N77" s="278">
        <v>0</v>
      </c>
      <c r="O77" s="278"/>
      <c r="P77" s="278" t="s">
        <v>439</v>
      </c>
      <c r="Q77" s="278"/>
      <c r="R77" s="278">
        <v>0</v>
      </c>
      <c r="S77" s="278"/>
      <c r="T77" s="278" t="s">
        <v>439</v>
      </c>
      <c r="U77" s="278"/>
      <c r="V77" s="278">
        <v>0</v>
      </c>
      <c r="W77" s="278"/>
      <c r="X77" s="278">
        <v>0</v>
      </c>
      <c r="Y77" s="278"/>
      <c r="Z77" s="278" t="s">
        <v>439</v>
      </c>
      <c r="AA77" s="278"/>
      <c r="AB77" s="278">
        <v>0</v>
      </c>
      <c r="AC77" s="278">
        <v>0</v>
      </c>
    </row>
    <row r="78" spans="1:29" x14ac:dyDescent="0.25">
      <c r="A78" s="235" t="s">
        <v>221</v>
      </c>
      <c r="B78" s="236" t="s">
        <v>145</v>
      </c>
      <c r="C78" s="278"/>
      <c r="D78" s="278"/>
      <c r="E78" s="278"/>
      <c r="F78" s="278"/>
      <c r="G78" s="278">
        <v>0</v>
      </c>
      <c r="H78" s="278" t="s">
        <v>439</v>
      </c>
      <c r="I78" s="278"/>
      <c r="J78" s="278">
        <v>0</v>
      </c>
      <c r="K78" s="278"/>
      <c r="L78" s="278" t="s">
        <v>439</v>
      </c>
      <c r="M78" s="278"/>
      <c r="N78" s="278">
        <v>0</v>
      </c>
      <c r="O78" s="278"/>
      <c r="P78" s="278" t="s">
        <v>439</v>
      </c>
      <c r="Q78" s="278"/>
      <c r="R78" s="278">
        <v>0</v>
      </c>
      <c r="S78" s="278"/>
      <c r="T78" s="278" t="s">
        <v>439</v>
      </c>
      <c r="U78" s="278"/>
      <c r="V78" s="278">
        <v>0</v>
      </c>
      <c r="W78" s="278"/>
      <c r="X78" s="278">
        <v>0</v>
      </c>
      <c r="Y78" s="278"/>
      <c r="Z78" s="278" t="s">
        <v>439</v>
      </c>
      <c r="AA78" s="278"/>
      <c r="AB78" s="278">
        <v>0</v>
      </c>
      <c r="AC78" s="278">
        <v>0</v>
      </c>
    </row>
    <row r="79" spans="1:29" x14ac:dyDescent="0.25">
      <c r="A79" s="235" t="s">
        <v>222</v>
      </c>
      <c r="B79" s="237" t="s">
        <v>494</v>
      </c>
      <c r="C79" s="278"/>
      <c r="D79" s="278"/>
      <c r="E79" s="278"/>
      <c r="F79" s="278"/>
      <c r="G79" s="278">
        <v>0</v>
      </c>
      <c r="H79" s="278" t="s">
        <v>439</v>
      </c>
      <c r="I79" s="278"/>
      <c r="J79" s="278">
        <v>0</v>
      </c>
      <c r="K79" s="278"/>
      <c r="L79" s="278" t="s">
        <v>439</v>
      </c>
      <c r="M79" s="278"/>
      <c r="N79" s="278">
        <v>0.06</v>
      </c>
      <c r="O79" s="278"/>
      <c r="P79" s="278" t="s">
        <v>439</v>
      </c>
      <c r="Q79" s="278"/>
      <c r="R79" s="278">
        <v>0</v>
      </c>
      <c r="S79" s="278"/>
      <c r="T79" s="278" t="s">
        <v>439</v>
      </c>
      <c r="U79" s="278"/>
      <c r="V79" s="278">
        <v>0</v>
      </c>
      <c r="W79" s="278"/>
      <c r="X79" s="278">
        <v>0</v>
      </c>
      <c r="Y79" s="278"/>
      <c r="Z79" s="278" t="s">
        <v>439</v>
      </c>
      <c r="AA79" s="278"/>
      <c r="AB79" s="278">
        <v>0</v>
      </c>
      <c r="AC79" s="278">
        <v>0.06</v>
      </c>
    </row>
    <row r="80" spans="1:29" x14ac:dyDescent="0.25">
      <c r="A80" s="235" t="s">
        <v>223</v>
      </c>
      <c r="B80" s="237" t="s">
        <v>471</v>
      </c>
      <c r="C80" s="281"/>
      <c r="D80" s="282"/>
      <c r="E80" s="283"/>
      <c r="F80" s="283"/>
      <c r="G80" s="278">
        <v>0</v>
      </c>
      <c r="H80" s="278" t="s">
        <v>439</v>
      </c>
      <c r="I80" s="283"/>
      <c r="J80" s="278">
        <v>0</v>
      </c>
      <c r="K80" s="282"/>
      <c r="L80" s="278" t="s">
        <v>439</v>
      </c>
      <c r="M80" s="282"/>
      <c r="N80" s="278">
        <v>0</v>
      </c>
      <c r="O80" s="282"/>
      <c r="P80" s="278" t="s">
        <v>439</v>
      </c>
      <c r="Q80" s="282"/>
      <c r="R80" s="278">
        <v>0</v>
      </c>
      <c r="S80" s="282"/>
      <c r="T80" s="278" t="s">
        <v>439</v>
      </c>
      <c r="U80" s="282"/>
      <c r="V80" s="278">
        <v>0</v>
      </c>
      <c r="W80" s="282"/>
      <c r="X80" s="278">
        <v>0</v>
      </c>
      <c r="Y80" s="282"/>
      <c r="Z80" s="278" t="s">
        <v>439</v>
      </c>
      <c r="AA80" s="282"/>
      <c r="AB80" s="278">
        <v>0</v>
      </c>
      <c r="AC80" s="278">
        <v>0</v>
      </c>
    </row>
    <row r="81" spans="1:29" x14ac:dyDescent="0.25">
      <c r="A81" s="235" t="s">
        <v>495</v>
      </c>
      <c r="B81" s="237" t="s">
        <v>472</v>
      </c>
      <c r="C81" s="281"/>
      <c r="D81" s="282"/>
      <c r="E81" s="283"/>
      <c r="F81" s="283"/>
      <c r="G81" s="278">
        <v>0</v>
      </c>
      <c r="H81" s="278" t="s">
        <v>439</v>
      </c>
      <c r="I81" s="283"/>
      <c r="J81" s="278">
        <v>0</v>
      </c>
      <c r="K81" s="282"/>
      <c r="L81" s="278" t="s">
        <v>439</v>
      </c>
      <c r="M81" s="282"/>
      <c r="N81" s="278">
        <v>0</v>
      </c>
      <c r="O81" s="282"/>
      <c r="P81" s="278" t="s">
        <v>439</v>
      </c>
      <c r="Q81" s="282"/>
      <c r="R81" s="278">
        <v>0</v>
      </c>
      <c r="S81" s="282"/>
      <c r="T81" s="278" t="s">
        <v>439</v>
      </c>
      <c r="U81" s="282"/>
      <c r="V81" s="278">
        <v>0</v>
      </c>
      <c r="W81" s="282"/>
      <c r="X81" s="278">
        <v>0</v>
      </c>
      <c r="Y81" s="282"/>
      <c r="Z81" s="278" t="s">
        <v>439</v>
      </c>
      <c r="AA81" s="282"/>
      <c r="AB81" s="278">
        <v>0</v>
      </c>
      <c r="AC81" s="278">
        <v>0</v>
      </c>
    </row>
    <row r="82" spans="1:29" x14ac:dyDescent="0.25">
      <c r="A82" s="235" t="s">
        <v>496</v>
      </c>
      <c r="B82" s="237" t="s">
        <v>473</v>
      </c>
      <c r="C82" s="281"/>
      <c r="D82" s="282"/>
      <c r="E82" s="283"/>
      <c r="F82" s="283"/>
      <c r="G82" s="278">
        <v>0</v>
      </c>
      <c r="H82" s="278" t="s">
        <v>439</v>
      </c>
      <c r="I82" s="283"/>
      <c r="J82" s="278">
        <v>0</v>
      </c>
      <c r="K82" s="282"/>
      <c r="L82" s="278" t="s">
        <v>439</v>
      </c>
      <c r="M82" s="282"/>
      <c r="N82" s="278">
        <v>0</v>
      </c>
      <c r="O82" s="282"/>
      <c r="P82" s="278" t="s">
        <v>439</v>
      </c>
      <c r="Q82" s="282"/>
      <c r="R82" s="278">
        <v>0</v>
      </c>
      <c r="S82" s="282"/>
      <c r="T82" s="278" t="s">
        <v>439</v>
      </c>
      <c r="U82" s="282"/>
      <c r="V82" s="278">
        <v>0</v>
      </c>
      <c r="W82" s="282"/>
      <c r="X82" s="278">
        <v>0</v>
      </c>
      <c r="Y82" s="282"/>
      <c r="Z82" s="278" t="s">
        <v>439</v>
      </c>
      <c r="AA82" s="282"/>
      <c r="AB82" s="278">
        <v>0</v>
      </c>
      <c r="AC82" s="278">
        <v>0</v>
      </c>
    </row>
    <row r="83" spans="1:29" x14ac:dyDescent="0.25">
      <c r="A83" s="235" t="s">
        <v>497</v>
      </c>
      <c r="B83" s="237" t="s">
        <v>475</v>
      </c>
      <c r="C83" s="281"/>
      <c r="D83" s="282"/>
      <c r="E83" s="283"/>
      <c r="F83" s="283"/>
      <c r="G83" s="278">
        <v>0</v>
      </c>
      <c r="H83" s="278" t="s">
        <v>439</v>
      </c>
      <c r="I83" s="283"/>
      <c r="J83" s="278">
        <v>0</v>
      </c>
      <c r="K83" s="282"/>
      <c r="L83" s="278" t="s">
        <v>439</v>
      </c>
      <c r="M83" s="282"/>
      <c r="N83" s="278">
        <v>0</v>
      </c>
      <c r="O83" s="282"/>
      <c r="P83" s="278" t="s">
        <v>439</v>
      </c>
      <c r="Q83" s="282"/>
      <c r="R83" s="278">
        <v>0</v>
      </c>
      <c r="S83" s="282"/>
      <c r="T83" s="278" t="s">
        <v>439</v>
      </c>
      <c r="U83" s="282"/>
      <c r="V83" s="278">
        <v>0</v>
      </c>
      <c r="W83" s="282"/>
      <c r="X83" s="278">
        <v>0</v>
      </c>
      <c r="Y83" s="282"/>
      <c r="Z83" s="278" t="s">
        <v>439</v>
      </c>
      <c r="AA83" s="282"/>
      <c r="AB83" s="278">
        <v>0</v>
      </c>
      <c r="AC83" s="278">
        <v>0</v>
      </c>
    </row>
    <row r="84" spans="1:29" x14ac:dyDescent="0.25">
      <c r="A84" s="235" t="s">
        <v>498</v>
      </c>
      <c r="B84" s="237" t="s">
        <v>477</v>
      </c>
      <c r="C84" s="281"/>
      <c r="D84" s="282"/>
      <c r="E84" s="283"/>
      <c r="F84" s="283"/>
      <c r="G84" s="278">
        <v>0</v>
      </c>
      <c r="H84" s="278" t="s">
        <v>439</v>
      </c>
      <c r="I84" s="283"/>
      <c r="J84" s="278">
        <v>0</v>
      </c>
      <c r="K84" s="282"/>
      <c r="L84" s="278" t="s">
        <v>439</v>
      </c>
      <c r="M84" s="282"/>
      <c r="N84" s="278">
        <v>0</v>
      </c>
      <c r="O84" s="282"/>
      <c r="P84" s="278" t="s">
        <v>439</v>
      </c>
      <c r="Q84" s="282"/>
      <c r="R84" s="278">
        <v>0</v>
      </c>
      <c r="S84" s="282"/>
      <c r="T84" s="278" t="s">
        <v>439</v>
      </c>
      <c r="U84" s="282"/>
      <c r="V84" s="278">
        <v>0</v>
      </c>
      <c r="W84" s="282"/>
      <c r="X84" s="278">
        <v>0</v>
      </c>
      <c r="Y84" s="282"/>
      <c r="Z84" s="278" t="s">
        <v>439</v>
      </c>
      <c r="AA84" s="282"/>
      <c r="AB84" s="278">
        <v>0</v>
      </c>
      <c r="AC84" s="278">
        <v>0</v>
      </c>
    </row>
    <row r="85" spans="1:29" x14ac:dyDescent="0.25">
      <c r="A85" s="235" t="s">
        <v>499</v>
      </c>
      <c r="B85" s="237" t="s">
        <v>479</v>
      </c>
      <c r="C85" s="281"/>
      <c r="D85" s="282"/>
      <c r="E85" s="283"/>
      <c r="F85" s="283"/>
      <c r="G85" s="278">
        <v>0</v>
      </c>
      <c r="H85" s="278" t="s">
        <v>439</v>
      </c>
      <c r="I85" s="283"/>
      <c r="J85" s="278">
        <v>0</v>
      </c>
      <c r="K85" s="282"/>
      <c r="L85" s="278" t="s">
        <v>439</v>
      </c>
      <c r="M85" s="282"/>
      <c r="N85" s="278">
        <v>0</v>
      </c>
      <c r="O85" s="282"/>
      <c r="P85" s="278" t="s">
        <v>439</v>
      </c>
      <c r="Q85" s="282"/>
      <c r="R85" s="278">
        <v>0</v>
      </c>
      <c r="S85" s="282"/>
      <c r="T85" s="278" t="s">
        <v>439</v>
      </c>
      <c r="U85" s="282"/>
      <c r="V85" s="278">
        <v>0</v>
      </c>
      <c r="W85" s="282"/>
      <c r="X85" s="278">
        <v>0</v>
      </c>
      <c r="Y85" s="282"/>
      <c r="Z85" s="278" t="s">
        <v>439</v>
      </c>
      <c r="AA85" s="282"/>
      <c r="AB85" s="278">
        <v>0</v>
      </c>
      <c r="AC85" s="278">
        <v>0</v>
      </c>
    </row>
    <row r="86" spans="1:29" x14ac:dyDescent="0.25">
      <c r="A86" s="235" t="s">
        <v>500</v>
      </c>
      <c r="B86" s="237" t="s">
        <v>481</v>
      </c>
      <c r="C86" s="284"/>
      <c r="D86" s="282"/>
      <c r="E86" s="283"/>
      <c r="F86" s="283"/>
      <c r="G86" s="278">
        <v>0</v>
      </c>
      <c r="H86" s="278" t="s">
        <v>439</v>
      </c>
      <c r="I86" s="283"/>
      <c r="J86" s="278">
        <v>0</v>
      </c>
      <c r="K86" s="282"/>
      <c r="L86" s="278" t="s">
        <v>439</v>
      </c>
      <c r="M86" s="282"/>
      <c r="N86" s="278">
        <v>0</v>
      </c>
      <c r="O86" s="282"/>
      <c r="P86" s="278" t="s">
        <v>439</v>
      </c>
      <c r="Q86" s="282"/>
      <c r="R86" s="278">
        <v>0</v>
      </c>
      <c r="S86" s="282"/>
      <c r="T86" s="278" t="s">
        <v>439</v>
      </c>
      <c r="U86" s="282"/>
      <c r="V86" s="278">
        <v>0</v>
      </c>
      <c r="W86" s="282"/>
      <c r="X86" s="278">
        <v>0</v>
      </c>
      <c r="Y86" s="282"/>
      <c r="Z86" s="278" t="s">
        <v>439</v>
      </c>
      <c r="AA86" s="282"/>
      <c r="AB86" s="278">
        <v>0</v>
      </c>
      <c r="AC86" s="27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D1" zoomScale="55" zoomScaleSheetLayoutView="55" workbookViewId="0">
      <selection activeCell="AV33" sqref="A26:AV33"/>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3"/>
    </row>
    <row r="7" spans="1:48" ht="18.75" x14ac:dyDescent="0.25">
      <c r="A7" s="382" t="s">
        <v>8</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x14ac:dyDescent="0.25">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x14ac:dyDescent="0.25">
      <c r="A12" s="373" t="str">
        <f>'1. паспорт местоположение'!A12:C12</f>
        <v>O_TP3500.VL.0085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30" customHeight="1" x14ac:dyDescent="0.25">
      <c r="A15" s="373"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82" t="s">
        <v>413</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7" t="s">
        <v>23</v>
      </c>
      <c r="C22" s="485" t="s">
        <v>50</v>
      </c>
      <c r="D22" s="485" t="s">
        <v>49</v>
      </c>
      <c r="E22" s="489" t="s">
        <v>424</v>
      </c>
      <c r="F22" s="490"/>
      <c r="G22" s="490"/>
      <c r="H22" s="490"/>
      <c r="I22" s="490"/>
      <c r="J22" s="490"/>
      <c r="K22" s="490"/>
      <c r="L22" s="491"/>
      <c r="M22" s="485" t="s">
        <v>48</v>
      </c>
      <c r="N22" s="485" t="s">
        <v>47</v>
      </c>
      <c r="O22" s="485" t="s">
        <v>46</v>
      </c>
      <c r="P22" s="492" t="s">
        <v>232</v>
      </c>
      <c r="Q22" s="492" t="s">
        <v>45</v>
      </c>
      <c r="R22" s="492" t="s">
        <v>44</v>
      </c>
      <c r="S22" s="492" t="s">
        <v>43</v>
      </c>
      <c r="T22" s="492"/>
      <c r="U22" s="495" t="s">
        <v>42</v>
      </c>
      <c r="V22" s="495" t="s">
        <v>41</v>
      </c>
      <c r="W22" s="492" t="s">
        <v>40</v>
      </c>
      <c r="X22" s="492" t="s">
        <v>39</v>
      </c>
      <c r="Y22" s="492" t="s">
        <v>38</v>
      </c>
      <c r="Z22" s="510"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8" s="18" customFormat="1" ht="64.5" customHeight="1" x14ac:dyDescent="0.25">
      <c r="A23" s="484"/>
      <c r="B23" s="488"/>
      <c r="C23" s="486"/>
      <c r="D23" s="486"/>
      <c r="E23" s="497" t="s">
        <v>22</v>
      </c>
      <c r="F23" s="504" t="s">
        <v>128</v>
      </c>
      <c r="G23" s="504" t="s">
        <v>127</v>
      </c>
      <c r="H23" s="504" t="s">
        <v>126</v>
      </c>
      <c r="I23" s="508" t="s">
        <v>336</v>
      </c>
      <c r="J23" s="508" t="s">
        <v>337</v>
      </c>
      <c r="K23" s="508" t="s">
        <v>338</v>
      </c>
      <c r="L23" s="504" t="s">
        <v>77</v>
      </c>
      <c r="M23" s="486"/>
      <c r="N23" s="486"/>
      <c r="O23" s="486"/>
      <c r="P23" s="493"/>
      <c r="Q23" s="493"/>
      <c r="R23" s="493"/>
      <c r="S23" s="506" t="s">
        <v>1</v>
      </c>
      <c r="T23" s="506" t="s">
        <v>10</v>
      </c>
      <c r="U23" s="496"/>
      <c r="V23" s="496"/>
      <c r="W23" s="493"/>
      <c r="X23" s="493"/>
      <c r="Y23" s="493"/>
      <c r="Z23" s="493"/>
      <c r="AA23" s="493"/>
      <c r="AB23" s="493"/>
      <c r="AC23" s="493"/>
      <c r="AD23" s="493"/>
      <c r="AE23" s="493"/>
      <c r="AF23" s="493" t="s">
        <v>21</v>
      </c>
      <c r="AG23" s="493"/>
      <c r="AH23" s="493" t="s">
        <v>20</v>
      </c>
      <c r="AI23" s="493"/>
      <c r="AJ23" s="494" t="s">
        <v>19</v>
      </c>
      <c r="AK23" s="494" t="s">
        <v>18</v>
      </c>
      <c r="AL23" s="494" t="s">
        <v>17</v>
      </c>
      <c r="AM23" s="494" t="s">
        <v>16</v>
      </c>
      <c r="AN23" s="494" t="s">
        <v>15</v>
      </c>
      <c r="AO23" s="494" t="s">
        <v>14</v>
      </c>
      <c r="AP23" s="494" t="s">
        <v>13</v>
      </c>
      <c r="AQ23" s="498" t="s">
        <v>10</v>
      </c>
      <c r="AR23" s="493"/>
      <c r="AS23" s="493"/>
      <c r="AT23" s="493"/>
      <c r="AU23" s="493"/>
      <c r="AV23" s="501"/>
    </row>
    <row r="24" spans="1:48" s="18" customFormat="1" ht="96.75" customHeight="1" x14ac:dyDescent="0.25">
      <c r="A24" s="484"/>
      <c r="B24" s="488"/>
      <c r="C24" s="486"/>
      <c r="D24" s="486"/>
      <c r="E24" s="503"/>
      <c r="F24" s="505"/>
      <c r="G24" s="505"/>
      <c r="H24" s="505"/>
      <c r="I24" s="509"/>
      <c r="J24" s="509"/>
      <c r="K24" s="509"/>
      <c r="L24" s="505"/>
      <c r="M24" s="486"/>
      <c r="N24" s="486"/>
      <c r="O24" s="486"/>
      <c r="P24" s="494"/>
      <c r="Q24" s="494"/>
      <c r="R24" s="494"/>
      <c r="S24" s="507"/>
      <c r="T24" s="507"/>
      <c r="U24" s="497"/>
      <c r="V24" s="497"/>
      <c r="W24" s="494"/>
      <c r="X24" s="494"/>
      <c r="Y24" s="494"/>
      <c r="Z24" s="494"/>
      <c r="AA24" s="494"/>
      <c r="AB24" s="494"/>
      <c r="AC24" s="494"/>
      <c r="AD24" s="494"/>
      <c r="AE24" s="494"/>
      <c r="AF24" s="72" t="s">
        <v>12</v>
      </c>
      <c r="AG24" s="72" t="s">
        <v>11</v>
      </c>
      <c r="AH24" s="73" t="s">
        <v>1</v>
      </c>
      <c r="AI24" s="73" t="s">
        <v>10</v>
      </c>
      <c r="AJ24" s="486"/>
      <c r="AK24" s="486"/>
      <c r="AL24" s="486"/>
      <c r="AM24" s="486"/>
      <c r="AN24" s="486"/>
      <c r="AO24" s="486"/>
      <c r="AP24" s="486"/>
      <c r="AQ24" s="499"/>
      <c r="AR24" s="494"/>
      <c r="AS24" s="494"/>
      <c r="AT24" s="494"/>
      <c r="AU24" s="494"/>
      <c r="AV24" s="502"/>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102" x14ac:dyDescent="0.25">
      <c r="A26" s="306" t="s">
        <v>564</v>
      </c>
      <c r="B26" s="312" t="s">
        <v>567</v>
      </c>
      <c r="C26" s="304" t="s">
        <v>565</v>
      </c>
      <c r="D26" s="312">
        <v>12.202400000000001</v>
      </c>
      <c r="E26" s="312"/>
      <c r="F26" s="312"/>
      <c r="G26" s="312"/>
      <c r="H26" s="312"/>
      <c r="I26" s="312"/>
      <c r="J26" s="312"/>
      <c r="K26" s="312"/>
      <c r="L26" s="312"/>
      <c r="M26" s="304" t="s">
        <v>568</v>
      </c>
      <c r="N26" s="307" t="s">
        <v>566</v>
      </c>
      <c r="O26" s="304" t="s">
        <v>437</v>
      </c>
      <c r="P26" s="303">
        <v>910</v>
      </c>
      <c r="Q26" s="304" t="s">
        <v>569</v>
      </c>
      <c r="R26" s="303">
        <v>910</v>
      </c>
      <c r="S26" s="304" t="s">
        <v>570</v>
      </c>
      <c r="T26" s="304" t="s">
        <v>571</v>
      </c>
      <c r="U26" s="304">
        <v>1</v>
      </c>
      <c r="V26" s="304">
        <v>1</v>
      </c>
      <c r="W26" s="304" t="s">
        <v>572</v>
      </c>
      <c r="X26" s="303">
        <v>910</v>
      </c>
      <c r="Y26" s="304"/>
      <c r="Z26" s="304">
        <v>1</v>
      </c>
      <c r="AA26" s="303">
        <v>910</v>
      </c>
      <c r="AB26" s="303">
        <v>910</v>
      </c>
      <c r="AC26" s="304" t="s">
        <v>572</v>
      </c>
      <c r="AD26" s="303">
        <v>1092</v>
      </c>
      <c r="AE26" s="303">
        <v>1092</v>
      </c>
      <c r="AF26" s="308" t="s">
        <v>573</v>
      </c>
      <c r="AG26" s="304" t="s">
        <v>574</v>
      </c>
      <c r="AH26" s="304" t="s">
        <v>575</v>
      </c>
      <c r="AI26" s="304" t="s">
        <v>576</v>
      </c>
      <c r="AJ26" s="304" t="s">
        <v>577</v>
      </c>
      <c r="AK26" s="304" t="s">
        <v>578</v>
      </c>
      <c r="AL26" s="304" t="s">
        <v>579</v>
      </c>
      <c r="AM26" s="304" t="s">
        <v>580</v>
      </c>
      <c r="AN26" s="304" t="s">
        <v>578</v>
      </c>
      <c r="AO26" s="308" t="s">
        <v>581</v>
      </c>
      <c r="AP26" s="304" t="s">
        <v>582</v>
      </c>
      <c r="AQ26" s="304" t="s">
        <v>583</v>
      </c>
      <c r="AR26" s="304" t="s">
        <v>582</v>
      </c>
      <c r="AS26" s="304" t="s">
        <v>583</v>
      </c>
      <c r="AT26" s="304" t="s">
        <v>584</v>
      </c>
      <c r="AU26" s="304" t="s">
        <v>585</v>
      </c>
      <c r="AV26" s="304" t="s">
        <v>586</v>
      </c>
    </row>
    <row r="27" spans="1:48" s="74" customFormat="1" ht="15.75" x14ac:dyDescent="0.25">
      <c r="A27" s="313"/>
      <c r="B27" s="312"/>
      <c r="C27" s="312"/>
      <c r="D27" s="312"/>
      <c r="E27" s="312"/>
      <c r="F27" s="312"/>
      <c r="G27" s="312"/>
      <c r="H27" s="312"/>
      <c r="I27" s="312"/>
      <c r="J27" s="312"/>
      <c r="K27" s="312"/>
      <c r="L27" s="312"/>
      <c r="M27" s="312"/>
      <c r="N27" s="312"/>
      <c r="O27" s="312"/>
      <c r="P27" s="301"/>
      <c r="Q27" s="312"/>
      <c r="R27" s="301"/>
      <c r="S27" s="304"/>
      <c r="T27" s="304"/>
      <c r="U27" s="304"/>
      <c r="V27" s="304"/>
      <c r="W27" s="304"/>
      <c r="X27" s="303"/>
      <c r="Y27" s="304"/>
      <c r="Z27" s="304"/>
      <c r="AA27" s="303"/>
      <c r="AB27" s="303"/>
      <c r="AC27" s="302"/>
      <c r="AD27" s="303"/>
      <c r="AE27" s="312"/>
      <c r="AF27" s="303"/>
      <c r="AG27" s="304"/>
      <c r="AH27" s="305"/>
      <c r="AI27" s="305"/>
      <c r="AJ27" s="305"/>
      <c r="AK27" s="305"/>
      <c r="AL27" s="312"/>
      <c r="AM27" s="312"/>
      <c r="AN27" s="312"/>
      <c r="AO27" s="312"/>
      <c r="AP27" s="305"/>
      <c r="AQ27" s="305"/>
      <c r="AR27" s="305"/>
      <c r="AS27" s="305"/>
      <c r="AT27" s="305"/>
      <c r="AU27" s="312"/>
      <c r="AV27" s="314"/>
    </row>
    <row r="28" spans="1:48" s="74" customFormat="1" ht="15.75" x14ac:dyDescent="0.25">
      <c r="A28" s="313"/>
      <c r="B28" s="312"/>
      <c r="C28" s="312"/>
      <c r="D28" s="312"/>
      <c r="E28" s="312"/>
      <c r="F28" s="312"/>
      <c r="G28" s="312"/>
      <c r="H28" s="312"/>
      <c r="I28" s="312"/>
      <c r="J28" s="312"/>
      <c r="K28" s="312"/>
      <c r="L28" s="312"/>
      <c r="M28" s="312"/>
      <c r="N28" s="312"/>
      <c r="O28" s="312"/>
      <c r="P28" s="312"/>
      <c r="Q28" s="312"/>
      <c r="R28" s="312"/>
      <c r="S28" s="304"/>
      <c r="T28" s="304"/>
      <c r="U28" s="304"/>
      <c r="V28" s="304"/>
      <c r="W28" s="304"/>
      <c r="X28" s="303"/>
      <c r="Y28" s="304"/>
      <c r="Z28" s="304"/>
      <c r="AA28" s="303"/>
      <c r="AB28" s="303"/>
      <c r="AC28" s="312"/>
      <c r="AD28" s="312"/>
      <c r="AE28" s="312"/>
      <c r="AF28" s="312"/>
      <c r="AG28" s="312"/>
      <c r="AH28" s="312"/>
      <c r="AI28" s="312"/>
      <c r="AJ28" s="312"/>
      <c r="AK28" s="312"/>
      <c r="AL28" s="312"/>
      <c r="AM28" s="312"/>
      <c r="AN28" s="312"/>
      <c r="AO28" s="312"/>
      <c r="AP28" s="312"/>
      <c r="AQ28" s="312"/>
      <c r="AR28" s="312"/>
      <c r="AS28" s="312"/>
      <c r="AT28" s="312"/>
      <c r="AU28" s="312"/>
      <c r="AV28" s="314"/>
    </row>
    <row r="29" spans="1:48" s="74" customFormat="1" ht="15.75" x14ac:dyDescent="0.25">
      <c r="A29" s="313"/>
      <c r="B29" s="312"/>
      <c r="C29" s="312"/>
      <c r="D29" s="312"/>
      <c r="E29" s="312"/>
      <c r="F29" s="312"/>
      <c r="G29" s="312"/>
      <c r="H29" s="312"/>
      <c r="I29" s="312"/>
      <c r="J29" s="312"/>
      <c r="K29" s="312"/>
      <c r="L29" s="312"/>
      <c r="M29" s="312"/>
      <c r="N29" s="312"/>
      <c r="O29" s="312"/>
      <c r="P29" s="312"/>
      <c r="Q29" s="312"/>
      <c r="R29" s="312"/>
      <c r="S29" s="304"/>
      <c r="T29" s="304"/>
      <c r="U29" s="304"/>
      <c r="V29" s="304"/>
      <c r="W29" s="304"/>
      <c r="X29" s="303"/>
      <c r="Y29" s="304"/>
      <c r="Z29" s="304"/>
      <c r="AA29" s="303"/>
      <c r="AB29" s="303"/>
      <c r="AC29" s="312"/>
      <c r="AD29" s="312"/>
      <c r="AE29" s="312"/>
      <c r="AF29" s="312"/>
      <c r="AG29" s="312"/>
      <c r="AH29" s="312"/>
      <c r="AI29" s="312"/>
      <c r="AJ29" s="312"/>
      <c r="AK29" s="312"/>
      <c r="AL29" s="312"/>
      <c r="AM29" s="312"/>
      <c r="AN29" s="312"/>
      <c r="AO29" s="312"/>
      <c r="AP29" s="312"/>
      <c r="AQ29" s="312"/>
      <c r="AR29" s="312"/>
      <c r="AS29" s="312"/>
      <c r="AT29" s="312"/>
      <c r="AU29" s="312"/>
      <c r="AV29" s="314"/>
    </row>
    <row r="30" spans="1:48" s="74" customFormat="1" ht="15.75" x14ac:dyDescent="0.25">
      <c r="A30" s="313"/>
      <c r="B30" s="312"/>
      <c r="C30" s="312"/>
      <c r="D30" s="312"/>
      <c r="E30" s="312"/>
      <c r="F30" s="312"/>
      <c r="G30" s="312"/>
      <c r="H30" s="312"/>
      <c r="I30" s="312"/>
      <c r="J30" s="312"/>
      <c r="K30" s="312"/>
      <c r="L30" s="312"/>
      <c r="M30" s="312"/>
      <c r="N30" s="312"/>
      <c r="O30" s="312"/>
      <c r="P30" s="312"/>
      <c r="Q30" s="312"/>
      <c r="R30" s="312"/>
      <c r="S30" s="304"/>
      <c r="T30" s="304"/>
      <c r="U30" s="304"/>
      <c r="V30" s="304"/>
      <c r="W30" s="304"/>
      <c r="X30" s="303"/>
      <c r="Y30" s="304"/>
      <c r="Z30" s="304"/>
      <c r="AA30" s="303"/>
      <c r="AB30" s="303"/>
      <c r="AC30" s="312"/>
      <c r="AD30" s="312"/>
      <c r="AE30" s="312"/>
      <c r="AF30" s="312"/>
      <c r="AG30" s="312"/>
      <c r="AH30" s="312"/>
      <c r="AI30" s="312"/>
      <c r="AJ30" s="312"/>
      <c r="AK30" s="312"/>
      <c r="AL30" s="312"/>
      <c r="AM30" s="312"/>
      <c r="AN30" s="312"/>
      <c r="AO30" s="312"/>
      <c r="AP30" s="312"/>
      <c r="AQ30" s="312"/>
      <c r="AR30" s="312"/>
      <c r="AS30" s="312"/>
      <c r="AT30" s="312"/>
      <c r="AU30" s="312"/>
      <c r="AV30" s="314"/>
    </row>
    <row r="31" spans="1:48" s="74" customFormat="1" ht="15.75" x14ac:dyDescent="0.25">
      <c r="A31" s="315"/>
      <c r="B31" s="316"/>
      <c r="C31" s="316"/>
      <c r="D31" s="316"/>
      <c r="E31" s="316"/>
      <c r="F31" s="316"/>
      <c r="G31" s="316"/>
      <c r="H31" s="316"/>
      <c r="I31" s="316"/>
      <c r="J31" s="316"/>
      <c r="K31" s="316"/>
      <c r="L31" s="316"/>
      <c r="M31" s="316"/>
      <c r="N31" s="316"/>
      <c r="O31" s="316"/>
      <c r="P31" s="316"/>
      <c r="Q31" s="316"/>
      <c r="R31" s="316"/>
      <c r="S31" s="309"/>
      <c r="T31" s="309"/>
      <c r="U31" s="309"/>
      <c r="V31" s="309"/>
      <c r="W31" s="309"/>
      <c r="X31" s="310"/>
      <c r="Y31" s="309"/>
      <c r="Z31" s="309"/>
      <c r="AA31" s="310"/>
      <c r="AB31" s="310"/>
      <c r="AC31" s="316"/>
      <c r="AD31" s="316"/>
      <c r="AE31" s="316"/>
      <c r="AF31" s="316"/>
      <c r="AG31" s="316"/>
      <c r="AH31" s="316"/>
      <c r="AI31" s="316"/>
      <c r="AJ31" s="316"/>
      <c r="AK31" s="316"/>
      <c r="AL31" s="316"/>
      <c r="AM31" s="316"/>
      <c r="AN31" s="316"/>
      <c r="AO31" s="316"/>
      <c r="AP31" s="316"/>
      <c r="AQ31" s="316"/>
      <c r="AR31" s="316"/>
      <c r="AS31" s="316"/>
      <c r="AT31" s="316"/>
      <c r="AU31" s="316"/>
      <c r="AV31" s="317"/>
    </row>
    <row r="32" spans="1:48" s="78" customFormat="1" ht="12.75" x14ac:dyDescent="0.2">
      <c r="A32" s="318"/>
      <c r="B32" s="319"/>
      <c r="C32" s="319"/>
      <c r="D32" s="319"/>
      <c r="E32" s="319"/>
      <c r="F32" s="319"/>
      <c r="G32" s="319"/>
      <c r="H32" s="319"/>
      <c r="I32" s="319"/>
      <c r="J32" s="319"/>
      <c r="K32" s="319"/>
      <c r="L32" s="319"/>
      <c r="M32" s="319"/>
      <c r="N32" s="319"/>
      <c r="O32" s="319"/>
      <c r="P32" s="319"/>
      <c r="Q32" s="319"/>
      <c r="R32" s="319"/>
      <c r="S32" s="319"/>
      <c r="T32" s="319"/>
      <c r="U32" s="319"/>
      <c r="V32" s="319"/>
      <c r="W32" s="302"/>
      <c r="X32" s="303"/>
      <c r="Y32" s="319"/>
      <c r="Z32" s="319"/>
      <c r="AA32" s="303"/>
      <c r="AB32" s="319"/>
      <c r="AC32" s="319"/>
      <c r="AD32" s="319"/>
      <c r="AE32" s="319"/>
      <c r="AF32" s="319"/>
      <c r="AG32" s="319"/>
      <c r="AH32" s="319"/>
      <c r="AI32" s="319"/>
      <c r="AJ32" s="319"/>
      <c r="AK32" s="319"/>
      <c r="AL32" s="319"/>
      <c r="AM32" s="319"/>
      <c r="AN32" s="319"/>
      <c r="AO32" s="319"/>
      <c r="AP32" s="319"/>
      <c r="AQ32" s="319"/>
      <c r="AR32" s="319"/>
      <c r="AS32" s="319"/>
      <c r="AT32" s="319"/>
      <c r="AU32" s="319"/>
      <c r="AV32" s="320"/>
    </row>
    <row r="33" spans="1:48" s="78" customFormat="1" ht="13.5" thickBot="1" x14ac:dyDescent="0.25">
      <c r="A33" s="321"/>
      <c r="B33" s="322"/>
      <c r="C33" s="322"/>
      <c r="D33" s="322"/>
      <c r="E33" s="322"/>
      <c r="F33" s="322"/>
      <c r="G33" s="322"/>
      <c r="H33" s="322"/>
      <c r="I33" s="322"/>
      <c r="J33" s="322"/>
      <c r="K33" s="322"/>
      <c r="L33" s="322"/>
      <c r="M33" s="322"/>
      <c r="N33" s="322"/>
      <c r="O33" s="322"/>
      <c r="P33" s="322"/>
      <c r="Q33" s="322"/>
      <c r="R33" s="322"/>
      <c r="S33" s="322"/>
      <c r="T33" s="322"/>
      <c r="U33" s="322"/>
      <c r="V33" s="322"/>
      <c r="W33" s="323"/>
      <c r="X33" s="311"/>
      <c r="Y33" s="322"/>
      <c r="Z33" s="322"/>
      <c r="AA33" s="311"/>
      <c r="AB33" s="322"/>
      <c r="AC33" s="322"/>
      <c r="AD33" s="322"/>
      <c r="AE33" s="322"/>
      <c r="AF33" s="322"/>
      <c r="AG33" s="322"/>
      <c r="AH33" s="322"/>
      <c r="AI33" s="322"/>
      <c r="AJ33" s="322"/>
      <c r="AK33" s="322"/>
      <c r="AL33" s="322"/>
      <c r="AM33" s="322"/>
      <c r="AN33" s="322"/>
      <c r="AO33" s="322"/>
      <c r="AP33" s="322"/>
      <c r="AQ33" s="322"/>
      <c r="AR33" s="322"/>
      <c r="AS33" s="322"/>
      <c r="AT33" s="322"/>
      <c r="AU33" s="322"/>
      <c r="AV33" s="324"/>
    </row>
    <row r="34" spans="1:48" x14ac:dyDescent="0.25">
      <c r="A34" s="79"/>
      <c r="B34" s="79"/>
      <c r="C34" s="79"/>
      <c r="D34" s="79"/>
      <c r="E34" s="79"/>
      <c r="F34" s="79"/>
      <c r="G34" s="79"/>
      <c r="H34" s="79"/>
      <c r="I34" s="79"/>
      <c r="J34" s="79"/>
      <c r="K34" s="79"/>
      <c r="L34" s="79"/>
      <c r="M34" s="79"/>
      <c r="N34" s="79"/>
      <c r="O34" s="80"/>
      <c r="P34" s="79"/>
      <c r="Q34" s="81"/>
      <c r="R34" s="79"/>
      <c r="S34" s="79"/>
      <c r="T34" s="79"/>
      <c r="U34" s="79"/>
      <c r="V34" s="79"/>
      <c r="W34" s="79"/>
      <c r="X34" s="79"/>
      <c r="Y34" s="82"/>
      <c r="Z34" s="79"/>
      <c r="AA34" s="79"/>
      <c r="AB34" s="79"/>
      <c r="AC34" s="79"/>
      <c r="AD34" s="79"/>
      <c r="AE34" s="79"/>
      <c r="AF34" s="79"/>
      <c r="AG34" s="79"/>
      <c r="AH34" s="79"/>
      <c r="AI34" s="79"/>
      <c r="AJ34" s="79"/>
      <c r="AK34" s="79"/>
      <c r="AL34" s="79"/>
      <c r="AM34" s="79"/>
      <c r="AN34" s="79"/>
      <c r="AO34" s="79"/>
      <c r="AP34" s="79"/>
      <c r="AQ34" s="79"/>
      <c r="AR34" s="79"/>
      <c r="AS34" s="79"/>
      <c r="AT34" s="79"/>
      <c r="AU34" s="79"/>
      <c r="AV34" s="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454</v>
      </c>
    </row>
    <row r="4" spans="1:8" x14ac:dyDescent="0.25">
      <c r="B4" s="27"/>
    </row>
    <row r="5" spans="1:8" ht="18.75" x14ac:dyDescent="0.3">
      <c r="A5" s="511" t="str">
        <f>'1. паспорт местоположение'!A5:C5</f>
        <v>Год раскрытия информации: 2025 год</v>
      </c>
      <c r="B5" s="511"/>
      <c r="C5" s="37"/>
      <c r="D5" s="37"/>
      <c r="E5" s="37"/>
      <c r="F5" s="37"/>
      <c r="G5" s="37"/>
      <c r="H5" s="37"/>
    </row>
    <row r="6" spans="1:8" ht="14.25" customHeight="1" x14ac:dyDescent="0.3">
      <c r="A6" s="69"/>
      <c r="B6" s="69"/>
      <c r="C6" s="69"/>
      <c r="D6" s="69"/>
      <c r="E6" s="69"/>
      <c r="F6" s="69"/>
      <c r="G6" s="69"/>
      <c r="H6" s="69"/>
    </row>
    <row r="7" spans="1:8" ht="18.75" x14ac:dyDescent="0.25">
      <c r="A7" s="382" t="s">
        <v>8</v>
      </c>
      <c r="B7" s="382"/>
      <c r="C7" s="68"/>
      <c r="D7" s="68"/>
      <c r="E7" s="68"/>
      <c r="F7" s="68"/>
      <c r="G7" s="68"/>
      <c r="H7" s="68"/>
    </row>
    <row r="8" spans="1:8" ht="13.5" customHeight="1" x14ac:dyDescent="0.25">
      <c r="A8" s="68"/>
      <c r="B8" s="68"/>
      <c r="C8" s="68"/>
      <c r="D8" s="68"/>
      <c r="E8" s="68"/>
      <c r="F8" s="68"/>
      <c r="G8" s="68"/>
      <c r="H8" s="68"/>
    </row>
    <row r="9" spans="1:8" x14ac:dyDescent="0.25">
      <c r="A9" s="469" t="s">
        <v>437</v>
      </c>
      <c r="B9" s="469"/>
      <c r="C9" s="66"/>
      <c r="D9" s="66"/>
      <c r="E9" s="66"/>
      <c r="F9" s="66"/>
      <c r="G9" s="66"/>
      <c r="H9" s="66"/>
    </row>
    <row r="10" spans="1:8" x14ac:dyDescent="0.25">
      <c r="A10" s="374" t="s">
        <v>7</v>
      </c>
      <c r="B10" s="374"/>
      <c r="C10" s="67"/>
      <c r="D10" s="67"/>
      <c r="E10" s="67"/>
      <c r="F10" s="67"/>
      <c r="G10" s="67"/>
      <c r="H10" s="67"/>
    </row>
    <row r="11" spans="1:8" ht="15" customHeight="1" x14ac:dyDescent="0.25">
      <c r="A11" s="68"/>
      <c r="B11" s="68"/>
      <c r="C11" s="68"/>
      <c r="D11" s="68"/>
      <c r="E11" s="68"/>
      <c r="F11" s="68"/>
      <c r="G11" s="68"/>
      <c r="H11" s="68"/>
    </row>
    <row r="12" spans="1:8" x14ac:dyDescent="0.25">
      <c r="A12" s="469" t="str">
        <f>'1. паспорт местоположение'!A12:C12</f>
        <v>O_TP3500.VL.0085</v>
      </c>
      <c r="B12" s="469"/>
      <c r="C12" s="66"/>
      <c r="D12" s="66"/>
      <c r="E12" s="66"/>
      <c r="F12" s="66"/>
      <c r="G12" s="66"/>
      <c r="H12" s="66"/>
    </row>
    <row r="13" spans="1:8" x14ac:dyDescent="0.25">
      <c r="A13" s="374" t="s">
        <v>6</v>
      </c>
      <c r="B13" s="374"/>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64"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64"/>
      <c r="C15" s="66"/>
      <c r="D15" s="66"/>
      <c r="E15" s="66"/>
      <c r="F15" s="66"/>
      <c r="G15" s="66"/>
      <c r="H15" s="66"/>
    </row>
    <row r="16" spans="1:8" x14ac:dyDescent="0.25">
      <c r="A16" s="374" t="s">
        <v>5</v>
      </c>
      <c r="B16" s="374"/>
      <c r="C16" s="67"/>
      <c r="D16" s="67"/>
      <c r="E16" s="67"/>
      <c r="F16" s="67"/>
      <c r="G16" s="67"/>
      <c r="H16" s="67"/>
    </row>
    <row r="17" spans="1:2" x14ac:dyDescent="0.25">
      <c r="B17" s="40"/>
    </row>
    <row r="18" spans="1:2" x14ac:dyDescent="0.25">
      <c r="A18" s="515" t="s">
        <v>414</v>
      </c>
      <c r="B18" s="478"/>
    </row>
    <row r="19" spans="1:2" x14ac:dyDescent="0.25">
      <c r="A19" s="226"/>
      <c r="B19" s="225"/>
    </row>
    <row r="20" spans="1:2" ht="16.5" thickBot="1" x14ac:dyDescent="0.3">
      <c r="B20" s="27"/>
    </row>
    <row r="21" spans="1:2" ht="45.75" thickBot="1" x14ac:dyDescent="0.3">
      <c r="A21" s="41" t="s">
        <v>288</v>
      </c>
      <c r="B21" s="194"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511</v>
      </c>
    </row>
    <row r="24" spans="1:2" ht="16.5" thickBot="1" x14ac:dyDescent="0.3">
      <c r="A24" s="41" t="s">
        <v>290</v>
      </c>
      <c r="B24" s="120" t="s">
        <v>506</v>
      </c>
    </row>
    <row r="25" spans="1:2" ht="16.5" thickBot="1" x14ac:dyDescent="0.3">
      <c r="A25" s="44" t="s">
        <v>291</v>
      </c>
      <c r="B25" s="42">
        <v>2026</v>
      </c>
    </row>
    <row r="26" spans="1:2" ht="16.5" thickBot="1" x14ac:dyDescent="0.3">
      <c r="A26" s="45" t="s">
        <v>292</v>
      </c>
      <c r="B26" s="46" t="s">
        <v>504</v>
      </c>
    </row>
    <row r="27" spans="1:2" ht="16.5" thickBot="1" x14ac:dyDescent="0.3">
      <c r="A27" s="53" t="s">
        <v>434</v>
      </c>
      <c r="B27" s="186">
        <v>1.1484079439999999</v>
      </c>
    </row>
    <row r="28" spans="1:2" ht="16.5" thickBot="1" x14ac:dyDescent="0.3">
      <c r="A28" s="48" t="s">
        <v>293</v>
      </c>
      <c r="B28" s="48" t="s">
        <v>456</v>
      </c>
    </row>
    <row r="29" spans="1:2" ht="29.25" thickBot="1" x14ac:dyDescent="0.3">
      <c r="A29" s="54" t="s">
        <v>294</v>
      </c>
      <c r="B29" s="293">
        <v>1.0920000000000001</v>
      </c>
    </row>
    <row r="30" spans="1:2" ht="29.25" thickBot="1" x14ac:dyDescent="0.3">
      <c r="A30" s="54" t="s">
        <v>295</v>
      </c>
      <c r="B30" s="292">
        <v>1.0920000000000001</v>
      </c>
    </row>
    <row r="31" spans="1:2" ht="16.5" thickBot="1" x14ac:dyDescent="0.3">
      <c r="A31" s="48" t="s">
        <v>296</v>
      </c>
      <c r="B31" s="83" t="s">
        <v>435</v>
      </c>
    </row>
    <row r="32" spans="1:2" ht="29.25" thickBot="1" x14ac:dyDescent="0.3">
      <c r="A32" s="54" t="s">
        <v>297</v>
      </c>
      <c r="B32" s="83" t="s">
        <v>435</v>
      </c>
    </row>
    <row r="33" spans="1:2" ht="16.5" thickBot="1" x14ac:dyDescent="0.3">
      <c r="A33" s="48" t="s">
        <v>298</v>
      </c>
      <c r="B33" s="83" t="s">
        <v>435</v>
      </c>
    </row>
    <row r="34" spans="1:2" ht="16.5" thickBot="1" x14ac:dyDescent="0.3">
      <c r="A34" s="48" t="s">
        <v>299</v>
      </c>
      <c r="B34" s="96" t="s">
        <v>435</v>
      </c>
    </row>
    <row r="35" spans="1:2" ht="16.5" thickBot="1" x14ac:dyDescent="0.3">
      <c r="A35" s="48" t="s">
        <v>300</v>
      </c>
      <c r="B35" s="83" t="s">
        <v>435</v>
      </c>
    </row>
    <row r="36" spans="1:2" ht="16.5" thickBot="1" x14ac:dyDescent="0.3">
      <c r="A36" s="48" t="s">
        <v>301</v>
      </c>
      <c r="B36" s="97" t="s">
        <v>435</v>
      </c>
    </row>
    <row r="37" spans="1:2" ht="29.25" thickBot="1" x14ac:dyDescent="0.3">
      <c r="A37" s="54" t="s">
        <v>302</v>
      </c>
      <c r="B37" s="83" t="s">
        <v>435</v>
      </c>
    </row>
    <row r="38" spans="1:2" ht="16.5" thickBot="1" x14ac:dyDescent="0.3">
      <c r="A38" s="48" t="s">
        <v>298</v>
      </c>
      <c r="B38" s="83" t="s">
        <v>435</v>
      </c>
    </row>
    <row r="39" spans="1:2" ht="16.5" thickBot="1" x14ac:dyDescent="0.3">
      <c r="A39" s="48" t="s">
        <v>299</v>
      </c>
      <c r="B39" s="83" t="s">
        <v>435</v>
      </c>
    </row>
    <row r="40" spans="1:2" ht="16.5" thickBot="1" x14ac:dyDescent="0.3">
      <c r="A40" s="48" t="s">
        <v>300</v>
      </c>
      <c r="B40" s="83" t="s">
        <v>435</v>
      </c>
    </row>
    <row r="41" spans="1:2" ht="16.5" thickBot="1" x14ac:dyDescent="0.3">
      <c r="A41" s="48" t="s">
        <v>301</v>
      </c>
      <c r="B41" s="83" t="s">
        <v>435</v>
      </c>
    </row>
    <row r="42" spans="1:2" ht="29.25" thickBot="1" x14ac:dyDescent="0.3">
      <c r="A42" s="296" t="s">
        <v>560</v>
      </c>
      <c r="B42" s="297">
        <v>1.0920000000000001</v>
      </c>
    </row>
    <row r="43" spans="1:2" ht="30" x14ac:dyDescent="0.25">
      <c r="A43" s="298" t="s">
        <v>561</v>
      </c>
      <c r="B43" s="299">
        <v>1.0920000000000001</v>
      </c>
    </row>
    <row r="44" spans="1:2" ht="16.5" thickBot="1" x14ac:dyDescent="0.3">
      <c r="A44" s="295" t="s">
        <v>299</v>
      </c>
      <c r="B44" s="294">
        <v>92.86</v>
      </c>
    </row>
    <row r="45" spans="1:2" ht="16.5" thickBot="1" x14ac:dyDescent="0.3">
      <c r="A45" s="48" t="s">
        <v>300</v>
      </c>
      <c r="B45" s="48" t="s">
        <v>435</v>
      </c>
    </row>
    <row r="46" spans="1:2" ht="16.5" thickBot="1" x14ac:dyDescent="0.3">
      <c r="A46" s="48" t="s">
        <v>301</v>
      </c>
      <c r="B46" s="48" t="s">
        <v>435</v>
      </c>
    </row>
    <row r="47" spans="1:2" ht="29.25" thickBot="1" x14ac:dyDescent="0.3">
      <c r="A47" s="47" t="s">
        <v>303</v>
      </c>
      <c r="B47" s="48" t="s">
        <v>464</v>
      </c>
    </row>
    <row r="48" spans="1:2" ht="16.5" thickBot="1" x14ac:dyDescent="0.3">
      <c r="A48" s="49" t="s">
        <v>296</v>
      </c>
      <c r="B48" s="55" t="s">
        <v>435</v>
      </c>
    </row>
    <row r="49" spans="1:2" ht="16.5" thickBot="1" x14ac:dyDescent="0.3">
      <c r="A49" s="49" t="s">
        <v>304</v>
      </c>
      <c r="B49" s="55" t="s">
        <v>435</v>
      </c>
    </row>
    <row r="50" spans="1:2" ht="16.5" thickBot="1" x14ac:dyDescent="0.3">
      <c r="A50" s="49" t="s">
        <v>305</v>
      </c>
      <c r="B50" s="55" t="s">
        <v>435</v>
      </c>
    </row>
    <row r="51" spans="1:2" ht="16.5" thickBot="1" x14ac:dyDescent="0.3">
      <c r="A51" s="49" t="s">
        <v>306</v>
      </c>
      <c r="B51" s="55" t="s">
        <v>435</v>
      </c>
    </row>
    <row r="52" spans="1:2" ht="16.5" thickBot="1" x14ac:dyDescent="0.3">
      <c r="A52" s="44" t="s">
        <v>307</v>
      </c>
      <c r="B52" s="56" t="s">
        <v>435</v>
      </c>
    </row>
    <row r="53" spans="1:2" ht="16.5" thickBot="1" x14ac:dyDescent="0.3">
      <c r="A53" s="44" t="s">
        <v>308</v>
      </c>
      <c r="B53" s="56" t="s">
        <v>435</v>
      </c>
    </row>
    <row r="54" spans="1:2" ht="16.5" thickBot="1" x14ac:dyDescent="0.3">
      <c r="A54" s="44" t="s">
        <v>309</v>
      </c>
      <c r="B54" s="56" t="s">
        <v>435</v>
      </c>
    </row>
    <row r="55" spans="1:2" ht="16.5" thickBot="1" x14ac:dyDescent="0.3">
      <c r="A55" s="45" t="s">
        <v>310</v>
      </c>
      <c r="B55" s="46" t="s">
        <v>435</v>
      </c>
    </row>
    <row r="56" spans="1:2" x14ac:dyDescent="0.25">
      <c r="A56" s="199" t="s">
        <v>311</v>
      </c>
      <c r="B56" s="202" t="s">
        <v>464</v>
      </c>
    </row>
    <row r="57" spans="1:2" x14ac:dyDescent="0.25">
      <c r="A57" s="200" t="s">
        <v>312</v>
      </c>
      <c r="B57" s="300" t="s">
        <v>562</v>
      </c>
    </row>
    <row r="58" spans="1:2" x14ac:dyDescent="0.25">
      <c r="A58" s="200" t="s">
        <v>313</v>
      </c>
      <c r="B58" s="300" t="s">
        <v>461</v>
      </c>
    </row>
    <row r="59" spans="1:2" x14ac:dyDescent="0.25">
      <c r="A59" s="200" t="s">
        <v>314</v>
      </c>
      <c r="B59" s="300" t="s">
        <v>461</v>
      </c>
    </row>
    <row r="60" spans="1:2" x14ac:dyDescent="0.25">
      <c r="A60" s="200" t="s">
        <v>315</v>
      </c>
      <c r="B60" s="300" t="s">
        <v>563</v>
      </c>
    </row>
    <row r="61" spans="1:2" ht="16.5" thickBot="1" x14ac:dyDescent="0.3">
      <c r="A61" s="201" t="s">
        <v>316</v>
      </c>
      <c r="B61" s="52" t="s">
        <v>435</v>
      </c>
    </row>
    <row r="62" spans="1:2" ht="30.75" thickBot="1" x14ac:dyDescent="0.3">
      <c r="A62" s="49" t="s">
        <v>317</v>
      </c>
      <c r="B62" s="52" t="s">
        <v>433</v>
      </c>
    </row>
    <row r="63" spans="1:2" ht="29.25" thickBot="1" x14ac:dyDescent="0.3">
      <c r="A63" s="44" t="s">
        <v>318</v>
      </c>
      <c r="B63" s="48" t="s">
        <v>464</v>
      </c>
    </row>
    <row r="64" spans="1:2" ht="16.5" thickBot="1" x14ac:dyDescent="0.3">
      <c r="A64" s="49" t="s">
        <v>296</v>
      </c>
      <c r="B64" s="57" t="s">
        <v>435</v>
      </c>
    </row>
    <row r="65" spans="1:2" ht="16.5" thickBot="1" x14ac:dyDescent="0.3">
      <c r="A65" s="49" t="s">
        <v>319</v>
      </c>
      <c r="B65" s="50" t="s">
        <v>435</v>
      </c>
    </row>
    <row r="66" spans="1:2" ht="16.5" thickBot="1" x14ac:dyDescent="0.3">
      <c r="A66" s="49" t="s">
        <v>320</v>
      </c>
      <c r="B66" s="57" t="s">
        <v>435</v>
      </c>
    </row>
    <row r="67" spans="1:2" ht="21" customHeight="1" thickBot="1" x14ac:dyDescent="0.3">
      <c r="A67" s="58" t="s">
        <v>321</v>
      </c>
      <c r="B67" s="227" t="s">
        <v>433</v>
      </c>
    </row>
    <row r="68" spans="1:2" ht="24" customHeight="1" thickBot="1" x14ac:dyDescent="0.3">
      <c r="A68" s="44" t="s">
        <v>322</v>
      </c>
      <c r="B68" s="48"/>
    </row>
    <row r="69" spans="1:2" ht="16.5" thickBot="1" x14ac:dyDescent="0.3">
      <c r="A69" s="51" t="s">
        <v>323</v>
      </c>
      <c r="B69" s="222">
        <f>'6.1. Паспорт сетевой график'!H43</f>
        <v>46291</v>
      </c>
    </row>
    <row r="70" spans="1:2" ht="16.5" thickBot="1" x14ac:dyDescent="0.3">
      <c r="A70" s="51" t="s">
        <v>324</v>
      </c>
      <c r="B70" s="59" t="s">
        <v>435</v>
      </c>
    </row>
    <row r="71" spans="1:2" ht="16.5" thickBot="1" x14ac:dyDescent="0.3">
      <c r="A71" s="51" t="s">
        <v>325</v>
      </c>
      <c r="B71" s="59" t="s">
        <v>435</v>
      </c>
    </row>
    <row r="72" spans="1:2" ht="29.25" thickBot="1" x14ac:dyDescent="0.3">
      <c r="A72" s="60" t="s">
        <v>326</v>
      </c>
      <c r="B72" s="57" t="s">
        <v>463</v>
      </c>
    </row>
    <row r="73" spans="1:2" ht="28.5" customHeight="1" x14ac:dyDescent="0.25">
      <c r="A73" s="47" t="s">
        <v>327</v>
      </c>
      <c r="B73" s="512" t="s">
        <v>457</v>
      </c>
    </row>
    <row r="74" spans="1:2" x14ac:dyDescent="0.25">
      <c r="A74" s="51" t="s">
        <v>328</v>
      </c>
      <c r="B74" s="513"/>
    </row>
    <row r="75" spans="1:2" x14ac:dyDescent="0.25">
      <c r="A75" s="51" t="s">
        <v>329</v>
      </c>
      <c r="B75" s="513"/>
    </row>
    <row r="76" spans="1:2" x14ac:dyDescent="0.25">
      <c r="A76" s="51" t="s">
        <v>330</v>
      </c>
      <c r="B76" s="513"/>
    </row>
    <row r="77" spans="1:2" x14ac:dyDescent="0.25">
      <c r="A77" s="51" t="s">
        <v>331</v>
      </c>
      <c r="B77" s="513"/>
    </row>
    <row r="78" spans="1:2" ht="16.5" thickBot="1" x14ac:dyDescent="0.3">
      <c r="A78" s="61" t="s">
        <v>332</v>
      </c>
      <c r="B78" s="51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2025-12-10T11:37:17Z</dcterms:modified>
</cp:coreProperties>
</file>