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NS1100.PS.0019\"/>
    </mc:Choice>
  </mc:AlternateContent>
  <bookViews>
    <workbookView xWindow="0" yWindow="0" windowWidth="28800" windowHeight="1080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s>
  <definedNames>
    <definedName name="_1">[1]Параметры!$B$32</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LINE2">#REF!</definedName>
    <definedName name="LINE30">'8. Общие сведения'!$32:$32</definedName>
    <definedName name="Opt_IsDemo" localSheetId="7">[3]Options!$B$15</definedName>
    <definedName name="Opt_IsDemo">[4]Options!$B$15</definedName>
    <definedName name="Opt_Version" localSheetId="7">[3]Options!$B$8</definedName>
    <definedName name="Opt_Version">[4]Options!$B$8</definedName>
    <definedName name="PRIZNAK">'[5]NS1100.VL.0003'!#REF!</definedName>
    <definedName name="PRIZNAK10">'[5]TP1100.VL.0025'!#REF!</definedName>
    <definedName name="PRIZNAK11">'[5]TP1100.VL.0026'!#REF!</definedName>
    <definedName name="PRIZNAK12">'[5]TP1100.VL.0027'!#REF!</definedName>
    <definedName name="PRIZNAK13">'[5]TP1100.VL.0028'!#REF!</definedName>
    <definedName name="PRIZNAK14">'[5]TP1100.PS.0051'!#REF!</definedName>
    <definedName name="PRIZNAK15">'[5]TP1100.PS.0053'!#REF!</definedName>
    <definedName name="PRIZNAK16">'[5]TP1100.PS.0015'!#REF!</definedName>
    <definedName name="PRIZNAK17">'[5]TP1100.PS.0016'!#REF!</definedName>
    <definedName name="PRIZNAK18">'[5]TP1100.PS.0041'!#REF!</definedName>
    <definedName name="PRIZNAK19">'[5]TP1100.PS.0040'!#REF!</definedName>
    <definedName name="PRIZNAK2">'[5]TP1100.VL.0001'!#REF!</definedName>
    <definedName name="PRIZNAK20">'[5]TP1100.PS.0039'!#REF!</definedName>
    <definedName name="PRIZNAK21">'[5]TP1100.PS.0052'!#REF!</definedName>
    <definedName name="PRIZNAK22">'[5]NS1100.VL.0006'!#REF!</definedName>
    <definedName name="PRIZNAK23">'[5]TP1100.VL.0041'!#REF!</definedName>
    <definedName name="PRIZNAK24">'[5]NS1100.VL.0008'!#REF!</definedName>
    <definedName name="PRIZNAK25">'[5]NS1100.KL.0010'!#REF!</definedName>
    <definedName name="PRIZNAK26">'[5]TP1100.PS.0048'!#REF!</definedName>
    <definedName name="PRIZNAK27">'[5]TP1100.PS.0049'!#REF!</definedName>
    <definedName name="PRIZNAK28">'[5]TP1100.PS.0056'!#REF!</definedName>
    <definedName name="PRIZNAK29">'[5]NS1100.VL.0005'!#REF!</definedName>
    <definedName name="PRIZNAK3">'[5]TP1100.VL.0013'!#REF!</definedName>
    <definedName name="PRIZNAK30">'8. Общие сведения'!#REF!</definedName>
    <definedName name="PRIZNAK31">'[5]TP1100.PR.0064'!#REF!</definedName>
    <definedName name="PRIZNAK32">'[5]TP1100.PR.0052'!#REF!</definedName>
    <definedName name="PRIZNAK33">'[5]TP1100.PR.0018'!#REF!</definedName>
    <definedName name="PRIZNAK34">'[5]TP1100.PR.0017'!#REF!</definedName>
    <definedName name="PRIZNAK35">'[5]TP1100.PR.0058'!#REF!</definedName>
    <definedName name="PRIZNAK36">'[5]TP1100.PR.0059'!#REF!</definedName>
    <definedName name="PRIZNAK37">'[5]TP1100.PR.0060'!#REF!</definedName>
    <definedName name="PRIZNAK38">'[5]TP1100.PR.0019'!#REF!</definedName>
    <definedName name="PRIZNAK39">'[5]NS1100.PH.0004'!#REF!</definedName>
    <definedName name="PRIZNAK4">'[5]TP1100.VL.0014'!#REF!</definedName>
    <definedName name="PRIZNAK40">'[5]TP1100.PH.0015'!#REF!</definedName>
    <definedName name="PRIZNAK41">'[5]TP1100.PR.0053'!#REF!</definedName>
    <definedName name="PRIZNAK42">'[5]TP1100.PH.0017'!#REF!</definedName>
    <definedName name="PRIZNAK43">'[5]TP1100.PR.0067'!#REF!</definedName>
    <definedName name="PRIZNAK44">'[5]TP1100.PR.0050'!#REF!</definedName>
    <definedName name="PRIZNAK45">'[5]TP1100.PR.0021'!#REF!</definedName>
    <definedName name="PRIZNAK46">'[5]TP1100.PR.0022'!#REF!</definedName>
    <definedName name="PRIZNAK47">'[5]TP1100.PR.0023'!#REF!</definedName>
    <definedName name="PRIZNAK48">'[5]TP1100.PR.0024'!#REF!</definedName>
    <definedName name="PRIZNAK49">'[5]TP1100.PR.0025'!#REF!</definedName>
    <definedName name="PRIZNAK5">'[5]TP1100.VL.0015'!#REF!</definedName>
    <definedName name="PRIZNAK50">'[5]TP1100.PR.0026'!#REF!</definedName>
    <definedName name="PRIZNAK51">'[5]TP1100.PR.0027'!#REF!</definedName>
    <definedName name="PRIZNAK52">'[5]TP1100.PR.0028'!#REF!</definedName>
    <definedName name="PRIZNAK53">'[5]TP1100.PR.0029'!#REF!</definedName>
    <definedName name="PRIZNAK54">'[5]TP1100.PR.0030'!#REF!</definedName>
    <definedName name="PRIZNAK55">'[5]TP1100.PR.0031'!#REF!</definedName>
    <definedName name="PRIZNAK56">'[5]TP1100.PR.0032'!#REF!</definedName>
    <definedName name="PRIZNAK57">'[5]TP1100.PR.0033'!#REF!</definedName>
    <definedName name="PRIZNAK58">'[5]TP1100.PR.0034'!#REF!</definedName>
    <definedName name="PRIZNAK59">'[5]TP1100.PR.0035'!#REF!</definedName>
    <definedName name="PRIZNAK6">'[5]TP1100.VL.0016'!#REF!</definedName>
    <definedName name="PRIZNAK60">'[5]TP1100.PR.0036'!#REF!</definedName>
    <definedName name="PRIZNAK61">'[5]TP1100.PR.0037'!#REF!</definedName>
    <definedName name="PRIZNAK62">'[5]TP1100.PR.0038'!#REF!</definedName>
    <definedName name="PRIZNAK63">'[5]TP1100.PR.0039'!#REF!</definedName>
    <definedName name="PRIZNAK64">'[5]TP1100.PR.0040'!#REF!</definedName>
    <definedName name="PRIZNAK65">'[5]TP1100.PR.0041'!#REF!</definedName>
    <definedName name="PRIZNAK66">'[5]TP1100.PR.0042'!#REF!</definedName>
    <definedName name="PRIZNAK67">'[5]TP1100.PR.0043'!#REF!</definedName>
    <definedName name="PRIZNAK68">'[5]TP1100.PR.0044'!#REF!</definedName>
    <definedName name="PRIZNAK69">'[5]TP1100.PR.0045'!#REF!</definedName>
    <definedName name="PRIZNAK7">'[5]TP1100.VL.0017'!#REF!</definedName>
    <definedName name="PRIZNAK70">'[5]TP1100.PR.0046'!#REF!</definedName>
    <definedName name="PRIZNAK71">'[5]TP1100.PR.0047'!#REF!</definedName>
    <definedName name="PRIZNAK72">'[5]TP1100.PR.0048'!#REF!</definedName>
    <definedName name="PRIZNAK73">'[5]TP1100.PR.0049'!#REF!</definedName>
    <definedName name="PRIZNAK74">'[5]TP1100.PH.0014'!#REF!</definedName>
    <definedName name="PRIZNAK75">'[5]TP1100.PH.0013'!#REF!</definedName>
    <definedName name="PRIZNAK76">'[5]NS1100.PH.0003'!#REF!</definedName>
    <definedName name="PRIZNAK77">'[5]NS1100.PH.0002'!#REF!</definedName>
    <definedName name="PRIZNAK78">'[5]PK1100.01'!#REF!</definedName>
    <definedName name="PRIZNAK79">'[5]PK1100.07'!#REF!</definedName>
    <definedName name="PRIZNAK8">'[5]TP1100.VL.0018'!#REF!</definedName>
    <definedName name="PRIZNAK80">'[5]TP1100.PS.0022'!#REF!</definedName>
    <definedName name="PRIZNAK9">'[5]TP1100.VL.0023'!#REF!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[6]Параметры!$D$28</definedName>
    <definedName name="Prj_Language" localSheetId="7">[3]Параметры!$D$11</definedName>
    <definedName name="Prj_Language">[4]Параметры!$D$11</definedName>
    <definedName name="Prj_Len" localSheetId="7">[3]Параметры!$D$27</definedName>
    <definedName name="Prj_Len">[6]Параметры!$D$27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[6]Параметры!$D$16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[6]Параметры!$B$32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5" l="1"/>
  <c r="A5" i="23" l="1"/>
  <c r="A12" i="16" l="1"/>
  <c r="H22" i="12" l="1"/>
  <c r="A15" i="10" l="1"/>
  <c r="A15" i="16" l="1"/>
  <c r="A14" i="28" s="1"/>
  <c r="A12" i="23" s="1"/>
  <c r="A15" i="5" l="1"/>
  <c r="A11" i="12"/>
  <c r="A13" i="13" s="1"/>
  <c r="A12" i="14" s="1"/>
  <c r="A12" i="6" s="1"/>
  <c r="A11" i="17" s="1"/>
  <c r="A12" i="10" s="1"/>
  <c r="A11" i="28" l="1"/>
  <c r="A15" i="23"/>
  <c r="B21" i="23" s="1"/>
  <c r="A9" i="5"/>
  <c r="A9" i="23" s="1"/>
  <c r="A9" i="16"/>
  <c r="A9" i="10"/>
  <c r="A8" i="17"/>
  <c r="A9" i="6"/>
  <c r="A9" i="14"/>
  <c r="A10" i="13"/>
  <c r="A8" i="12"/>
  <c r="A14" i="17" l="1"/>
  <c r="A15" i="6"/>
  <c r="A15" i="14"/>
  <c r="A16" i="13"/>
  <c r="A14" i="12"/>
  <c r="A5" i="5"/>
  <c r="A5" i="16"/>
  <c r="A4" i="28" s="1"/>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<sst xmlns="http://schemas.openxmlformats.org/spreadsheetml/2006/main" count="1313" uniqueCount="553">
  <si>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</si>
  <si>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</si>
  <si>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</si>
  <si>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</si>
  <si>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</si>
  <si>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</si>
  <si>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</si>
  <si>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</si>
  <si>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</si>
  <si>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</si>
  <si>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</si>
  <si>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</si>
  <si>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</si>
  <si>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</si>
  <si>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</si>
  <si>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</si>
  <si>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</si>
  <si>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</si>
  <si>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</si>
  <si>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</si>
  <si>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</si>
  <si>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</si>
  <si>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</si>
  <si>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</si>
  <si>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</si>
  <si>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</si>
  <si>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</si>
  <si>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</si>
  <si>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</si>
  <si>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</si>
  <si>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</si>
  <si>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</si>
  <si>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</si>
  <si>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</si>
  <si>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</si>
  <si>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</si>
  <si>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</si>
  <si>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</si>
  <si>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</si>
  <si>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</si>
  <si>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</si>
  <si>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</si>
  <si>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</si>
  <si>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</si>
  <si>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</si>
  <si>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</si>
  <si>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</si>
  <si>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</si>
  <si>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</si>
  <si>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</si>
  <si>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</si>
  <si>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</si>
  <si>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</si>
  <si>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</si>
  <si>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</si>
  <si>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</si>
  <si>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</si>
  <si>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</si>
  <si>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</si>
  <si>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</si>
  <si>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</si>
  <si>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</si>
  <si>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</si>
  <si>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</si>
  <si>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</si>
  <si>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</si>
  <si>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</si>
  <si>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</si>
  <si>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</si>
  <si>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</si>
  <si>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</si>
  <si>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</si>
  <si>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</si>
  <si>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</si>
  <si>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</si>
  <si>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</si>
  <si>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</si>
  <si>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</si>
  <si>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</si>
  <si>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</si>
  <si>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</si>
  <si>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</si>
  <si>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</si>
  <si>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</si>
  <si>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</si>
  <si>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</si>
  <si>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</si>
  <si>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</si>
  <si>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</si>
  <si>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</si>
  <si>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</si>
  <si>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</si>
  <si>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</si>
  <si>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</si>
  <si>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</si>
  <si>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</si>
  <si>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</si>
  <si>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</si>
  <si>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</si>
  <si>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</si>
  <si>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</si>
  <si>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</si>
  <si>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</si>
  <si>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</si>
  <si>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</si>
  <si>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</si>
  <si>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</si>
  <si>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</si>
  <si>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</si>
  <si>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</si>
  <si>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</si>
  <si>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</si>
  <si>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</si>
  <si>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</si>
  <si>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</si>
  <si>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</si>
  <si>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</si>
  <si>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</si>
  <si>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</si>
  <si>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</si>
  <si>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</si>
  <si>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</si>
  <si>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</si>
  <si>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</si>
  <si>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</si>
  <si>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</si>
  <si>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</si>
  <si>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</si>
  <si>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</si>
  <si>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</si>
  <si>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</si>
  <si>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</si>
  <si>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</si>
  <si>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</si>
  <si>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</si>
  <si>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</si>
  <si>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</si>
  <si>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</si>
  <si>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</si>
  <si>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</si>
  <si>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</si>
  <si>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</si>
  <si>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</si>
  <si>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</si>
  <si>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</si>
  <si>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</si>
  <si>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</si>
  <si>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</si>
  <si>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</si>
  <si>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</si>
  <si>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</si>
  <si>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</si>
  <si>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</si>
  <si>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</si>
  <si>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</si>
  <si>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</si>
  <si>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</si>
  <si>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</si>
  <si>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</si>
  <si>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</si>
  <si>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</si>
  <si>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</si>
  <si>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</si>
  <si>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</si>
  <si>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</si>
  <si>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</si>
  <si>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</si>
  <si>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</si>
  <si>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</si>
  <si>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</si>
  <si>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</si>
  <si>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</si>
  <si>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</si>
  <si>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</si>
  <si>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</si>
  <si>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</si>
  <si>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</si>
  <si>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</si>
  <si>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</si>
  <si>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</si>
  <si>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</si>
  <si>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</si>
  <si>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</si>
  <si>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</si>
  <si>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</si>
  <si>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</si>
  <si>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</si>
  <si>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</si>
  <si>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</si>
  <si>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</si>
  <si>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</si>
  <si>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</si>
  <si>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</si>
  <si>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</si>
  <si>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</si>
  <si>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</si>
  <si>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</si>
  <si>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</si>
  <si>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</si>
  <si>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</si>
  <si>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</si>
  <si>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</si>
  <si>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</si>
  <si>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</si>
  <si>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</si>
  <si>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</si>
  <si>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</si>
  <si>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</si>
  <si>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</si>
  <si>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</si>
  <si>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</si>
  <si>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</si>
  <si>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</si>
  <si>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</si>
  <si>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</si>
  <si>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</si>
  <si>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</si>
  <si>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</si>
  <si>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</si>
  <si>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</si>
  <si>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</si>
  <si>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</si>
  <si>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</si>
  <si>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</si>
  <si>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</si>
  <si>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</si>
  <si>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</si>
  <si>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</si>
  <si>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</si>
  <si>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</si>
  <si>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</si>
  <si>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</si>
  <si>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</si>
  <si>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</si>
  <si>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</si>
  <si>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</si>
  <si>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</si>
  <si>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</si>
  <si>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</si>
  <si>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</si>
  <si>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</si>
  <si>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</si>
  <si>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</si>
  <si>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</si>
  <si>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</si>
  <si>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</si>
  <si>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</si>
  <si>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</si>
  <si>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</si>
  <si>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</si>
  <si>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</si>
  <si>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</si>
  <si>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</si>
  <si>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</si>
  <si>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</si>
  <si>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</si>
  <si>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</si>
  <si>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</si>
  <si>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</si>
  <si>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</si>
  <si>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</si>
  <si>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</si>
  <si>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</si>
  <si>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</si>
  <si>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</si>
  <si>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</si>
  <si>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</si>
  <si>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</si>
  <si>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</si>
  <si>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</si>
  <si>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</si>
  <si>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</si>
  <si>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</si>
  <si>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</si>
  <si>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</si>
  <si>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</si>
  <si>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</si>
  <si>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</si>
  <si>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</si>
  <si>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</si>
  <si>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</si>
  <si>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</si>
  <si>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</si>
  <si>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</si>
  <si>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</si>
  <si>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</si>
  <si>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</si>
  <si>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</si>
  <si>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</si>
  <si>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</si>
  <si>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</si>
  <si>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</si>
  <si>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</si>
  <si>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</si>
  <si>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</si>
  <si>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</si>
  <si>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</si>
  <si>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</si>
  <si>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</si>
  <si>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</si>
  <si>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</si>
  <si>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</si>
  <si>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</si>
  <si>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</si>
  <si>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</si>
  <si>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</si>
  <si>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</si>
  <si>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</si>
  <si>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</si>
  <si>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</si>
  <si>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</si>
  <si>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</si>
  <si>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</si>
  <si>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</si>
  <si>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</si>
  <si>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</si>
  <si>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</si>
  <si>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</si>
  <si>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</si>
  <si>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</si>
  <si>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</si>
  <si>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</si>
  <si>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</si>
  <si>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</si>
  <si>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</si>
  <si>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</si>
  <si>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</si>
  <si>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</si>
  <si>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</si>
  <si>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</si>
  <si>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</si>
  <si>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</si>
  <si>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</si>
  <si>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</si>
  <si>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</si>
  <si>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</si>
  <si>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</si>
  <si>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</si>
  <si>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</si>
  <si>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</si>
  <si>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</si>
  <si>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</si>
  <si>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</si>
  <si>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</si>
  <si>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</si>
  <si>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</si>
  <si>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</si>
  <si>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</si>
  <si>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</si>
  <si>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</si>
  <si>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</si>
  <si>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</si>
  <si>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</si>
  <si>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</si>
  <si>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</si>
  <si>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</si>
  <si>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</si>
  <si>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</si>
  <si>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</si>
  <si>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</si>
  <si>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</si>
  <si>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</si>
  <si>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</si>
  <si>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</si>
  <si>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</si>
  <si>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</si>
  <si>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</si>
  <si>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</si>
  <si>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</si>
  <si>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</si>
  <si>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</si>
  <si>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</si>
  <si>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</si>
  <si>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</si>
  <si>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</si>
  <si>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</si>
  <si>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</si>
  <si>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</si>
  <si>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</si>
  <si>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</si>
  <si>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</si>
  <si>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</si>
  <si>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</si>
  <si>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</si>
  <si>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</si>
  <si>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</si>
  <si>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</si>
  <si>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</si>
  <si>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</si>
  <si>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</si>
  <si>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</si>
  <si>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</si>
  <si>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</si>
  <si>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</si>
  <si>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</si>
  <si>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</si>
  <si>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</si>
  <si>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</si>
  <si>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</si>
  <si>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</si>
  <si>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</si>
  <si>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</si>
  <si>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</si>
  <si>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</si>
  <si>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</si>
  <si>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</si>
  <si>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</si>
  <si>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</si>
  <si>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</si>
  <si>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</si>
  <si>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</si>
  <si>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</si>
  <si>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</si>
  <si>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</si>
  <si>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</si>
  <si>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</si>
  <si>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</si>
  <si>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</si>
  <si>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</si>
  <si>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</si>
  <si>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</si>
  <si>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</si>
  <si>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</si>
  <si>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</si>
  <si>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</si>
  <si>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</si>
  <si>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</si>
  <si>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</si>
  <si>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</si>
  <si>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</si>
  <si>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</si>
  <si>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</si>
  <si>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</si>
  <si>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</si>
  <si>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</si>
  <si>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</si>
  <si>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</si>
  <si>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</si>
  <si>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</si>
  <si>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</si>
  <si>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</si>
  <si>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</si>
  <si>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</si>
  <si>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</si>
  <si>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</si>
  <si>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</si>
  <si>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</si>
  <si>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</si>
  <si>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</si>
  <si>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</si>
  <si>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</si>
  <si>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</si>
  <si>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</si>
  <si>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</si>
  <si>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</si>
  <si>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</si>
  <si>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</si>
  <si>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</si>
  <si>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</si>
  <si>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</si>
  <si>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</si>
  <si>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</si>
  <si>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</si>
  <si>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</si>
  <si>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</si>
  <si>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</si>
  <si>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</si>
  <si>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</si>
  <si>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</si>
  <si>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</si>
  <si>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</si>
  <si>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</si>
  <si>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</si>
  <si>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</si>
  <si>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</si>
  <si>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</si>
  <si>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</si>
  <si>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</si>
  <si>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</si>
  <si>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</si>
  <si>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</si>
  <si>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</si>
  <si>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</si>
  <si>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Подписан/заключен</t>
  </si>
  <si>
    <t>1.12.</t>
  </si>
  <si>
    <t>Остаток</t>
  </si>
  <si>
    <t xml:space="preserve">
План</t>
  </si>
  <si>
    <t>Год 2025</t>
  </si>
  <si>
    <t>Год 2026</t>
  </si>
  <si>
    <t>Год 2027</t>
  </si>
  <si>
    <t>- подрядчики</t>
  </si>
  <si>
    <t>не подошел срок</t>
  </si>
  <si>
    <t>Реализация проекта в установленные сроки</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</si>
  <si>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</si>
  <si>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</si>
  <si>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</si>
  <si>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</si>
  <si>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</si>
  <si>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</si>
  <si>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</si>
  <si>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</si>
  <si>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относится</t>
  </si>
  <si>
    <t>Год 2028</t>
  </si>
  <si>
    <t>Сургутский район</t>
  </si>
  <si>
    <t>ХМАО-Югра, Сургутский район</t>
  </si>
  <si>
    <t>Субъекты Российской Федерации, на территории которых реализуется проект</t>
  </si>
  <si>
    <t>2х10</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</si>
  <si>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</si>
  <si>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</si>
  <si>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</si>
  <si>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</si>
  <si>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</si>
  <si>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</si>
  <si>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</si>
  <si>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</si>
  <si>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</si>
  <si>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</si>
  <si>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</si>
  <si>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</si>
  <si>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</si>
  <si>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</si>
  <si>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</si>
  <si>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</si>
  <si>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</si>
  <si>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 xml:space="preserve">  </t>
  </si>
  <si>
    <t>Т7/24/0045-ДТП от 26.07.2024</t>
  </si>
  <si>
    <t>ХМАО-Югра, г.Сургут, Западно-Сургутское месторождение, сооружение 14</t>
  </si>
  <si>
    <t>2 ЛЭГ1-35 кВ с ПС-35/6 кВ Дачная</t>
  </si>
  <si>
    <t>ячейка  1С-35  кВ  вновь  сооружаемого  переключательного  пункта  35  кВ  в  районе  ПС  110/35/6 кВ Блочная</t>
  </si>
  <si>
    <t>ячейка  2С-35  кВ  вновь  сооружаемого  переключательного  пункта  35  кВ  в  районе  ПС  110/35/6 кВ Блочная</t>
  </si>
  <si>
    <t>1.Строительство переключательного пункта   35  кВ (далее   -  ПП   35  кВ) в районе ПС  110/35/6  кВ Блочная с двумя линейными ячейками  35  кВ с присоединением ПП  35  кВ маркой провода АС-150 ориентировочной протяженностью  0,1  км к ОРУ  35  кВ ПС  110  кВ Блочная 
2.Замена  вводных  выключателей   35   кВ  1Т  и  2Т  на  ПС   110/35/6   кВ  Блочная  с номинальным током  630  А на выключатели с номинальным током  1000  А.
3.Замена провода АС-185 существующей ошиновки на провод АС-240 между ТР- 35  1Т и В-35 1Т, ШР-35 1Т и В-35  1T, TP-35  2Т и В-35 2Т, ШР-35 2Т и В-35 2Т, а также 1СШ-35  и  2СШ-35  на  ОРУ-35  кВ  ПС   110/35/6   кВ  Блочная.</t>
  </si>
  <si>
    <t xml:space="preserve">Осуществление технологического присоединения АО «ЮТЭК-Региональные сети» </t>
  </si>
  <si>
    <t>Осуществление технологического присоединения энергопринимающих устройств согласно договора Т7/24/0045-ДТП от 26.07.2024</t>
  </si>
  <si>
    <t>Строительство</t>
  </si>
  <si>
    <t>П</t>
  </si>
  <si>
    <t xml:space="preserve">Строительство 1 ПП (2 ячейки 35 кВ), ВЛ 35 кВ - 0,1 км, замена выключателей 35 кВ – 2 шт., разъединителей 35 кВ – 2 шт., ошиновки 35 кВ – 1 комп., установка 2 п.у. </t>
  </si>
  <si>
    <t xml:space="preserve">1 ПП (2 ячейки 35 кВ), ВЛ 35 кВ - 0,1 км, замена выключателей 35 кВ – 2 шт., разъединителей 35 кВ – 2 шт., ошиновки 35 кВ – 1 комп., установка 2 п.у. </t>
  </si>
  <si>
    <t>Сметная стоимость проекта в ценах 2026 года с НДС, млн. руб.</t>
  </si>
  <si>
    <t>Расчет оценки полной  стоимости</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</si>
  <si>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</si>
  <si>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r>
      <t xml:space="preserve">Год раскрытия информации: </t>
    </r>
    <r>
      <rPr>
        <b/>
        <u/>
        <sz val="12"/>
        <rFont val="Times New Roman"/>
        <family val="1"/>
        <charset val="204"/>
      </rPr>
      <t>2025</t>
    </r>
    <r>
      <rPr>
        <b/>
        <sz val="12"/>
        <rFont val="Times New Roman"/>
        <family val="1"/>
        <charset val="204"/>
      </rPr>
      <t xml:space="preserve"> год</t>
    </r>
  </si>
  <si>
    <t>P_NS1100.PS.0019</t>
  </si>
  <si>
    <t>35,5075 млн.руб. за 1 т.у.</t>
  </si>
  <si>
    <t xml:space="preserve"> по состоянию на 01.01.2024</t>
  </si>
  <si>
    <t>по состоянию на 01.01.2025</t>
  </si>
  <si>
    <t xml:space="preserve">Факт 2024 года </t>
  </si>
  <si>
    <t>Год 2029</t>
  </si>
  <si>
    <t xml:space="preserve"> Постановка объектов электросетевого хозяйства под напряжение:</t>
  </si>
  <si>
    <t>Год раскрытия информации:  2025 год</t>
  </si>
  <si>
    <t>не окупается</t>
  </si>
  <si>
    <t>0,1 км, 6 шт., 2 п.у.</t>
  </si>
  <si>
    <t>0.1 Технологическое присоединение</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</si>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</sst>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_(* #,##0_);_(* \(#,##0\);_(* &quot;-&quot;_);_(@_)"/>
    <numFmt numFmtId="172" formatCode="#,##0.000"/>
    <numFmt numFmtId="173" formatCode="_(* #,##0.00_);_(* \(#,##0.00\);_(* &quot;-&quot;_);_(@_)"/>
    <numFmt numFmtId="174" formatCode="0_ ;\-0\ "/>
    <numFmt numFmtId="175" formatCode="0.000"/>
    <numFmt numFmtId="176" formatCode="0.0000000000000"/>
    <numFmt numFmtId="177"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8"/>
      <name val="Times New Roman"/>
      <family val="1"/>
      <charset val="204"/>
    </font>
    <font>
      <sz val="18"/>
      <color rgb="FFFF0000"/>
      <name val="Times New Roman"/>
      <family val="1"/>
      <charset val="204"/>
    </font>
    <font>
      <sz val="11"/>
      <name val="Arial"/>
      <family val="1"/>
    </font>
    <font>
      <sz val="10"/>
      <color theme="1"/>
      <name val="Calibri"/>
      <family val="2"/>
      <charset val="204"/>
    </font>
    <font>
      <sz val="10"/>
      <color theme="1"/>
      <name val="Arial"/>
      <family val="2"/>
      <charset val="204"/>
    </font>
    <font>
      <sz val="8"/>
      <name val="Arial"/>
      <family val="2"/>
      <charset val="204"/>
    </font>
    <font>
      <b/>
      <sz val="9"/>
      <name val="Times New Roman"/>
      <family val="1"/>
      <charset val="204"/>
    </font>
    <font>
      <sz val="9"/>
      <name val="Times New Roman"/>
      <family val="1"/>
      <charset val="204"/>
    </font>
    <font>
      <sz val="10"/>
      <color rgb="FFFF0000"/>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7" fillId="0" borderId="0"/>
    <xf numFmtId="0" fontId="11" fillId="0" borderId="0"/>
    <xf numFmtId="0" fontId="73" fillId="0" borderId="0"/>
    <xf numFmtId="0" fontId="74" fillId="0" borderId="0"/>
    <xf numFmtId="9" fontId="75" fillId="0" borderId="0" applyFont="0" applyFill="0" applyBorder="0" applyAlignment="0" applyProtection="0"/>
    <xf numFmtId="38" fontId="76" fillId="0" borderId="0">
      <alignment vertical="top"/>
    </xf>
    <xf numFmtId="164" fontId="74" fillId="0" borderId="0" applyFont="0" applyFill="0" applyBorder="0" applyAlignment="0" applyProtection="0"/>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1" xfId="1" applyFont="1" applyBorder="1" applyAlignment="1">
      <alignment horizontal="center" vertical="center" wrapText="1"/>
    </xf>
    <xf numFmtId="0" fontId="11" fillId="0" borderId="31" xfId="2" applyBorder="1" applyAlignment="1">
      <alignment horizontal="center" vertical="center" wrapText="1"/>
    </xf>
    <xf numFmtId="0" fontId="11" fillId="25" borderId="31" xfId="2" applyFill="1" applyBorder="1" applyAlignment="1">
      <alignment horizontal="center" vertical="center" wrapText="1"/>
    </xf>
    <xf numFmtId="0" fontId="11" fillId="25" borderId="31" xfId="2" applyFill="1" applyBorder="1"/>
    <xf numFmtId="0" fontId="7" fillId="0" borderId="31"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2" xfId="0" applyFont="1" applyBorder="1" applyAlignment="1">
      <alignment horizontal="left" vertical="center" wrapText="1"/>
    </xf>
    <xf numFmtId="0" fontId="42" fillId="0" borderId="26" xfId="2" applyFont="1" applyBorder="1" applyAlignment="1">
      <alignment horizontal="justify" vertical="top"/>
    </xf>
    <xf numFmtId="0" fontId="36" fillId="0" borderId="33" xfId="0" applyFont="1" applyBorder="1" applyAlignment="1">
      <alignment horizontal="left" vertical="center"/>
    </xf>
    <xf numFmtId="0" fontId="56" fillId="0" borderId="33" xfId="0" applyFont="1" applyBorder="1" applyAlignment="1">
      <alignment horizontal="left" vertical="center"/>
    </xf>
    <xf numFmtId="0" fontId="36" fillId="0" borderId="33"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2" fontId="36" fillId="0" borderId="33"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2" fontId="39" fillId="26" borderId="3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34"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3" xfId="0" applyFont="1" applyBorder="1" applyAlignment="1">
      <alignment horizontal="left" vertical="center" wrapText="1"/>
    </xf>
    <xf numFmtId="172" fontId="36" fillId="0" borderId="33" xfId="0" applyNumberFormat="1" applyFont="1" applyBorder="1" applyAlignment="1">
      <alignment horizontal="left" vertical="center" wrapText="1"/>
    </xf>
    <xf numFmtId="0" fontId="39" fillId="27" borderId="34" xfId="0" applyFont="1" applyFill="1" applyBorder="1" applyAlignment="1">
      <alignment horizontal="left" vertical="center"/>
    </xf>
    <xf numFmtId="0" fontId="49" fillId="0" borderId="0" xfId="2" applyFont="1" applyAlignment="1">
      <alignment horizontal="center"/>
    </xf>
    <xf numFmtId="0" fontId="7" fillId="0" borderId="31" xfId="71" applyFont="1" applyBorder="1" applyAlignment="1">
      <alignment horizontal="center" vertical="center" wrapText="1"/>
    </xf>
    <xf numFmtId="172" fontId="36" fillId="28" borderId="33"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2" fillId="0" borderId="31" xfId="1" applyFont="1" applyBorder="1" applyAlignment="1">
      <alignment horizontal="center" vertical="center"/>
    </xf>
    <xf numFmtId="0" fontId="3" fillId="0" borderId="31" xfId="1" applyBorder="1" applyAlignment="1">
      <alignment horizontal="center" vertical="center"/>
    </xf>
    <xf numFmtId="0" fontId="43" fillId="0" borderId="31" xfId="62" applyFont="1" applyBorder="1" applyAlignment="1">
      <alignment horizontal="center" vertical="center"/>
    </xf>
    <xf numFmtId="49" fontId="43" fillId="0" borderId="31" xfId="62" applyNumberFormat="1" applyFont="1" applyBorder="1" applyAlignment="1">
      <alignment horizontal="center" vertical="center"/>
    </xf>
    <xf numFmtId="49" fontId="43" fillId="0" borderId="31" xfId="62" applyNumberFormat="1" applyFont="1" applyBorder="1" applyAlignment="1">
      <alignment horizontal="center" vertical="center" wrapText="1"/>
    </xf>
    <xf numFmtId="0" fontId="43" fillId="0" borderId="31" xfId="62" applyFont="1" applyBorder="1" applyAlignment="1">
      <alignment horizontal="center" vertical="center" wrapText="1"/>
    </xf>
    <xf numFmtId="0" fontId="60" fillId="25" borderId="31" xfId="0" applyFont="1" applyFill="1" applyBorder="1" applyAlignment="1">
      <alignment horizontal="left" vertical="center" wrapText="1"/>
    </xf>
    <xf numFmtId="0" fontId="68" fillId="0" borderId="0" xfId="73" applyFont="1"/>
    <xf numFmtId="0" fontId="8" fillId="0" borderId="0" xfId="2" applyFont="1" applyAlignment="1">
      <alignment vertical="center"/>
    </xf>
    <xf numFmtId="0" fontId="12" fillId="0" borderId="0" xfId="2" applyFont="1"/>
    <xf numFmtId="0" fontId="11" fillId="25" borderId="31"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31" xfId="2" applyFont="1" applyBorder="1" applyAlignment="1">
      <alignment horizontal="center" vertical="top" wrapText="1"/>
    </xf>
    <xf numFmtId="0" fontId="43" fillId="0" borderId="31" xfId="2" applyFont="1" applyBorder="1" applyAlignment="1">
      <alignment vertical="top" wrapText="1"/>
    </xf>
    <xf numFmtId="0" fontId="11" fillId="0" borderId="31" xfId="2" applyBorder="1" applyAlignment="1">
      <alignment vertical="top" wrapText="1"/>
    </xf>
    <xf numFmtId="0" fontId="11" fillId="0" borderId="31" xfId="2" applyBorder="1" applyAlignment="1">
      <alignment horizontal="justify" vertical="top" wrapText="1"/>
    </xf>
    <xf numFmtId="49" fontId="69" fillId="0" borderId="31" xfId="0" quotePrefix="1" applyNumberFormat="1" applyFont="1" applyBorder="1" applyAlignment="1">
      <alignment horizontal="center" vertical="center" wrapText="1"/>
    </xf>
    <xf numFmtId="49" fontId="69" fillId="0" borderId="31" xfId="0" applyNumberFormat="1" applyFont="1" applyBorder="1" applyAlignment="1">
      <alignment horizontal="center" vertical="center" wrapText="1"/>
    </xf>
    <xf numFmtId="0" fontId="36" fillId="0" borderId="31" xfId="49" applyFont="1" applyBorder="1" applyAlignment="1">
      <alignment horizontal="center" vertical="center"/>
    </xf>
    <xf numFmtId="3" fontId="69" fillId="0" borderId="31" xfId="0" applyNumberFormat="1" applyFont="1" applyBorder="1" applyAlignment="1">
      <alignment horizontal="center" vertical="center" wrapText="1"/>
    </xf>
    <xf numFmtId="3" fontId="70" fillId="0" borderId="31" xfId="0" applyNumberFormat="1" applyFont="1" applyBorder="1" applyAlignment="1">
      <alignment horizontal="center" vertical="center" wrapText="1"/>
    </xf>
    <xf numFmtId="0" fontId="36" fillId="0" borderId="31" xfId="49" applyFont="1" applyBorder="1"/>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4" xfId="0" applyFont="1" applyBorder="1" applyAlignment="1">
      <alignment horizontal="left" vertical="center"/>
    </xf>
    <xf numFmtId="172" fontId="39" fillId="0" borderId="34"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1" xfId="62" applyFont="1" applyFill="1" applyBorder="1" applyAlignment="1">
      <alignment horizontal="center" vertical="center" wrapText="1"/>
    </xf>
    <xf numFmtId="4" fontId="69" fillId="0" borderId="31" xfId="0" applyNumberFormat="1" applyFont="1" applyBorder="1" applyAlignment="1">
      <alignment horizontal="center" vertical="center" wrapText="1"/>
    </xf>
    <xf numFmtId="17" fontId="36" fillId="0" borderId="31" xfId="49" applyNumberFormat="1" applyFont="1" applyBorder="1" applyAlignment="1">
      <alignment horizontal="center" vertical="center"/>
    </xf>
    <xf numFmtId="0" fontId="7" fillId="25" borderId="31" xfId="71" applyFont="1" applyFill="1" applyBorder="1" applyAlignment="1">
      <alignment horizontal="center" vertical="center" wrapText="1"/>
    </xf>
    <xf numFmtId="0" fontId="7" fillId="25" borderId="31" xfId="1" applyFont="1" applyFill="1" applyBorder="1" applyAlignment="1">
      <alignment vertical="center" wrapText="1"/>
    </xf>
    <xf numFmtId="0" fontId="36" fillId="25" borderId="33" xfId="0" applyFont="1" applyFill="1" applyBorder="1"/>
    <xf numFmtId="0" fontId="36" fillId="25" borderId="34" xfId="0" applyFont="1" applyFill="1" applyBorder="1" applyAlignment="1">
      <alignment vertical="center"/>
    </xf>
    <xf numFmtId="0" fontId="36" fillId="25" borderId="33" xfId="0" applyFont="1" applyFill="1" applyBorder="1" applyAlignment="1">
      <alignment vertical="center" wrapText="1"/>
    </xf>
    <xf numFmtId="0" fontId="36" fillId="25" borderId="34" xfId="0" applyFont="1" applyFill="1" applyBorder="1" applyAlignment="1">
      <alignment vertical="center" wrapText="1"/>
    </xf>
    <xf numFmtId="0" fontId="43" fillId="25" borderId="31" xfId="2" applyFont="1" applyFill="1" applyBorder="1" applyAlignment="1">
      <alignment horizontal="center" vertical="top" wrapText="1"/>
    </xf>
    <xf numFmtId="0" fontId="43" fillId="25" borderId="31" xfId="2" applyFont="1" applyFill="1" applyBorder="1" applyAlignment="1">
      <alignment vertical="top" wrapText="1"/>
    </xf>
    <xf numFmtId="0" fontId="36" fillId="0" borderId="31" xfId="49" applyFont="1" applyBorder="1" applyAlignment="1">
      <alignment horizontal="center" vertical="center" wrapText="1"/>
    </xf>
    <xf numFmtId="0" fontId="11" fillId="0" borderId="0" xfId="2" applyAlignment="1">
      <alignment horizontal="center"/>
    </xf>
    <xf numFmtId="0" fontId="43" fillId="0" borderId="0" xfId="52" applyFont="1"/>
    <xf numFmtId="0" fontId="43" fillId="0" borderId="10" xfId="2" applyFont="1" applyBorder="1" applyAlignment="1">
      <alignment horizontal="center" vertical="center" wrapText="1"/>
    </xf>
    <xf numFmtId="0" fontId="11" fillId="0" borderId="10" xfId="2" applyBorder="1" applyAlignment="1">
      <alignment horizontal="center" vertical="center" wrapText="1"/>
    </xf>
    <xf numFmtId="0" fontId="43" fillId="0" borderId="35" xfId="2" applyFont="1" applyBorder="1" applyAlignment="1">
      <alignment horizontal="center" vertical="center" textRotation="90" wrapText="1"/>
    </xf>
    <xf numFmtId="0" fontId="43" fillId="0" borderId="35" xfId="2" applyFont="1" applyBorder="1" applyAlignment="1">
      <alignment horizontal="center" vertical="center" wrapText="1"/>
    </xf>
    <xf numFmtId="49" fontId="43" fillId="0" borderId="35" xfId="41" applyNumberFormat="1" applyFont="1" applyBorder="1" applyAlignment="1">
      <alignment horizontal="center" vertical="center" wrapText="1"/>
    </xf>
    <xf numFmtId="0" fontId="43" fillId="0" borderId="35" xfId="41" applyFont="1" applyBorder="1" applyAlignment="1">
      <alignment horizontal="left" vertical="center" wrapText="1"/>
    </xf>
    <xf numFmtId="4" fontId="11" fillId="25" borderId="35" xfId="69" applyNumberFormat="1" applyFont="1" applyFill="1" applyBorder="1" applyAlignment="1">
      <alignment horizontal="right" wrapText="1"/>
    </xf>
    <xf numFmtId="0" fontId="11" fillId="0" borderId="0" xfId="41"/>
    <xf numFmtId="49" fontId="11" fillId="0" borderId="35" xfId="41" applyNumberFormat="1" applyBorder="1" applyAlignment="1">
      <alignment horizontal="center" vertical="center" wrapText="1"/>
    </xf>
    <xf numFmtId="0" fontId="11" fillId="0" borderId="35" xfId="41" applyBorder="1" applyAlignment="1">
      <alignment horizontal="left" vertical="center" wrapText="1"/>
    </xf>
    <xf numFmtId="0" fontId="11" fillId="0" borderId="6" xfId="41" applyBorder="1" applyAlignment="1">
      <alignment horizontal="left" vertical="center" wrapText="1"/>
    </xf>
    <xf numFmtId="0" fontId="48" fillId="0" borderId="35" xfId="70" applyFont="1" applyBorder="1" applyAlignment="1">
      <alignment horizontal="left" vertical="center" wrapText="1"/>
    </xf>
    <xf numFmtId="174" fontId="11" fillId="25" borderId="35" xfId="69" applyNumberFormat="1" applyFont="1" applyFill="1" applyBorder="1" applyAlignment="1">
      <alignment horizontal="right" wrapText="1"/>
    </xf>
    <xf numFmtId="4" fontId="11" fillId="0" borderId="35" xfId="69" applyNumberFormat="1" applyFont="1" applyFill="1" applyBorder="1" applyAlignment="1">
      <alignment horizontal="right" wrapText="1"/>
    </xf>
    <xf numFmtId="0" fontId="44" fillId="0" borderId="35" xfId="70" applyFont="1" applyBorder="1" applyAlignment="1">
      <alignment horizontal="left" vertical="center" wrapText="1"/>
    </xf>
    <xf numFmtId="4" fontId="11" fillId="0" borderId="35" xfId="41" applyNumberFormat="1" applyBorder="1" applyAlignment="1">
      <alignment horizontal="center" vertical="center" wrapText="1"/>
    </xf>
    <xf numFmtId="4" fontId="11" fillId="0" borderId="35" xfId="41" applyNumberFormat="1" applyBorder="1" applyAlignment="1">
      <alignment horizontal="left" vertical="center" wrapText="1"/>
    </xf>
    <xf numFmtId="4" fontId="48" fillId="0" borderId="35" xfId="70" applyNumberFormat="1" applyFont="1" applyBorder="1" applyAlignment="1">
      <alignment horizontal="left" vertical="center" wrapText="1"/>
    </xf>
    <xf numFmtId="176" fontId="11" fillId="0" borderId="0" xfId="41" applyNumberFormat="1"/>
    <xf numFmtId="4" fontId="11" fillId="0" borderId="0" xfId="41" applyNumberFormat="1"/>
    <xf numFmtId="4" fontId="48" fillId="0" borderId="2" xfId="70" applyNumberFormat="1" applyFont="1" applyBorder="1" applyAlignment="1">
      <alignment vertical="center" wrapText="1"/>
    </xf>
    <xf numFmtId="3" fontId="11" fillId="25" borderId="35" xfId="69" applyNumberFormat="1" applyFont="1" applyFill="1" applyBorder="1" applyAlignment="1">
      <alignment horizontal="right" wrapText="1"/>
    </xf>
    <xf numFmtId="3" fontId="11" fillId="0" borderId="35" xfId="69" applyNumberFormat="1" applyFont="1" applyFill="1" applyBorder="1" applyAlignment="1">
      <alignment horizontal="right" wrapText="1"/>
    </xf>
    <xf numFmtId="172" fontId="11" fillId="0" borderId="35" xfId="69" applyNumberFormat="1" applyFont="1" applyFill="1" applyBorder="1" applyAlignment="1">
      <alignment horizontal="right" wrapText="1"/>
    </xf>
    <xf numFmtId="4" fontId="11" fillId="0" borderId="35" xfId="41" applyNumberFormat="1" applyBorder="1" applyAlignment="1">
      <alignment vertical="center" wrapText="1"/>
    </xf>
    <xf numFmtId="0" fontId="71" fillId="0" borderId="0" xfId="2" applyFont="1"/>
    <xf numFmtId="0" fontId="72" fillId="0" borderId="0" xfId="2" applyFont="1"/>
    <xf numFmtId="14" fontId="36" fillId="25" borderId="33" xfId="0" applyNumberFormat="1" applyFont="1" applyFill="1" applyBorder="1" applyAlignment="1">
      <alignment horizontal="left" vertical="center" wrapText="1"/>
    </xf>
    <xf numFmtId="0" fontId="36" fillId="0" borderId="33" xfId="0" applyFont="1" applyBorder="1" applyAlignment="1">
      <alignment vertical="top" wrapText="1"/>
    </xf>
    <xf numFmtId="172" fontId="11" fillId="25" borderId="35" xfId="69" applyNumberFormat="1" applyFont="1" applyFill="1" applyBorder="1" applyAlignment="1">
      <alignment horizontal="right" wrapText="1"/>
    </xf>
    <xf numFmtId="175" fontId="7" fillId="25" borderId="31" xfId="1" applyNumberFormat="1" applyFont="1" applyFill="1" applyBorder="1" applyAlignment="1">
      <alignment horizontal="left" vertical="center" wrapText="1"/>
    </xf>
    <xf numFmtId="175" fontId="7" fillId="0" borderId="1" xfId="1" applyNumberFormat="1" applyFont="1" applyBorder="1" applyAlignment="1">
      <alignment horizontal="left" vertical="center" wrapText="1"/>
    </xf>
    <xf numFmtId="0" fontId="42" fillId="0" borderId="0" xfId="2" applyFont="1" applyAlignment="1">
      <alignment horizontal="center" wrapText="1"/>
    </xf>
    <xf numFmtId="3" fontId="11" fillId="25" borderId="35" xfId="69" applyNumberFormat="1" applyFont="1" applyFill="1" applyBorder="1" applyAlignment="1">
      <alignment horizontal="center" wrapText="1"/>
    </xf>
    <xf numFmtId="2" fontId="7" fillId="0" borderId="31" xfId="1" applyNumberFormat="1" applyFont="1" applyBorder="1" applyAlignment="1">
      <alignment horizontal="center" vertical="center" wrapText="1"/>
    </xf>
    <xf numFmtId="0" fontId="1" fillId="0" borderId="0" xfId="50"/>
    <xf numFmtId="14" fontId="11" fillId="25" borderId="37" xfId="0" applyNumberFormat="1" applyFont="1" applyFill="1" applyBorder="1" applyAlignment="1">
      <alignment horizontal="center" vertical="center" wrapText="1"/>
    </xf>
    <xf numFmtId="14" fontId="11" fillId="25" borderId="37" xfId="2" applyNumberFormat="1" applyFill="1" applyBorder="1" applyAlignment="1">
      <alignment horizontal="center" vertical="center" wrapText="1"/>
    </xf>
    <xf numFmtId="0" fontId="11" fillId="25" borderId="37" xfId="2" applyFill="1" applyBorder="1" applyAlignment="1">
      <alignment vertical="center"/>
    </xf>
    <xf numFmtId="14" fontId="7" fillId="25" borderId="37" xfId="0" applyNumberFormat="1" applyFont="1" applyFill="1" applyBorder="1" applyAlignment="1">
      <alignment horizontal="center" vertical="center" wrapText="1" readingOrder="1"/>
    </xf>
    <xf numFmtId="14" fontId="11" fillId="25" borderId="37" xfId="2" applyNumberFormat="1" applyFill="1" applyBorder="1" applyAlignment="1">
      <alignment horizontal="center" vertical="center"/>
    </xf>
    <xf numFmtId="0" fontId="7" fillId="25" borderId="37" xfId="1" applyFont="1" applyFill="1" applyBorder="1" applyAlignment="1">
      <alignment vertical="center" wrapText="1"/>
    </xf>
    <xf numFmtId="0" fontId="7" fillId="25" borderId="31" xfId="1" applyFont="1" applyFill="1" applyBorder="1" applyAlignment="1">
      <alignment horizontal="left" vertical="center" wrapText="1"/>
    </xf>
    <xf numFmtId="0" fontId="7" fillId="0" borderId="37" xfId="1" applyFont="1" applyBorder="1" applyAlignment="1">
      <alignment horizontal="left" vertical="center" wrapText="1"/>
    </xf>
    <xf numFmtId="0" fontId="7" fillId="0" borderId="31" xfId="1" applyFont="1" applyBorder="1" applyAlignment="1">
      <alignment horizontal="center" vertical="center"/>
    </xf>
    <xf numFmtId="0" fontId="40" fillId="0" borderId="46" xfId="1" applyFont="1" applyBorder="1" applyAlignment="1">
      <alignment vertical="center" wrapText="1"/>
    </xf>
    <xf numFmtId="0" fontId="0" fillId="0" borderId="0" xfId="0" applyAlignment="1">
      <alignment wrapText="1"/>
    </xf>
    <xf numFmtId="14" fontId="11" fillId="0" borderId="37" xfId="2" applyNumberFormat="1" applyBorder="1" applyAlignment="1">
      <alignment horizontal="center" vertical="center"/>
    </xf>
    <xf numFmtId="0" fontId="42" fillId="25" borderId="26" xfId="2" applyFont="1" applyFill="1" applyBorder="1" applyAlignment="1">
      <alignment horizontal="justify" vertical="top" wrapText="1"/>
    </xf>
    <xf numFmtId="172" fontId="36" fillId="25" borderId="33" xfId="0" applyNumberFormat="1" applyFont="1" applyFill="1" applyBorder="1" applyAlignment="1">
      <alignment horizontal="left" vertical="center" wrapText="1"/>
    </xf>
    <xf numFmtId="4" fontId="36" fillId="25" borderId="33"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78" fillId="0" borderId="37" xfId="50" applyFont="1" applyBorder="1" applyAlignment="1">
      <alignment vertical="center"/>
    </xf>
    <xf numFmtId="0" fontId="78" fillId="0" borderId="23" xfId="50" applyFont="1" applyBorder="1" applyAlignment="1">
      <alignment vertical="center"/>
    </xf>
    <xf numFmtId="0" fontId="78" fillId="0" borderId="2" xfId="50" applyFont="1" applyBorder="1" applyAlignment="1">
      <alignment vertical="center"/>
    </xf>
    <xf numFmtId="0" fontId="79" fillId="0" borderId="0" xfId="75" applyFont="1" applyAlignment="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8" fillId="0" borderId="0" xfId="75" applyFont="1" applyAlignment="1">
      <alignment vertical="center"/>
    </xf>
    <xf numFmtId="0" fontId="42" fillId="0" borderId="0" xfId="75" applyFont="1" applyAlignment="1">
      <alignment horizontal="left" vertical="center"/>
    </xf>
    <xf numFmtId="0" fontId="42" fillId="0" borderId="0" xfId="75" applyFont="1" applyAlignment="1">
      <alignment horizontal="center" vertical="center"/>
    </xf>
    <xf numFmtId="0" fontId="61"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4" fontId="41" fillId="0" borderId="37" xfId="75" applyNumberFormat="1" applyFont="1" applyBorder="1" applyAlignment="1">
      <alignment horizontal="center" vertical="center"/>
    </xf>
    <xf numFmtId="3" fontId="41" fillId="0" borderId="37" xfId="75" applyNumberFormat="1" applyFont="1" applyBorder="1" applyAlignment="1">
      <alignment horizontal="center" vertical="center"/>
    </xf>
    <xf numFmtId="0" fontId="38" fillId="0" borderId="0" xfId="75" applyFont="1" applyAlignment="1">
      <alignment vertical="center"/>
    </xf>
    <xf numFmtId="0" fontId="41" fillId="0" borderId="37" xfId="75" applyFont="1" applyBorder="1" applyAlignment="1">
      <alignment horizontal="center" vertical="center"/>
    </xf>
    <xf numFmtId="169" fontId="11" fillId="0" borderId="0" xfId="75" applyNumberFormat="1" applyFont="1" applyAlignment="1">
      <alignment vertical="center"/>
    </xf>
    <xf numFmtId="2" fontId="11" fillId="0" borderId="0" xfId="75" applyNumberFormat="1" applyFont="1" applyAlignment="1">
      <alignment vertical="center"/>
    </xf>
    <xf numFmtId="1" fontId="43" fillId="0" borderId="39" xfId="75" applyNumberFormat="1" applyFont="1" applyBorder="1" applyAlignment="1">
      <alignment horizontal="center" vertical="center"/>
    </xf>
    <xf numFmtId="1" fontId="43" fillId="0" borderId="27" xfId="75" applyNumberFormat="1" applyFont="1" applyBorder="1" applyAlignment="1">
      <alignment horizontal="center" vertical="center"/>
    </xf>
    <xf numFmtId="10" fontId="41" fillId="0" borderId="3" xfId="75" applyNumberFormat="1" applyFont="1" applyBorder="1" applyAlignment="1">
      <alignment vertical="center"/>
    </xf>
    <xf numFmtId="10" fontId="41" fillId="0" borderId="37" xfId="75" applyNumberFormat="1" applyFont="1" applyBorder="1" applyAlignment="1">
      <alignment vertical="center"/>
    </xf>
    <xf numFmtId="4" fontId="41" fillId="0" borderId="40" xfId="75" applyNumberFormat="1" applyFont="1" applyBorder="1" applyAlignment="1">
      <alignment vertical="center"/>
    </xf>
    <xf numFmtId="4" fontId="41" fillId="0" borderId="23" xfId="75" applyNumberFormat="1" applyFont="1" applyBorder="1" applyAlignment="1">
      <alignment vertical="center"/>
    </xf>
    <xf numFmtId="3" fontId="11" fillId="0" borderId="21" xfId="75" applyNumberFormat="1" applyFont="1" applyBorder="1" applyAlignment="1">
      <alignment vertical="center"/>
    </xf>
    <xf numFmtId="3" fontId="11" fillId="0" borderId="2" xfId="75" applyNumberFormat="1" applyFont="1" applyBorder="1" applyAlignment="1">
      <alignment vertical="center"/>
    </xf>
    <xf numFmtId="3" fontId="11" fillId="0" borderId="3" xfId="75" applyNumberFormat="1" applyFont="1" applyBorder="1" applyAlignment="1">
      <alignment vertical="center"/>
    </xf>
    <xf numFmtId="3" fontId="11" fillId="0" borderId="37" xfId="75" applyNumberFormat="1" applyFont="1" applyBorder="1" applyAlignment="1">
      <alignment vertical="center"/>
    </xf>
    <xf numFmtId="0" fontId="11" fillId="0" borderId="3" xfId="75" applyFont="1" applyBorder="1" applyAlignment="1">
      <alignment vertical="center"/>
    </xf>
    <xf numFmtId="0" fontId="11" fillId="0" borderId="37" xfId="75" applyFont="1" applyBorder="1" applyAlignment="1">
      <alignment vertical="center"/>
    </xf>
    <xf numFmtId="1" fontId="43" fillId="0" borderId="27" xfId="75" applyNumberFormat="1" applyFont="1" applyBorder="1" applyAlignment="1">
      <alignment horizontal="center" vertical="center" wrapText="1"/>
    </xf>
    <xf numFmtId="3" fontId="11" fillId="0" borderId="0" xfId="75" applyNumberFormat="1" applyFont="1" applyAlignment="1">
      <alignment vertical="center"/>
    </xf>
    <xf numFmtId="171" fontId="42" fillId="0" borderId="37" xfId="75" applyNumberFormat="1" applyFont="1" applyBorder="1" applyAlignment="1">
      <alignment vertical="center"/>
    </xf>
    <xf numFmtId="171" fontId="41" fillId="0" borderId="37" xfId="75" applyNumberFormat="1" applyFont="1" applyBorder="1" applyAlignment="1">
      <alignment vertical="center"/>
    </xf>
    <xf numFmtId="171" fontId="42" fillId="0" borderId="23" xfId="75" applyNumberFormat="1" applyFont="1" applyBorder="1" applyAlignment="1">
      <alignment vertical="center"/>
    </xf>
    <xf numFmtId="0" fontId="62" fillId="0" borderId="0" xfId="75" applyFont="1" applyAlignment="1">
      <alignment vertical="center"/>
    </xf>
    <xf numFmtId="169" fontId="63" fillId="0" borderId="0" xfId="75" applyNumberFormat="1" applyFont="1" applyAlignment="1">
      <alignment horizontal="center" vertical="center"/>
    </xf>
    <xf numFmtId="172" fontId="41" fillId="0" borderId="37" xfId="75" applyNumberFormat="1" applyFont="1" applyBorder="1" applyAlignment="1">
      <alignment horizontal="center" vertical="center"/>
    </xf>
    <xf numFmtId="170" fontId="42" fillId="0" borderId="37" xfId="75" applyNumberFormat="1" applyFont="1" applyBorder="1" applyAlignment="1">
      <alignment vertical="center"/>
    </xf>
    <xf numFmtId="173" fontId="42" fillId="0" borderId="37" xfId="75" applyNumberFormat="1" applyFont="1" applyBorder="1" applyAlignment="1">
      <alignment vertical="center"/>
    </xf>
    <xf numFmtId="173" fontId="42" fillId="0" borderId="23" xfId="75" applyNumberFormat="1" applyFont="1" applyBorder="1" applyAlignment="1">
      <alignment vertical="center"/>
    </xf>
    <xf numFmtId="171" fontId="11" fillId="0" borderId="0" xfId="75" applyNumberFormat="1" applyFont="1" applyAlignment="1">
      <alignment vertical="center"/>
    </xf>
    <xf numFmtId="177" fontId="11" fillId="0" borderId="0" xfId="75" applyNumberFormat="1" applyFont="1" applyAlignment="1">
      <alignment vertical="center"/>
    </xf>
    <xf numFmtId="175" fontId="7" fillId="0" borderId="31" xfId="1" applyNumberFormat="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46" xfId="1" applyFont="1" applyBorder="1" applyAlignment="1">
      <alignment horizontal="center" vertical="center" wrapText="1"/>
    </xf>
    <xf numFmtId="0" fontId="40" fillId="0" borderId="2" xfId="1" applyFont="1" applyBorder="1" applyAlignment="1">
      <alignment horizontal="center" vertical="center" wrapText="1"/>
    </xf>
    <xf numFmtId="0" fontId="4" fillId="25" borderId="46" xfId="67" applyNumberFormat="1" applyFont="1" applyFill="1" applyBorder="1" applyAlignment="1">
      <alignment horizontal="center" vertical="center"/>
    </xf>
    <xf numFmtId="0" fontId="4" fillId="25" borderId="2" xfId="67" applyNumberFormat="1" applyFont="1" applyFill="1" applyBorder="1" applyAlignment="1">
      <alignment horizontal="center" vertical="center"/>
    </xf>
    <xf numFmtId="0" fontId="4" fillId="0" borderId="46" xfId="1" applyFont="1" applyBorder="1" applyAlignment="1">
      <alignment horizontal="center" vertical="center" wrapText="1"/>
    </xf>
    <xf numFmtId="0" fontId="4" fillId="0" borderId="2" xfId="1" applyFont="1" applyBorder="1" applyAlignment="1">
      <alignment horizontal="center" vertical="center" wrapText="1"/>
    </xf>
    <xf numFmtId="0" fontId="7" fillId="0" borderId="46" xfId="1" applyFont="1" applyBorder="1" applyAlignment="1">
      <alignment horizontal="center" vertical="center" wrapText="1"/>
    </xf>
    <xf numFmtId="0" fontId="7" fillId="0" borderId="2"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25" borderId="10" xfId="1" applyFont="1" applyFill="1" applyBorder="1" applyAlignment="1">
      <alignment horizontal="center" vertical="center" wrapText="1"/>
    </xf>
    <xf numFmtId="0" fontId="40" fillId="25" borderId="2" xfId="1" applyFont="1" applyFill="1" applyBorder="1" applyAlignment="1">
      <alignment horizontal="center" vertical="center" wrapText="1"/>
    </xf>
    <xf numFmtId="0" fontId="40" fillId="0" borderId="0" xfId="1" applyFont="1" applyAlignment="1">
      <alignment horizontal="center" vertical="center" wrapText="1"/>
    </xf>
    <xf numFmtId="0" fontId="7" fillId="0" borderId="20" xfId="1" applyFont="1" applyBorder="1" applyAlignment="1">
      <alignment vertical="center"/>
    </xf>
    <xf numFmtId="0" fontId="40" fillId="25" borderId="46" xfId="1" applyFont="1" applyFill="1" applyBorder="1" applyAlignment="1">
      <alignment horizontal="center" vertical="center" wrapText="1"/>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75" applyFont="1" applyBorder="1" applyAlignment="1">
      <alignment horizontal="left" vertical="center"/>
    </xf>
    <xf numFmtId="0" fontId="42" fillId="0" borderId="37" xfId="75" applyFont="1" applyBorder="1" applyAlignment="1">
      <alignment horizontal="left" vertical="center"/>
    </xf>
    <xf numFmtId="173" fontId="42" fillId="0" borderId="4" xfId="75" applyNumberFormat="1" applyFont="1" applyBorder="1" applyAlignment="1">
      <alignment horizontal="center" vertical="center"/>
    </xf>
    <xf numFmtId="173" fontId="42" fillId="0" borderId="3" xfId="75" applyNumberFormat="1" applyFont="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3" fontId="42" fillId="0" borderId="45" xfId="75" applyNumberFormat="1" applyFont="1" applyBorder="1" applyAlignment="1">
      <alignment horizontal="center" vertical="center"/>
    </xf>
    <xf numFmtId="173" fontId="42" fillId="0" borderId="40" xfId="75" applyNumberFormat="1" applyFont="1" applyBorder="1" applyAlignment="1">
      <alignment horizontal="center" vertical="center"/>
    </xf>
    <xf numFmtId="0" fontId="41" fillId="0" borderId="0" xfId="75" applyFont="1" applyAlignment="1">
      <alignment horizontal="left" vertical="center" wrapText="1"/>
    </xf>
    <xf numFmtId="171" fontId="42" fillId="0" borderId="4" xfId="75" applyNumberFormat="1" applyFont="1" applyBorder="1" applyAlignment="1">
      <alignment horizontal="center" vertical="center"/>
    </xf>
    <xf numFmtId="171" fontId="42" fillId="0" borderId="3" xfId="75" applyNumberFormat="1" applyFont="1" applyBorder="1" applyAlignment="1">
      <alignment horizontal="center" vertical="center"/>
    </xf>
    <xf numFmtId="170" fontId="42" fillId="0" borderId="4" xfId="75" applyNumberFormat="1" applyFont="1" applyBorder="1" applyAlignment="1">
      <alignment horizontal="center" vertical="center"/>
    </xf>
    <xf numFmtId="170" fontId="42" fillId="0" borderId="3" xfId="75" applyNumberFormat="1" applyFont="1" applyBorder="1" applyAlignment="1">
      <alignment horizontal="center" vertical="center"/>
    </xf>
    <xf numFmtId="0" fontId="41" fillId="0" borderId="26" xfId="75" applyFont="1" applyBorder="1" applyAlignment="1">
      <alignment horizontal="left" vertical="center"/>
    </xf>
    <xf numFmtId="0" fontId="41" fillId="0" borderId="37" xfId="75" applyFont="1" applyBorder="1" applyAlignment="1">
      <alignment horizontal="left" vertical="center"/>
    </xf>
    <xf numFmtId="172" fontId="41" fillId="0" borderId="4" xfId="75" applyNumberFormat="1" applyFont="1" applyBorder="1" applyAlignment="1">
      <alignment horizontal="center" vertical="center"/>
    </xf>
    <xf numFmtId="172" fontId="41" fillId="0" borderId="3" xfId="75" applyNumberFormat="1" applyFont="1" applyBorder="1" applyAlignment="1">
      <alignment horizontal="center" vertical="center"/>
    </xf>
    <xf numFmtId="171" fontId="41" fillId="0" borderId="4" xfId="75" applyNumberFormat="1" applyFont="1" applyBorder="1" applyAlignment="1">
      <alignment horizontal="center" vertical="center"/>
    </xf>
    <xf numFmtId="171" fontId="41" fillId="0" borderId="3" xfId="75" applyNumberFormat="1" applyFont="1" applyBorder="1" applyAlignment="1">
      <alignment horizontal="center" vertical="center"/>
    </xf>
    <xf numFmtId="169" fontId="63" fillId="0" borderId="43"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1" fontId="43" fillId="0" borderId="44" xfId="75" applyNumberFormat="1" applyFont="1" applyBorder="1" applyAlignment="1">
      <alignment horizontal="center" vertical="center" wrapText="1"/>
    </xf>
    <xf numFmtId="1" fontId="43" fillId="0" borderId="39" xfId="75" applyNumberFormat="1" applyFont="1" applyBorder="1" applyAlignment="1">
      <alignment horizontal="center" vertical="center" wrapText="1"/>
    </xf>
    <xf numFmtId="0" fontId="11" fillId="0" borderId="4" xfId="75" applyFont="1" applyBorder="1" applyAlignment="1">
      <alignment horizontal="center" vertical="center"/>
    </xf>
    <xf numFmtId="0" fontId="11" fillId="0" borderId="3" xfId="75" applyFont="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1" fontId="42" fillId="0" borderId="45" xfId="75" applyNumberFormat="1" applyFont="1" applyBorder="1" applyAlignment="1">
      <alignment horizontal="center" vertical="center"/>
    </xf>
    <xf numFmtId="171" fontId="42" fillId="0" borderId="40" xfId="75" applyNumberFormat="1" applyFont="1" applyBorder="1" applyAlignment="1">
      <alignment horizontal="center" vertical="center"/>
    </xf>
    <xf numFmtId="0" fontId="78" fillId="0" borderId="26" xfId="50" applyFont="1" applyBorder="1" applyAlignment="1">
      <alignment vertical="center"/>
    </xf>
    <xf numFmtId="0" fontId="78" fillId="0" borderId="37" xfId="50" applyFont="1" applyBorder="1" applyAlignment="1">
      <alignment vertical="center"/>
    </xf>
    <xf numFmtId="0" fontId="78" fillId="0" borderId="37" xfId="50" applyFont="1" applyBorder="1" applyAlignment="1">
      <alignment horizontal="center" vertical="center"/>
    </xf>
    <xf numFmtId="0" fontId="78" fillId="0" borderId="24" xfId="50" applyFont="1" applyBorder="1" applyAlignment="1">
      <alignment vertical="center"/>
    </xf>
    <xf numFmtId="0" fontId="78" fillId="0" borderId="23" xfId="50" applyFont="1" applyBorder="1" applyAlignment="1">
      <alignment vertical="center"/>
    </xf>
    <xf numFmtId="0" fontId="78" fillId="0" borderId="23" xfId="50" applyFont="1" applyBorder="1" applyAlignment="1">
      <alignment horizontal="center" vertical="center"/>
    </xf>
    <xf numFmtId="0" fontId="11" fillId="0" borderId="42" xfId="75" applyFont="1" applyBorder="1" applyAlignment="1">
      <alignment horizontal="left" vertical="center"/>
    </xf>
    <xf numFmtId="0" fontId="11" fillId="0" borderId="43" xfId="75" applyFont="1" applyBorder="1" applyAlignment="1">
      <alignment horizontal="left" vertical="center"/>
    </xf>
    <xf numFmtId="0" fontId="11" fillId="0" borderId="37" xfId="75" applyFont="1" applyBorder="1" applyAlignment="1">
      <alignment horizontal="center" vertic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8" fillId="0" borderId="50" xfId="50" applyFont="1" applyBorder="1" applyAlignment="1">
      <alignment vertical="center"/>
    </xf>
    <xf numFmtId="0" fontId="78" fillId="0" borderId="2" xfId="50" applyFont="1" applyBorder="1" applyAlignment="1">
      <alignment vertical="center"/>
    </xf>
    <xf numFmtId="0" fontId="78" fillId="0" borderId="2" xfId="50" applyFont="1" applyBorder="1" applyAlignment="1">
      <alignment horizontal="center" vertical="center"/>
    </xf>
    <xf numFmtId="0" fontId="11" fillId="0" borderId="49"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Border="1" applyAlignment="1">
      <alignment horizontal="center" vertical="center"/>
    </xf>
    <xf numFmtId="0" fontId="11" fillId="0" borderId="38" xfId="75" applyFont="1" applyBorder="1" applyAlignment="1">
      <alignment horizontal="left" vertical="center"/>
    </xf>
    <xf numFmtId="0" fontId="11" fillId="0" borderId="41" xfId="75" applyFont="1" applyBorder="1" applyAlignment="1">
      <alignment horizontal="left" vertical="center"/>
    </xf>
    <xf numFmtId="3" fontId="11" fillId="0" borderId="37" xfId="75" applyNumberFormat="1" applyFont="1" applyBorder="1" applyAlignment="1">
      <alignment horizontal="center" vertical="center"/>
    </xf>
    <xf numFmtId="0" fontId="11" fillId="0" borderId="26" xfId="75" applyFont="1" applyBorder="1" applyAlignment="1">
      <alignment horizontal="left" vertical="center"/>
    </xf>
    <xf numFmtId="0" fontId="11" fillId="0" borderId="37" xfId="75" applyFont="1" applyBorder="1" applyAlignment="1">
      <alignment horizontal="left" vertical="center"/>
    </xf>
    <xf numFmtId="0" fontId="11" fillId="0" borderId="33" xfId="75" applyFont="1" applyBorder="1" applyAlignment="1">
      <alignment horizontal="left" vertical="center"/>
    </xf>
    <xf numFmtId="10" fontId="41" fillId="0" borderId="3" xfId="75" applyNumberFormat="1" applyFont="1" applyBorder="1" applyAlignment="1">
      <alignment horizontal="center" vertical="center"/>
    </xf>
    <xf numFmtId="10" fontId="41" fillId="0" borderId="37" xfId="75" applyNumberFormat="1" applyFont="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4" xfId="75" applyFont="1" applyBorder="1" applyAlignment="1">
      <alignment horizontal="left" vertical="center"/>
    </xf>
    <xf numFmtId="4" fontId="41" fillId="0" borderId="40" xfId="75" applyNumberFormat="1" applyFont="1" applyBorder="1" applyAlignment="1">
      <alignment horizontal="center" vertical="center"/>
    </xf>
    <xf numFmtId="4" fontId="41" fillId="0" borderId="23" xfId="75" applyNumberFormat="1" applyFont="1" applyBorder="1" applyAlignment="1">
      <alignment horizontal="center" vertical="center"/>
    </xf>
    <xf numFmtId="10" fontId="41" fillId="0" borderId="26" xfId="75" applyNumberFormat="1" applyFont="1" applyBorder="1" applyAlignment="1">
      <alignment horizontal="center" vertical="center"/>
    </xf>
    <xf numFmtId="10" fontId="41" fillId="0" borderId="33" xfId="75" applyNumberFormat="1" applyFont="1" applyBorder="1" applyAlignment="1">
      <alignment horizontal="center" vertical="center"/>
    </xf>
    <xf numFmtId="0" fontId="11" fillId="0" borderId="47" xfId="75" applyFont="1" applyBorder="1" applyAlignment="1">
      <alignment horizontal="left" vertical="center"/>
    </xf>
    <xf numFmtId="0" fontId="11" fillId="0" borderId="46" xfId="75" applyFont="1" applyBorder="1" applyAlignment="1">
      <alignment horizontal="left" vertical="center"/>
    </xf>
    <xf numFmtId="0" fontId="11" fillId="0" borderId="48"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34"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32" xfId="75" applyFont="1" applyBorder="1" applyAlignment="1">
      <alignment horizontal="left" vertical="center"/>
    </xf>
    <xf numFmtId="1" fontId="43" fillId="0" borderId="27" xfId="75" applyNumberFormat="1" applyFont="1" applyBorder="1" applyAlignment="1">
      <alignment horizontal="center" vertical="center" wrapText="1"/>
    </xf>
    <xf numFmtId="9" fontId="41" fillId="0" borderId="26" xfId="75" applyNumberFormat="1" applyFont="1" applyBorder="1" applyAlignment="1">
      <alignment horizontal="center" vertical="center"/>
    </xf>
    <xf numFmtId="9" fontId="41" fillId="0" borderId="33"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3" xfId="75" applyFont="1" applyBorder="1" applyAlignment="1">
      <alignment horizontal="center" vertical="center"/>
    </xf>
    <xf numFmtId="3" fontId="41" fillId="0" borderId="26" xfId="75" applyNumberFormat="1" applyFont="1" applyBorder="1" applyAlignment="1">
      <alignment horizontal="center" vertical="center"/>
    </xf>
    <xf numFmtId="3" fontId="41" fillId="0" borderId="33" xfId="75" applyNumberFormat="1" applyFont="1" applyBorder="1" applyAlignment="1">
      <alignment horizontal="center" vertical="center"/>
    </xf>
    <xf numFmtId="3" fontId="41" fillId="0" borderId="25" xfId="75" applyNumberFormat="1" applyFont="1" applyBorder="1" applyAlignment="1">
      <alignment horizontal="center" vertical="center"/>
    </xf>
    <xf numFmtId="3" fontId="41" fillId="0" borderId="30" xfId="75" applyNumberFormat="1" applyFont="1" applyBorder="1" applyAlignment="1">
      <alignment horizontal="center" vertical="center"/>
    </xf>
    <xf numFmtId="0" fontId="41" fillId="0" borderId="4" xfId="75" applyFont="1" applyBorder="1" applyAlignment="1">
      <alignment horizontal="center" vertical="center"/>
    </xf>
    <xf numFmtId="0" fontId="41" fillId="0" borderId="3" xfId="75" applyFont="1" applyBorder="1" applyAlignment="1">
      <alignment horizontal="center" vertical="center"/>
    </xf>
    <xf numFmtId="0" fontId="43" fillId="0" borderId="0" xfId="75" applyFont="1" applyAlignment="1">
      <alignment horizontal="center" vertical="center"/>
    </xf>
    <xf numFmtId="49" fontId="9" fillId="0" borderId="0" xfId="1" applyNumberFormat="1" applyFont="1" applyAlignment="1">
      <alignment horizontal="center" vertical="center"/>
    </xf>
    <xf numFmtId="0" fontId="11" fillId="0" borderId="25" xfId="75" applyFont="1" applyBorder="1" applyAlignment="1">
      <alignment horizontal="center" vertical="center"/>
    </xf>
    <xf numFmtId="0" fontId="11" fillId="0" borderId="30" xfId="75" applyFont="1" applyBorder="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32" xfId="75" applyFont="1" applyBorder="1" applyAlignment="1">
      <alignment horizontal="left" vertical="center"/>
    </xf>
    <xf numFmtId="169" fontId="29" fillId="0" borderId="38" xfId="75" applyNumberFormat="1" applyFont="1" applyBorder="1" applyAlignment="1">
      <alignment horizontal="center" vertical="center"/>
    </xf>
    <xf numFmtId="169" fontId="29" fillId="0" borderId="29" xfId="75"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center"/>
    </xf>
    <xf numFmtId="0" fontId="43" fillId="0" borderId="0" xfId="2" applyFont="1" applyAlignment="1">
      <alignment horizontal="center"/>
    </xf>
    <xf numFmtId="0" fontId="43" fillId="0" borderId="35" xfId="2" applyFont="1" applyBorder="1" applyAlignment="1">
      <alignment horizontal="center" vertical="center" wrapText="1"/>
    </xf>
    <xf numFmtId="0" fontId="43" fillId="0" borderId="35" xfId="2" applyFont="1" applyBorder="1" applyAlignment="1">
      <alignment horizontal="center" vertical="center"/>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9" xfId="52" applyFont="1" applyBorder="1" applyAlignment="1">
      <alignment horizontal="center" vertical="center" wrapText="1"/>
    </xf>
    <xf numFmtId="0" fontId="43" fillId="0" borderId="36"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6"/>
    <cellStyle name="Связанная ячейка 2" xfId="56"/>
    <cellStyle name="Стиль 1" xfId="66"/>
    <cellStyle name="Стиль 1 2" xfId="77"/>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138378809.87341964</c:v>
                </c:pt>
                <c:pt idx="1">
                  <c:v>262177685.96945769</c:v>
                </c:pt>
                <c:pt idx="2">
                  <c:v>375180591.41495746</c:v>
                </c:pt>
                <c:pt idx="3">
                  <c:v>478327543.86995</c:v>
                </c:pt>
                <c:pt idx="4">
                  <c:v>572476900.27297306</c:v>
                </c:pt>
                <c:pt idx="5">
                  <c:v>658412426.59462476</c:v>
                </c:pt>
                <c:pt idx="6">
                  <c:v>736849758.65867734</c:v>
                </c:pt>
                <c:pt idx="7">
                  <c:v>808442306.07460809</c:v>
                </c:pt>
                <c:pt idx="8">
                  <c:v>873786646.92988074</c:v>
                </c:pt>
                <c:pt idx="9">
                  <c:v>933427456.85916686</c:v>
                </c:pt>
                <c:pt idx="10">
                  <c:v>933141108.65813136</c:v>
                </c:pt>
              </c:numCache>
            </c:numRef>
          </c:val>
          <c:smooth val="0"/>
          <c:extLst>
            <c:ext xmlns:c16="http://schemas.microsoft.com/office/drawing/2014/chart" uri="{C3380CC4-5D6E-409C-BE32-E72D297353CC}">
              <c16:uniqueId val="{00000000-B3E2-40CA-BC17-678C6492E7E9}"/>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157325519.08616173</c:v>
                </c:pt>
                <c:pt idx="1">
                  <c:v>318129871.17122191</c:v>
                </c:pt>
                <c:pt idx="2">
                  <c:v>485416509.77748734</c:v>
                </c:pt>
                <c:pt idx="3">
                  <c:v>659444295.37533259</c:v>
                </c:pt>
                <c:pt idx="4">
                  <c:v>840482442.85394716</c:v>
                </c:pt>
                <c:pt idx="5">
                  <c:v>1028810935.6980882</c:v>
                </c:pt>
                <c:pt idx="6">
                  <c:v>1224720956.7319028</c:v>
                </c:pt>
                <c:pt idx="7">
                  <c:v>1428515336.0925047</c:v>
                </c:pt>
                <c:pt idx="8">
                  <c:v>1640509017.1224914</c:v>
                </c:pt>
                <c:pt idx="9">
                  <c:v>1861029540.8981647</c:v>
                </c:pt>
                <c:pt idx="10">
                  <c:v>1859822865.4120042</c:v>
                </c:pt>
              </c:numCache>
            </c:numRef>
          </c:val>
          <c:smooth val="0"/>
          <c:extLst>
            <c:ext xmlns:c16="http://schemas.microsoft.com/office/drawing/2014/chart" uri="{C3380CC4-5D6E-409C-BE32-E72D297353CC}">
              <c16:uniqueId val="{00000001-B3E2-40CA-BC17-678C6492E7E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lobodenyuk-VV\Desktop\&#1042;&#1056;-238798_&#1041;&#1083;&#1086;&#1095;&#1085;&#1072;&#1103;%20&#1057;&#1091;&#1088;\&#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NS1100.PS.0019/P_NS1100.PS.0019%20&#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OSIPOV~1\AppData\Local\Temp\7zO0418D314\&#1056;&#1069;&#1060;%20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32">
          <cell r="B32">
            <v>2024</v>
          </cell>
        </row>
      </sheetData>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ell>
        </row>
        <row r="11">
          <cell r="D11">
            <v>1</v>
          </cell>
        </row>
        <row r="12">
          <cell r="D12">
            <v>0</v>
          </cell>
        </row>
        <row r="13">
          <cell r="D13">
            <v>5</v>
          </cell>
        </row>
        <row r="16">
          <cell r="D16">
            <v>1</v>
          </cell>
        </row>
        <row r="26">
          <cell r="B26">
            <v>45658</v>
          </cell>
        </row>
        <row r="27">
          <cell r="D27">
            <v>60</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110/35/6 кВ Элегаз (увеличение трансформаторной мощности на 30 MBA до 80 MBA путем замены трансформаторов 2x25 MBA на 2x40 MBA с ПС 110/35/6 кВ Ладья)</v>
          </cell>
        </row>
        <row r="11">
          <cell r="D11">
            <v>1</v>
          </cell>
        </row>
        <row r="12">
          <cell r="D12">
            <v>0</v>
          </cell>
        </row>
        <row r="13">
          <cell r="D13">
            <v>5</v>
          </cell>
        </row>
        <row r="26">
          <cell r="B26">
            <v>45658</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57" t="s">
        <v>540</v>
      </c>
      <c r="B5" s="257"/>
      <c r="C5" s="257"/>
      <c r="D5" s="79"/>
      <c r="E5" s="79"/>
      <c r="F5" s="79"/>
      <c r="G5" s="79"/>
      <c r="H5" s="79"/>
      <c r="I5" s="79"/>
      <c r="J5" s="79"/>
    </row>
    <row r="6" spans="1:22" s="8" customFormat="1" ht="18.75" x14ac:dyDescent="0.3">
      <c r="A6" s="13"/>
      <c r="H6" s="12"/>
    </row>
    <row r="7" spans="1:22" s="8" customFormat="1" ht="18.75" x14ac:dyDescent="0.2">
      <c r="A7" s="261" t="s">
        <v>9</v>
      </c>
      <c r="B7" s="261"/>
      <c r="C7" s="26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62" t="s">
        <v>404</v>
      </c>
      <c r="B9" s="262"/>
      <c r="C9" s="262"/>
      <c r="D9" s="7"/>
      <c r="E9" s="7"/>
      <c r="F9" s="7"/>
      <c r="G9" s="7"/>
      <c r="H9" s="7"/>
      <c r="I9" s="10"/>
      <c r="J9" s="10"/>
      <c r="K9" s="10"/>
      <c r="L9" s="10"/>
      <c r="M9" s="10"/>
      <c r="N9" s="10"/>
      <c r="O9" s="10"/>
      <c r="P9" s="10"/>
      <c r="Q9" s="10"/>
      <c r="R9" s="10"/>
      <c r="S9" s="10"/>
      <c r="T9" s="10"/>
      <c r="U9" s="10"/>
      <c r="V9" s="10"/>
    </row>
    <row r="10" spans="1:22" s="8" customFormat="1" ht="18.75" x14ac:dyDescent="0.2">
      <c r="A10" s="258" t="s">
        <v>8</v>
      </c>
      <c r="B10" s="258"/>
      <c r="C10" s="25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63" t="s">
        <v>541</v>
      </c>
      <c r="B12" s="263"/>
      <c r="C12" s="263"/>
      <c r="D12" s="7"/>
      <c r="E12" s="7"/>
      <c r="F12" s="7"/>
      <c r="G12" s="7"/>
      <c r="H12" s="7"/>
      <c r="I12" s="10"/>
      <c r="J12" s="10"/>
      <c r="K12" s="10"/>
      <c r="L12" s="10"/>
      <c r="M12" s="10"/>
      <c r="N12" s="10"/>
      <c r="O12" s="10"/>
      <c r="P12" s="10"/>
      <c r="Q12" s="10"/>
      <c r="R12" s="10"/>
      <c r="S12" s="10"/>
      <c r="T12" s="10"/>
      <c r="U12" s="10"/>
      <c r="V12" s="10"/>
    </row>
    <row r="13" spans="1:22" s="8" customFormat="1" ht="18.75" x14ac:dyDescent="0.2">
      <c r="A13" s="258" t="s">
        <v>7</v>
      </c>
      <c r="B13" s="258"/>
      <c r="C13" s="25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05.75" customHeight="1" x14ac:dyDescent="0.2">
      <c r="A15" s="264" t="s">
        <v>539</v>
      </c>
      <c r="B15" s="264"/>
      <c r="C15" s="264"/>
      <c r="D15" s="7"/>
      <c r="E15" s="7"/>
      <c r="F15" s="7"/>
      <c r="G15" s="7"/>
      <c r="H15" s="7"/>
      <c r="I15" s="7"/>
      <c r="J15" s="7"/>
      <c r="K15" s="7"/>
      <c r="L15" s="7"/>
      <c r="M15" s="7"/>
      <c r="N15" s="7"/>
      <c r="O15" s="7"/>
      <c r="P15" s="7"/>
      <c r="Q15" s="7"/>
      <c r="R15" s="7"/>
      <c r="S15" s="7"/>
      <c r="T15" s="7"/>
      <c r="U15" s="7"/>
      <c r="V15" s="7"/>
    </row>
    <row r="16" spans="1:22" s="2" customFormat="1" ht="15" customHeight="1" x14ac:dyDescent="0.2">
      <c r="A16" s="258" t="s">
        <v>6</v>
      </c>
      <c r="B16" s="258"/>
      <c r="C16" s="25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358</v>
      </c>
      <c r="B18" s="260"/>
      <c r="C18" s="26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232</v>
      </c>
      <c r="C22" s="199" t="s">
        <v>551</v>
      </c>
      <c r="D22" s="5"/>
      <c r="E22" s="5"/>
      <c r="F22" s="5"/>
      <c r="G22" s="5"/>
      <c r="H22" s="5"/>
      <c r="I22" s="3"/>
      <c r="J22" s="3"/>
      <c r="K22" s="3"/>
      <c r="L22" s="3"/>
      <c r="M22" s="3"/>
      <c r="N22" s="3"/>
      <c r="O22" s="3"/>
      <c r="P22" s="3"/>
      <c r="Q22" s="3"/>
      <c r="R22" s="3"/>
      <c r="S22" s="3"/>
    </row>
    <row r="23" spans="1:22" s="2" customFormat="1" ht="58.5" customHeight="1" x14ac:dyDescent="0.2">
      <c r="A23" s="18" t="s">
        <v>63</v>
      </c>
      <c r="B23" s="20" t="s">
        <v>552</v>
      </c>
      <c r="C23" s="87" t="s">
        <v>411</v>
      </c>
      <c r="D23" s="5"/>
      <c r="E23" s="5"/>
      <c r="F23" s="5"/>
      <c r="G23" s="5"/>
      <c r="H23" s="5"/>
      <c r="I23" s="3"/>
      <c r="J23" s="3"/>
      <c r="K23" s="3"/>
      <c r="L23" s="3"/>
      <c r="M23" s="3"/>
      <c r="N23" s="3"/>
      <c r="O23" s="3"/>
      <c r="P23" s="3"/>
      <c r="Q23" s="3"/>
      <c r="R23" s="3"/>
      <c r="S23" s="3"/>
    </row>
    <row r="24" spans="1:22" s="2" customFormat="1" ht="22.5" customHeight="1" x14ac:dyDescent="0.2">
      <c r="A24" s="254"/>
      <c r="B24" s="255"/>
      <c r="C24" s="256"/>
      <c r="D24" s="5"/>
      <c r="E24" s="5"/>
      <c r="F24" s="5"/>
      <c r="G24" s="5"/>
      <c r="H24" s="5"/>
      <c r="I24" s="3"/>
      <c r="J24" s="3"/>
      <c r="K24" s="3"/>
      <c r="L24" s="3"/>
      <c r="M24" s="3"/>
      <c r="N24" s="3"/>
      <c r="O24" s="3"/>
      <c r="P24" s="3"/>
      <c r="Q24" s="3"/>
      <c r="R24" s="3"/>
      <c r="S24" s="3"/>
    </row>
    <row r="25" spans="1:22" s="23" customFormat="1" ht="58.5" customHeight="1" x14ac:dyDescent="0.2">
      <c r="A25" s="18" t="s">
        <v>62</v>
      </c>
      <c r="B25" s="29" t="s">
        <v>308</v>
      </c>
      <c r="C25" s="110" t="s">
        <v>382</v>
      </c>
      <c r="D25" s="25"/>
      <c r="E25" s="25"/>
      <c r="F25" s="25"/>
      <c r="G25" s="25"/>
      <c r="H25" s="24"/>
      <c r="I25" s="24"/>
      <c r="J25" s="24"/>
      <c r="K25" s="24"/>
      <c r="L25" s="24"/>
      <c r="M25" s="24"/>
      <c r="N25" s="24"/>
      <c r="O25" s="24"/>
      <c r="P25" s="24"/>
      <c r="Q25" s="24"/>
      <c r="R25" s="24"/>
    </row>
    <row r="26" spans="1:22" s="23" customFormat="1" ht="42.75" customHeight="1" x14ac:dyDescent="0.2">
      <c r="A26" s="18" t="s">
        <v>61</v>
      </c>
      <c r="B26" s="187" t="s">
        <v>505</v>
      </c>
      <c r="C26" s="110" t="s">
        <v>384</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10" t="s">
        <v>503</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309</v>
      </c>
      <c r="C28" s="145" t="s">
        <v>374</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310</v>
      </c>
      <c r="C29" s="145" t="s">
        <v>374</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311</v>
      </c>
      <c r="C30" s="145" t="s">
        <v>374</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312</v>
      </c>
      <c r="C31" s="145" t="s">
        <v>243</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313</v>
      </c>
      <c r="C32" s="145" t="s">
        <v>374</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314</v>
      </c>
      <c r="C33" s="110" t="s">
        <v>501</v>
      </c>
      <c r="D33" s="25"/>
      <c r="E33" s="25"/>
      <c r="F33" s="25"/>
      <c r="G33" s="25"/>
      <c r="H33" s="24"/>
      <c r="I33" s="24"/>
      <c r="J33" s="24"/>
      <c r="K33" s="24"/>
      <c r="L33" s="24"/>
      <c r="M33" s="24"/>
      <c r="N33" s="24"/>
      <c r="O33" s="24"/>
      <c r="P33" s="24"/>
      <c r="Q33" s="24"/>
      <c r="R33" s="24"/>
    </row>
    <row r="34" spans="1:18" ht="111" customHeight="1" x14ac:dyDescent="0.25">
      <c r="A34" s="18" t="s">
        <v>328</v>
      </c>
      <c r="B34" s="29" t="s">
        <v>315</v>
      </c>
      <c r="C34" s="110" t="s">
        <v>374</v>
      </c>
    </row>
    <row r="35" spans="1:18" ht="58.5" customHeight="1" x14ac:dyDescent="0.25">
      <c r="A35" s="18" t="s">
        <v>318</v>
      </c>
      <c r="B35" s="29" t="s">
        <v>71</v>
      </c>
      <c r="C35" s="110" t="s">
        <v>374</v>
      </c>
    </row>
    <row r="36" spans="1:18" ht="51.75" customHeight="1" x14ac:dyDescent="0.25">
      <c r="A36" s="18" t="s">
        <v>329</v>
      </c>
      <c r="B36" s="29" t="s">
        <v>316</v>
      </c>
      <c r="C36" s="110" t="s">
        <v>374</v>
      </c>
    </row>
    <row r="37" spans="1:18" ht="43.5" customHeight="1" x14ac:dyDescent="0.25">
      <c r="A37" s="18" t="s">
        <v>319</v>
      </c>
      <c r="B37" s="29" t="s">
        <v>317</v>
      </c>
      <c r="C37" s="110" t="s">
        <v>243</v>
      </c>
    </row>
    <row r="38" spans="1:18" ht="43.5" customHeight="1" x14ac:dyDescent="0.25">
      <c r="A38" s="18" t="s">
        <v>330</v>
      </c>
      <c r="B38" s="29" t="s">
        <v>172</v>
      </c>
      <c r="C38" s="110" t="s">
        <v>374</v>
      </c>
    </row>
    <row r="39" spans="1:18" ht="23.25" customHeight="1" x14ac:dyDescent="0.25">
      <c r="A39" s="254"/>
      <c r="B39" s="255"/>
      <c r="C39" s="256"/>
    </row>
    <row r="40" spans="1:18" ht="63" x14ac:dyDescent="0.25">
      <c r="A40" s="18" t="s">
        <v>320</v>
      </c>
      <c r="B40" s="29" t="s">
        <v>371</v>
      </c>
      <c r="C40" s="253" t="str">
        <f>CONCATENATE('8. Общие сведения'!B24,"; ",(ROUND(C48,2))," ","млн. руб.")</f>
        <v>0,1 км, 6 шт., 2 п.у.; 83,82 млн. руб.</v>
      </c>
    </row>
    <row r="41" spans="1:18" ht="105.75" customHeight="1" x14ac:dyDescent="0.25">
      <c r="A41" s="18" t="s">
        <v>331</v>
      </c>
      <c r="B41" s="29" t="s">
        <v>353</v>
      </c>
      <c r="C41" s="83" t="s">
        <v>381</v>
      </c>
    </row>
    <row r="42" spans="1:18" ht="83.25" customHeight="1" x14ac:dyDescent="0.25">
      <c r="A42" s="18" t="s">
        <v>321</v>
      </c>
      <c r="B42" s="29" t="s">
        <v>368</v>
      </c>
      <c r="C42" s="83" t="s">
        <v>381</v>
      </c>
    </row>
    <row r="43" spans="1:18" ht="186" customHeight="1" x14ac:dyDescent="0.25">
      <c r="A43" s="18" t="s">
        <v>334</v>
      </c>
      <c r="B43" s="29" t="s">
        <v>335</v>
      </c>
      <c r="C43" s="83" t="s">
        <v>381</v>
      </c>
    </row>
    <row r="44" spans="1:18" ht="111" customHeight="1" x14ac:dyDescent="0.25">
      <c r="A44" s="18" t="s">
        <v>322</v>
      </c>
      <c r="B44" s="29" t="s">
        <v>359</v>
      </c>
      <c r="C44" s="200" t="s">
        <v>381</v>
      </c>
    </row>
    <row r="45" spans="1:18" ht="120" customHeight="1" x14ac:dyDescent="0.25">
      <c r="A45" s="18" t="s">
        <v>354</v>
      </c>
      <c r="B45" s="29" t="s">
        <v>360</v>
      </c>
      <c r="C45" s="200" t="s">
        <v>381</v>
      </c>
    </row>
    <row r="46" spans="1:18" ht="101.25" customHeight="1" x14ac:dyDescent="0.25">
      <c r="A46" s="18" t="s">
        <v>323</v>
      </c>
      <c r="B46" s="29" t="s">
        <v>361</v>
      </c>
      <c r="C46" s="200" t="s">
        <v>381</v>
      </c>
    </row>
    <row r="47" spans="1:18" ht="18.75" customHeight="1" x14ac:dyDescent="0.25">
      <c r="A47" s="254"/>
      <c r="B47" s="255"/>
      <c r="C47" s="256"/>
    </row>
    <row r="48" spans="1:18" ht="75.75" customHeight="1" x14ac:dyDescent="0.25">
      <c r="A48" s="18" t="s">
        <v>355</v>
      </c>
      <c r="B48" s="29" t="s">
        <v>369</v>
      </c>
      <c r="C48" s="190">
        <v>83.819597198179991</v>
      </c>
    </row>
    <row r="49" spans="1:3" ht="71.25" customHeight="1" x14ac:dyDescent="0.25">
      <c r="A49" s="18" t="s">
        <v>324</v>
      </c>
      <c r="B49" s="29" t="s">
        <v>370</v>
      </c>
      <c r="C49" s="190">
        <v>70.301629016467615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4"/>
  <sheetViews>
    <sheetView topLeftCell="A15" zoomScale="70" zoomScaleNormal="70" workbookViewId="0">
      <selection activeCell="F22" sqref="F22:F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57" t="str">
        <f>'1. паспорт местоположение'!$A$5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8" customFormat="1" ht="15.75" x14ac:dyDescent="0.2">
      <c r="A5" s="13"/>
    </row>
    <row r="6" spans="1:28" s="8" customFormat="1" ht="18.75" x14ac:dyDescent="0.2">
      <c r="A6" s="261" t="s">
        <v>9</v>
      </c>
      <c r="B6" s="261"/>
      <c r="C6" s="261"/>
      <c r="D6" s="261"/>
      <c r="E6" s="261"/>
      <c r="F6" s="261"/>
      <c r="G6" s="261"/>
      <c r="H6" s="261"/>
      <c r="I6" s="261"/>
      <c r="J6" s="261"/>
      <c r="K6" s="261"/>
      <c r="L6" s="261"/>
      <c r="M6" s="261"/>
      <c r="N6" s="261"/>
      <c r="O6" s="261"/>
      <c r="P6" s="261"/>
      <c r="Q6" s="261"/>
      <c r="R6" s="261"/>
      <c r="S6" s="261"/>
      <c r="T6" s="10"/>
      <c r="U6" s="10"/>
      <c r="V6" s="10"/>
      <c r="W6" s="10"/>
      <c r="X6" s="10"/>
      <c r="Y6" s="10"/>
      <c r="Z6" s="10"/>
      <c r="AA6" s="10"/>
      <c r="AB6" s="10"/>
    </row>
    <row r="7" spans="1:28" s="8" customFormat="1" ht="18.75" x14ac:dyDescent="0.2">
      <c r="A7" s="261"/>
      <c r="B7" s="261"/>
      <c r="C7" s="261"/>
      <c r="D7" s="261"/>
      <c r="E7" s="261"/>
      <c r="F7" s="261"/>
      <c r="G7" s="261"/>
      <c r="H7" s="261"/>
      <c r="I7" s="261"/>
      <c r="J7" s="261"/>
      <c r="K7" s="261"/>
      <c r="L7" s="261"/>
      <c r="M7" s="261"/>
      <c r="N7" s="261"/>
      <c r="O7" s="261"/>
      <c r="P7" s="261"/>
      <c r="Q7" s="261"/>
      <c r="R7" s="261"/>
      <c r="S7" s="261"/>
      <c r="T7" s="10"/>
      <c r="U7" s="10"/>
      <c r="V7" s="10"/>
      <c r="W7" s="10"/>
      <c r="X7" s="10"/>
      <c r="Y7" s="10"/>
      <c r="Z7" s="10"/>
      <c r="AA7" s="10"/>
      <c r="AB7" s="10"/>
    </row>
    <row r="8" spans="1:28" s="8" customFormat="1" ht="18.75" x14ac:dyDescent="0.2">
      <c r="A8" s="262" t="str">
        <f>'1. паспорт местоположение'!$A$9</f>
        <v xml:space="preserve"> АО "Россети Тюмень" </v>
      </c>
      <c r="B8" s="262"/>
      <c r="C8" s="262"/>
      <c r="D8" s="262"/>
      <c r="E8" s="262"/>
      <c r="F8" s="262"/>
      <c r="G8" s="262"/>
      <c r="H8" s="262"/>
      <c r="I8" s="262"/>
      <c r="J8" s="262"/>
      <c r="K8" s="262"/>
      <c r="L8" s="262"/>
      <c r="M8" s="262"/>
      <c r="N8" s="262"/>
      <c r="O8" s="262"/>
      <c r="P8" s="262"/>
      <c r="Q8" s="262"/>
      <c r="R8" s="262"/>
      <c r="S8" s="262"/>
      <c r="T8" s="10"/>
      <c r="U8" s="10"/>
      <c r="V8" s="10"/>
      <c r="W8" s="10"/>
      <c r="X8" s="10"/>
      <c r="Y8" s="10"/>
      <c r="Z8" s="10"/>
      <c r="AA8" s="10"/>
      <c r="AB8" s="10"/>
    </row>
    <row r="9" spans="1:28" s="8" customFormat="1" ht="18.75" x14ac:dyDescent="0.2">
      <c r="A9" s="258" t="s">
        <v>8</v>
      </c>
      <c r="B9" s="258"/>
      <c r="C9" s="258"/>
      <c r="D9" s="258"/>
      <c r="E9" s="258"/>
      <c r="F9" s="258"/>
      <c r="G9" s="258"/>
      <c r="H9" s="258"/>
      <c r="I9" s="258"/>
      <c r="J9" s="258"/>
      <c r="K9" s="258"/>
      <c r="L9" s="258"/>
      <c r="M9" s="258"/>
      <c r="N9" s="258"/>
      <c r="O9" s="258"/>
      <c r="P9" s="258"/>
      <c r="Q9" s="258"/>
      <c r="R9" s="258"/>
      <c r="S9" s="258"/>
      <c r="T9" s="10"/>
      <c r="U9" s="10"/>
      <c r="V9" s="10"/>
      <c r="W9" s="10"/>
      <c r="X9" s="10"/>
      <c r="Y9" s="10"/>
      <c r="Z9" s="10"/>
      <c r="AA9" s="10"/>
      <c r="AB9" s="10"/>
    </row>
    <row r="10" spans="1:28" s="8" customFormat="1" ht="18.75" x14ac:dyDescent="0.2">
      <c r="A10" s="261"/>
      <c r="B10" s="261"/>
      <c r="C10" s="261"/>
      <c r="D10" s="261"/>
      <c r="E10" s="261"/>
      <c r="F10" s="261"/>
      <c r="G10" s="261"/>
      <c r="H10" s="261"/>
      <c r="I10" s="261"/>
      <c r="J10" s="261"/>
      <c r="K10" s="261"/>
      <c r="L10" s="261"/>
      <c r="M10" s="261"/>
      <c r="N10" s="261"/>
      <c r="O10" s="261"/>
      <c r="P10" s="261"/>
      <c r="Q10" s="261"/>
      <c r="R10" s="261"/>
      <c r="S10" s="261"/>
      <c r="T10" s="10"/>
      <c r="U10" s="10"/>
      <c r="V10" s="10"/>
      <c r="W10" s="10"/>
      <c r="X10" s="10"/>
      <c r="Y10" s="10"/>
      <c r="Z10" s="10"/>
      <c r="AA10" s="10"/>
      <c r="AB10" s="10"/>
    </row>
    <row r="11" spans="1:28" s="8" customFormat="1" ht="18.75" x14ac:dyDescent="0.2">
      <c r="A11" s="263" t="str">
        <f>'1. паспорт местоположение'!A12:C12</f>
        <v>P_NS1100.PS.0019</v>
      </c>
      <c r="B11" s="263"/>
      <c r="C11" s="263"/>
      <c r="D11" s="263"/>
      <c r="E11" s="263"/>
      <c r="F11" s="263"/>
      <c r="G11" s="263"/>
      <c r="H11" s="263"/>
      <c r="I11" s="263"/>
      <c r="J11" s="263"/>
      <c r="K11" s="263"/>
      <c r="L11" s="263"/>
      <c r="M11" s="263"/>
      <c r="N11" s="263"/>
      <c r="O11" s="263"/>
      <c r="P11" s="263"/>
      <c r="Q11" s="263"/>
      <c r="R11" s="263"/>
      <c r="S11" s="263"/>
      <c r="T11" s="10"/>
      <c r="U11" s="10"/>
      <c r="V11" s="10"/>
      <c r="W11" s="10"/>
      <c r="X11" s="10"/>
      <c r="Y11" s="10"/>
      <c r="Z11" s="10"/>
      <c r="AA11" s="10"/>
      <c r="AB11" s="10"/>
    </row>
    <row r="12" spans="1:28" s="8"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0"/>
      <c r="U12" s="10"/>
      <c r="V12" s="10"/>
      <c r="W12" s="10"/>
      <c r="X12" s="10"/>
      <c r="Y12" s="10"/>
      <c r="Z12" s="10"/>
      <c r="AA12" s="10"/>
      <c r="AB12" s="10"/>
    </row>
    <row r="13" spans="1:28" s="8"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3"/>
      <c r="U13" s="3"/>
      <c r="V13" s="3"/>
      <c r="W13" s="3"/>
      <c r="X13" s="3"/>
      <c r="Y13" s="3"/>
      <c r="Z13" s="3"/>
      <c r="AA13" s="3"/>
      <c r="AB13" s="3"/>
    </row>
    <row r="14" spans="1:28" s="2" customFormat="1" ht="88.5" customHeight="1" x14ac:dyDescent="0.2">
      <c r="A14" s="264"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4" s="279"/>
      <c r="C14" s="279"/>
      <c r="D14" s="279"/>
      <c r="E14" s="279"/>
      <c r="F14" s="279"/>
      <c r="G14" s="279"/>
      <c r="H14" s="279"/>
      <c r="I14" s="279"/>
      <c r="J14" s="279"/>
      <c r="K14" s="279"/>
      <c r="L14" s="279"/>
      <c r="M14" s="279"/>
      <c r="N14" s="279"/>
      <c r="O14" s="279"/>
      <c r="P14" s="279"/>
      <c r="Q14" s="279"/>
      <c r="R14" s="279"/>
      <c r="S14" s="279"/>
      <c r="T14" s="7"/>
      <c r="U14" s="7"/>
      <c r="V14" s="7"/>
      <c r="W14" s="7"/>
      <c r="X14" s="7"/>
      <c r="Y14" s="7"/>
      <c r="Z14" s="7"/>
      <c r="AA14" s="7"/>
      <c r="AB14" s="7"/>
    </row>
    <row r="15" spans="1:28" s="2"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5"/>
      <c r="U15" s="5"/>
      <c r="V15" s="5"/>
      <c r="W15" s="5"/>
      <c r="X15" s="5"/>
      <c r="Y15" s="5"/>
      <c r="Z15" s="5"/>
      <c r="AA15" s="5"/>
      <c r="AB15" s="5"/>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x14ac:dyDescent="0.2">
      <c r="A17" s="259" t="s">
        <v>333</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3"/>
      <c r="U18" s="3"/>
      <c r="V18" s="3"/>
      <c r="W18" s="3"/>
      <c r="X18" s="3"/>
      <c r="Y18" s="3"/>
    </row>
    <row r="19" spans="1:28" s="2" customFormat="1" ht="54" customHeight="1" x14ac:dyDescent="0.2">
      <c r="A19" s="273" t="s">
        <v>5</v>
      </c>
      <c r="B19" s="273" t="s">
        <v>98</v>
      </c>
      <c r="C19" s="274" t="s">
        <v>249</v>
      </c>
      <c r="D19" s="273" t="s">
        <v>248</v>
      </c>
      <c r="E19" s="273" t="s">
        <v>97</v>
      </c>
      <c r="F19" s="273" t="s">
        <v>96</v>
      </c>
      <c r="G19" s="273" t="s">
        <v>244</v>
      </c>
      <c r="H19" s="273" t="s">
        <v>95</v>
      </c>
      <c r="I19" s="273" t="s">
        <v>94</v>
      </c>
      <c r="J19" s="273" t="s">
        <v>93</v>
      </c>
      <c r="K19" s="273" t="s">
        <v>92</v>
      </c>
      <c r="L19" s="273" t="s">
        <v>91</v>
      </c>
      <c r="M19" s="273" t="s">
        <v>90</v>
      </c>
      <c r="N19" s="273" t="s">
        <v>89</v>
      </c>
      <c r="O19" s="273" t="s">
        <v>88</v>
      </c>
      <c r="P19" s="273" t="s">
        <v>87</v>
      </c>
      <c r="Q19" s="273" t="s">
        <v>247</v>
      </c>
      <c r="R19" s="273"/>
      <c r="S19" s="275" t="s">
        <v>327</v>
      </c>
      <c r="T19" s="3"/>
      <c r="U19" s="3"/>
      <c r="V19" s="3"/>
      <c r="W19" s="3"/>
      <c r="X19" s="3"/>
      <c r="Y19" s="3"/>
    </row>
    <row r="20" spans="1:28" s="2" customFormat="1" ht="180.75" customHeight="1" x14ac:dyDescent="0.2">
      <c r="A20" s="273"/>
      <c r="B20" s="273"/>
      <c r="C20" s="266"/>
      <c r="D20" s="273"/>
      <c r="E20" s="273"/>
      <c r="F20" s="273"/>
      <c r="G20" s="273"/>
      <c r="H20" s="273"/>
      <c r="I20" s="273"/>
      <c r="J20" s="273"/>
      <c r="K20" s="273"/>
      <c r="L20" s="273"/>
      <c r="M20" s="273"/>
      <c r="N20" s="273"/>
      <c r="O20" s="273"/>
      <c r="P20" s="273"/>
      <c r="Q20" s="31" t="s">
        <v>245</v>
      </c>
      <c r="R20" s="32" t="s">
        <v>246</v>
      </c>
      <c r="S20" s="275"/>
      <c r="T20" s="3"/>
      <c r="U20" s="3"/>
      <c r="V20" s="3"/>
      <c r="W20" s="3"/>
      <c r="X20" s="3"/>
      <c r="Y20" s="3"/>
    </row>
    <row r="21" spans="1:28" s="2" customFormat="1" ht="18.75" x14ac:dyDescent="0.2">
      <c r="A21" s="31">
        <v>1</v>
      </c>
      <c r="B21" s="113">
        <v>2</v>
      </c>
      <c r="C21" s="31">
        <v>3</v>
      </c>
      <c r="D21" s="113">
        <v>4</v>
      </c>
      <c r="E21" s="31">
        <v>5</v>
      </c>
      <c r="F21" s="113">
        <v>6</v>
      </c>
      <c r="G21" s="31">
        <v>7</v>
      </c>
      <c r="H21" s="113">
        <v>8</v>
      </c>
      <c r="I21" s="31">
        <v>9</v>
      </c>
      <c r="J21" s="113">
        <v>10</v>
      </c>
      <c r="K21" s="31">
        <v>11</v>
      </c>
      <c r="L21" s="113">
        <v>12</v>
      </c>
      <c r="M21" s="31">
        <v>13</v>
      </c>
      <c r="N21" s="113">
        <v>14</v>
      </c>
      <c r="O21" s="31">
        <v>15</v>
      </c>
      <c r="P21" s="113">
        <v>16</v>
      </c>
      <c r="Q21" s="31">
        <v>17</v>
      </c>
      <c r="R21" s="113">
        <v>18</v>
      </c>
      <c r="S21" s="31">
        <v>19</v>
      </c>
      <c r="T21" s="3"/>
      <c r="U21" s="3"/>
      <c r="V21" s="3"/>
      <c r="W21" s="3"/>
      <c r="X21" s="3"/>
      <c r="Y21" s="3"/>
    </row>
    <row r="22" spans="1:28" s="2" customFormat="1" ht="137.25" customHeight="1" x14ac:dyDescent="0.2">
      <c r="A22" s="265">
        <v>1</v>
      </c>
      <c r="B22" s="281" t="s">
        <v>525</v>
      </c>
      <c r="C22" s="265" t="s">
        <v>243</v>
      </c>
      <c r="D22" s="265" t="s">
        <v>483</v>
      </c>
      <c r="E22" s="265" t="s">
        <v>526</v>
      </c>
      <c r="F22" s="265" t="s">
        <v>527</v>
      </c>
      <c r="G22" s="201" t="s">
        <v>528</v>
      </c>
      <c r="H22" s="277">
        <f>J22+J23</f>
        <v>9.1050000000000004</v>
      </c>
      <c r="I22" s="277">
        <v>0</v>
      </c>
      <c r="J22" s="113">
        <v>4.5525000000000002</v>
      </c>
      <c r="K22" s="265">
        <v>35</v>
      </c>
      <c r="L22" s="265">
        <v>2</v>
      </c>
      <c r="M22" s="265" t="s">
        <v>506</v>
      </c>
      <c r="N22" s="265">
        <v>2</v>
      </c>
      <c r="O22" s="265" t="s">
        <v>243</v>
      </c>
      <c r="P22" s="265" t="s">
        <v>243</v>
      </c>
      <c r="Q22" s="271" t="s">
        <v>530</v>
      </c>
      <c r="R22" s="269" t="s">
        <v>493</v>
      </c>
      <c r="S22" s="267">
        <v>90.043683220000005</v>
      </c>
      <c r="T22" s="3"/>
      <c r="U22" s="3"/>
      <c r="V22" s="3"/>
      <c r="W22" s="3"/>
      <c r="X22" s="3"/>
      <c r="Y22" s="3"/>
    </row>
    <row r="23" spans="1:28" s="2" customFormat="1" ht="144.75" customHeight="1" x14ac:dyDescent="0.2">
      <c r="A23" s="266"/>
      <c r="B23" s="278"/>
      <c r="C23" s="266"/>
      <c r="D23" s="266"/>
      <c r="E23" s="266"/>
      <c r="F23" s="266"/>
      <c r="G23" s="201" t="s">
        <v>529</v>
      </c>
      <c r="H23" s="278"/>
      <c r="I23" s="278"/>
      <c r="J23" s="113">
        <v>4.5525000000000002</v>
      </c>
      <c r="K23" s="266"/>
      <c r="L23" s="266"/>
      <c r="M23" s="266"/>
      <c r="N23" s="266"/>
      <c r="O23" s="266"/>
      <c r="P23" s="266"/>
      <c r="Q23" s="272"/>
      <c r="R23" s="270"/>
      <c r="S23" s="268"/>
      <c r="T23" s="3"/>
      <c r="U23" s="3"/>
      <c r="V23" s="3"/>
      <c r="W23" s="3"/>
      <c r="X23" s="3"/>
      <c r="Y23" s="3"/>
    </row>
    <row r="24" spans="1:28" ht="20.25" customHeight="1" x14ac:dyDescent="0.25">
      <c r="A24" s="114"/>
      <c r="B24" s="113" t="s">
        <v>242</v>
      </c>
      <c r="C24" s="113" t="s">
        <v>243</v>
      </c>
      <c r="D24" s="113" t="s">
        <v>243</v>
      </c>
      <c r="E24" s="114" t="s">
        <v>243</v>
      </c>
      <c r="F24" s="114" t="s">
        <v>243</v>
      </c>
      <c r="G24" s="114" t="s">
        <v>243</v>
      </c>
      <c r="H24" s="114" t="s">
        <v>243</v>
      </c>
      <c r="I24" s="114" t="s">
        <v>243</v>
      </c>
      <c r="J24" s="114" t="s">
        <v>243</v>
      </c>
      <c r="K24" s="114" t="s">
        <v>243</v>
      </c>
      <c r="L24" s="114" t="s">
        <v>243</v>
      </c>
      <c r="M24" s="114" t="s">
        <v>243</v>
      </c>
      <c r="N24" s="114" t="s">
        <v>243</v>
      </c>
      <c r="O24" s="114" t="s">
        <v>243</v>
      </c>
      <c r="P24" s="114" t="s">
        <v>243</v>
      </c>
      <c r="Q24" s="72" t="s">
        <v>243</v>
      </c>
      <c r="R24" s="115" t="s">
        <v>243</v>
      </c>
      <c r="S24" s="115" t="s">
        <v>243</v>
      </c>
    </row>
  </sheetData>
  <mergeCells count="49">
    <mergeCell ref="I22:I23"/>
    <mergeCell ref="H22:H23"/>
    <mergeCell ref="A14:S14"/>
    <mergeCell ref="A15:S15"/>
    <mergeCell ref="A16:S16"/>
    <mergeCell ref="A17:S17"/>
    <mergeCell ref="A18:S18"/>
    <mergeCell ref="L19:L20"/>
    <mergeCell ref="Q19:R19"/>
    <mergeCell ref="P19:P20"/>
    <mergeCell ref="O19:O20"/>
    <mergeCell ref="N19:N20"/>
    <mergeCell ref="M19:M20"/>
    <mergeCell ref="A22:A23"/>
    <mergeCell ref="B22:B23"/>
    <mergeCell ref="D22:D23"/>
    <mergeCell ref="G19:G20"/>
    <mergeCell ref="F19:F20"/>
    <mergeCell ref="S19:S20"/>
    <mergeCell ref="H19:H20"/>
    <mergeCell ref="A9:S9"/>
    <mergeCell ref="A10:S10"/>
    <mergeCell ref="A11:S11"/>
    <mergeCell ref="A12:S12"/>
    <mergeCell ref="A13:S13"/>
    <mergeCell ref="C22:C23"/>
    <mergeCell ref="E22:E23"/>
    <mergeCell ref="F22:F23"/>
    <mergeCell ref="K22:K23"/>
    <mergeCell ref="A4:S4"/>
    <mergeCell ref="A6:S6"/>
    <mergeCell ref="A7:S7"/>
    <mergeCell ref="A8:S8"/>
    <mergeCell ref="E19:E20"/>
    <mergeCell ref="B19:B20"/>
    <mergeCell ref="A19:A20"/>
    <mergeCell ref="D19:D20"/>
    <mergeCell ref="C19:C20"/>
    <mergeCell ref="K19:K20"/>
    <mergeCell ref="J19:J20"/>
    <mergeCell ref="I19:I20"/>
    <mergeCell ref="M22:M23"/>
    <mergeCell ref="L22:L23"/>
    <mergeCell ref="S22:S23"/>
    <mergeCell ref="R22:R23"/>
    <mergeCell ref="Q22:Q23"/>
    <mergeCell ref="P22:P23"/>
    <mergeCell ref="O22:O23"/>
    <mergeCell ref="N22:N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5" zoomScale="60" zoomScaleNormal="60" workbookViewId="0">
      <selection activeCell="Q25" sqref="Q25"/>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57" t="str">
        <f>'1. паспорт местоположение'!$A$5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8" customFormat="1" x14ac:dyDescent="0.2">
      <c r="A7" s="13"/>
    </row>
    <row r="8" spans="1:20" s="8"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8"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8" customFormat="1" ht="18.75" customHeight="1" x14ac:dyDescent="0.2">
      <c r="A10" s="262" t="str">
        <f>'1. паспорт местоположение'!$A$9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8"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8"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8" customFormat="1" ht="18.75" customHeight="1" x14ac:dyDescent="0.2">
      <c r="A13" s="263" t="str">
        <f>'2. паспорт  ТП'!A11:S11</f>
        <v>P_NS1100.PS.0019</v>
      </c>
      <c r="B13" s="263"/>
      <c r="C13" s="263"/>
      <c r="D13" s="263"/>
      <c r="E13" s="263"/>
      <c r="F13" s="263"/>
      <c r="G13" s="263"/>
      <c r="H13" s="263"/>
      <c r="I13" s="263"/>
      <c r="J13" s="263"/>
      <c r="K13" s="263"/>
      <c r="L13" s="263"/>
      <c r="M13" s="263"/>
      <c r="N13" s="263"/>
      <c r="O13" s="263"/>
      <c r="P13" s="263"/>
      <c r="Q13" s="263"/>
      <c r="R13" s="263"/>
      <c r="S13" s="263"/>
      <c r="T13" s="263"/>
    </row>
    <row r="14" spans="1:20" s="8"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49.5" customHeight="1" x14ac:dyDescent="0.2">
      <c r="A16" s="264"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6" s="296"/>
      <c r="C16" s="296"/>
      <c r="D16" s="296"/>
      <c r="E16" s="296"/>
      <c r="F16" s="296"/>
      <c r="G16" s="296"/>
      <c r="H16" s="296"/>
      <c r="I16" s="296"/>
      <c r="J16" s="296"/>
      <c r="K16" s="296"/>
      <c r="L16" s="296"/>
      <c r="M16" s="296"/>
      <c r="N16" s="296"/>
      <c r="O16" s="296"/>
      <c r="P16" s="296"/>
      <c r="Q16" s="296"/>
      <c r="R16" s="296"/>
      <c r="S16" s="296"/>
      <c r="T16" s="296"/>
    </row>
    <row r="17" spans="1:113" s="2"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
      <c r="A19" s="260" t="s">
        <v>337</v>
      </c>
      <c r="B19" s="260"/>
      <c r="C19" s="260"/>
      <c r="D19" s="260"/>
      <c r="E19" s="260"/>
      <c r="F19" s="260"/>
      <c r="G19" s="260"/>
      <c r="H19" s="260"/>
      <c r="I19" s="260"/>
      <c r="J19" s="260"/>
      <c r="K19" s="260"/>
      <c r="L19" s="260"/>
      <c r="M19" s="260"/>
      <c r="N19" s="260"/>
      <c r="O19" s="260"/>
      <c r="P19" s="260"/>
      <c r="Q19" s="260"/>
      <c r="R19" s="260"/>
      <c r="S19" s="260"/>
      <c r="T19" s="260"/>
    </row>
    <row r="20" spans="1:113" s="38"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0" t="s">
        <v>5</v>
      </c>
      <c r="B21" s="283" t="s">
        <v>168</v>
      </c>
      <c r="C21" s="284"/>
      <c r="D21" s="287" t="s">
        <v>110</v>
      </c>
      <c r="E21" s="283" t="s">
        <v>366</v>
      </c>
      <c r="F21" s="284"/>
      <c r="G21" s="283" t="s">
        <v>182</v>
      </c>
      <c r="H21" s="284"/>
      <c r="I21" s="283" t="s">
        <v>109</v>
      </c>
      <c r="J21" s="284"/>
      <c r="K21" s="287" t="s">
        <v>108</v>
      </c>
      <c r="L21" s="283" t="s">
        <v>107</v>
      </c>
      <c r="M21" s="284"/>
      <c r="N21" s="283" t="s">
        <v>362</v>
      </c>
      <c r="O21" s="284"/>
      <c r="P21" s="287" t="s">
        <v>106</v>
      </c>
      <c r="Q21" s="293" t="s">
        <v>105</v>
      </c>
      <c r="R21" s="294"/>
      <c r="S21" s="293" t="s">
        <v>104</v>
      </c>
      <c r="T21" s="295"/>
    </row>
    <row r="22" spans="1:113" ht="204.75" customHeight="1" x14ac:dyDescent="0.25">
      <c r="A22" s="291"/>
      <c r="B22" s="285"/>
      <c r="C22" s="286"/>
      <c r="D22" s="289"/>
      <c r="E22" s="285"/>
      <c r="F22" s="286"/>
      <c r="G22" s="285"/>
      <c r="H22" s="286"/>
      <c r="I22" s="285"/>
      <c r="J22" s="286"/>
      <c r="K22" s="288"/>
      <c r="L22" s="285"/>
      <c r="M22" s="286"/>
      <c r="N22" s="285"/>
      <c r="O22" s="286"/>
      <c r="P22" s="288"/>
      <c r="Q22" s="64" t="s">
        <v>103</v>
      </c>
      <c r="R22" s="64" t="s">
        <v>336</v>
      </c>
      <c r="S22" s="64" t="s">
        <v>102</v>
      </c>
      <c r="T22" s="64" t="s">
        <v>101</v>
      </c>
    </row>
    <row r="23" spans="1:113" ht="51.75" customHeight="1" x14ac:dyDescent="0.25">
      <c r="A23" s="292"/>
      <c r="B23" s="64" t="s">
        <v>99</v>
      </c>
      <c r="C23" s="64" t="s">
        <v>100</v>
      </c>
      <c r="D23" s="288"/>
      <c r="E23" s="64" t="s">
        <v>99</v>
      </c>
      <c r="F23" s="64" t="s">
        <v>100</v>
      </c>
      <c r="G23" s="64" t="s">
        <v>99</v>
      </c>
      <c r="H23" s="64" t="s">
        <v>100</v>
      </c>
      <c r="I23" s="64" t="s">
        <v>99</v>
      </c>
      <c r="J23" s="64" t="s">
        <v>100</v>
      </c>
      <c r="K23" s="64" t="s">
        <v>99</v>
      </c>
      <c r="L23" s="64" t="s">
        <v>99</v>
      </c>
      <c r="M23" s="64" t="s">
        <v>100</v>
      </c>
      <c r="N23" s="64" t="s">
        <v>99</v>
      </c>
      <c r="O23" s="64" t="s">
        <v>100</v>
      </c>
      <c r="P23" s="65" t="s">
        <v>99</v>
      </c>
      <c r="Q23" s="64" t="s">
        <v>99</v>
      </c>
      <c r="R23" s="64" t="s">
        <v>99</v>
      </c>
      <c r="S23" s="64" t="s">
        <v>99</v>
      </c>
      <c r="T23" s="64" t="s">
        <v>99</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41" customFormat="1" ht="114" customHeight="1" x14ac:dyDescent="0.25">
      <c r="A25" s="44"/>
      <c r="B25" s="137"/>
      <c r="C25" s="137"/>
      <c r="D25" s="137"/>
      <c r="E25" s="137"/>
      <c r="F25" s="137"/>
      <c r="G25" s="137"/>
      <c r="H25" s="137"/>
      <c r="I25" s="137"/>
      <c r="J25" s="136"/>
      <c r="K25" s="43"/>
      <c r="L25" s="43"/>
      <c r="M25" s="137"/>
      <c r="N25" s="44"/>
      <c r="O25" s="137"/>
      <c r="P25" s="43"/>
      <c r="Q25" s="136"/>
      <c r="R25" s="137"/>
      <c r="S25" s="136"/>
      <c r="T25" s="137"/>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82"/>
      <c r="C29" s="282"/>
      <c r="D29" s="282"/>
      <c r="E29" s="282"/>
      <c r="F29" s="282"/>
      <c r="G29" s="282"/>
      <c r="H29" s="282"/>
      <c r="I29" s="282"/>
      <c r="J29" s="282"/>
      <c r="K29" s="282"/>
      <c r="L29" s="282"/>
      <c r="M29" s="282"/>
      <c r="N29" s="282"/>
      <c r="O29" s="282"/>
      <c r="P29" s="282"/>
      <c r="Q29" s="282"/>
      <c r="R29" s="282"/>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I27" sqref="I27"/>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57" t="str">
        <f>'1. паспорт местоположение'!$A$5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62" t="str">
        <f>'1. паспорт местоположение'!$A$9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8"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63" t="str">
        <f>'3.1. паспорт Техсостояние ПС'!A13:T13</f>
        <v>P_NS1100.PS.0019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8"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64"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2"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c r="W17" s="140"/>
      <c r="X17" s="140"/>
      <c r="Y17" s="140"/>
      <c r="Z17" s="140"/>
      <c r="AA17" s="140"/>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339</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38" customFormat="1" ht="21" customHeight="1" x14ac:dyDescent="0.25"/>
    <row r="21" spans="1:27" ht="15.75" customHeight="1" x14ac:dyDescent="0.25">
      <c r="A21" s="287" t="s">
        <v>5</v>
      </c>
      <c r="B21" s="283" t="s">
        <v>346</v>
      </c>
      <c r="C21" s="284"/>
      <c r="D21" s="283" t="s">
        <v>348</v>
      </c>
      <c r="E21" s="284"/>
      <c r="F21" s="293" t="s">
        <v>92</v>
      </c>
      <c r="G21" s="295"/>
      <c r="H21" s="295"/>
      <c r="I21" s="294"/>
      <c r="J21" s="287" t="s">
        <v>349</v>
      </c>
      <c r="K21" s="283" t="s">
        <v>350</v>
      </c>
      <c r="L21" s="284"/>
      <c r="M21" s="283" t="s">
        <v>351</v>
      </c>
      <c r="N21" s="284"/>
      <c r="O21" s="283" t="s">
        <v>338</v>
      </c>
      <c r="P21" s="284"/>
      <c r="Q21" s="283" t="s">
        <v>115</v>
      </c>
      <c r="R21" s="284"/>
      <c r="S21" s="287" t="s">
        <v>114</v>
      </c>
      <c r="T21" s="287" t="s">
        <v>352</v>
      </c>
      <c r="U21" s="287" t="s">
        <v>347</v>
      </c>
      <c r="V21" s="283" t="s">
        <v>113</v>
      </c>
      <c r="W21" s="284"/>
      <c r="X21" s="293" t="s">
        <v>105</v>
      </c>
      <c r="Y21" s="295"/>
      <c r="Z21" s="293" t="s">
        <v>104</v>
      </c>
      <c r="AA21" s="295"/>
    </row>
    <row r="22" spans="1:27" ht="216" customHeight="1" x14ac:dyDescent="0.25">
      <c r="A22" s="289"/>
      <c r="B22" s="285"/>
      <c r="C22" s="286"/>
      <c r="D22" s="285"/>
      <c r="E22" s="286"/>
      <c r="F22" s="293" t="s">
        <v>112</v>
      </c>
      <c r="G22" s="294"/>
      <c r="H22" s="293" t="s">
        <v>111</v>
      </c>
      <c r="I22" s="294"/>
      <c r="J22" s="288"/>
      <c r="K22" s="285"/>
      <c r="L22" s="286"/>
      <c r="M22" s="285"/>
      <c r="N22" s="286"/>
      <c r="O22" s="285"/>
      <c r="P22" s="286"/>
      <c r="Q22" s="285"/>
      <c r="R22" s="286"/>
      <c r="S22" s="288"/>
      <c r="T22" s="288"/>
      <c r="U22" s="288"/>
      <c r="V22" s="285"/>
      <c r="W22" s="286"/>
      <c r="X22" s="64" t="s">
        <v>103</v>
      </c>
      <c r="Y22" s="64" t="s">
        <v>336</v>
      </c>
      <c r="Z22" s="64" t="s">
        <v>102</v>
      </c>
      <c r="AA22" s="64" t="s">
        <v>101</v>
      </c>
    </row>
    <row r="23" spans="1:27" ht="60" customHeight="1" x14ac:dyDescent="0.25">
      <c r="A23" s="288"/>
      <c r="B23" s="65" t="s">
        <v>99</v>
      </c>
      <c r="C23" s="65" t="s">
        <v>100</v>
      </c>
      <c r="D23" s="65" t="s">
        <v>99</v>
      </c>
      <c r="E23" s="65" t="s">
        <v>100</v>
      </c>
      <c r="F23" s="65" t="s">
        <v>99</v>
      </c>
      <c r="G23" s="65" t="s">
        <v>100</v>
      </c>
      <c r="H23" s="65" t="s">
        <v>99</v>
      </c>
      <c r="I23" s="65" t="s">
        <v>100</v>
      </c>
      <c r="J23" s="65" t="s">
        <v>99</v>
      </c>
      <c r="K23" s="65" t="s">
        <v>99</v>
      </c>
      <c r="L23" s="65" t="s">
        <v>100</v>
      </c>
      <c r="M23" s="65" t="s">
        <v>99</v>
      </c>
      <c r="N23" s="65" t="s">
        <v>100</v>
      </c>
      <c r="O23" s="65" t="s">
        <v>99</v>
      </c>
      <c r="P23" s="65" t="s">
        <v>100</v>
      </c>
      <c r="Q23" s="65" t="s">
        <v>99</v>
      </c>
      <c r="R23" s="65" t="s">
        <v>100</v>
      </c>
      <c r="S23" s="65" t="s">
        <v>99</v>
      </c>
      <c r="T23" s="65" t="s">
        <v>99</v>
      </c>
      <c r="U23" s="65" t="s">
        <v>99</v>
      </c>
      <c r="V23" s="65" t="s">
        <v>99</v>
      </c>
      <c r="W23" s="65" t="s">
        <v>100</v>
      </c>
      <c r="X23" s="65" t="s">
        <v>99</v>
      </c>
      <c r="Y23" s="65" t="s">
        <v>99</v>
      </c>
      <c r="Z23" s="64" t="s">
        <v>99</v>
      </c>
      <c r="AA23" s="64" t="s">
        <v>99</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41" customFormat="1" ht="135" customHeight="1" x14ac:dyDescent="0.25">
      <c r="A25" s="116"/>
      <c r="B25" s="119"/>
      <c r="C25" s="119"/>
      <c r="D25" s="119"/>
      <c r="E25" s="119"/>
      <c r="F25" s="116"/>
      <c r="G25" s="119"/>
      <c r="H25" s="116"/>
      <c r="I25" s="119"/>
      <c r="J25" s="117"/>
      <c r="K25" s="117"/>
      <c r="L25" s="118"/>
      <c r="M25" s="118"/>
      <c r="N25" s="118"/>
      <c r="O25" s="119"/>
      <c r="P25" s="119"/>
      <c r="Q25" s="119"/>
      <c r="R25" s="119"/>
      <c r="S25" s="117"/>
      <c r="T25" s="117"/>
      <c r="U25" s="117"/>
      <c r="V25" s="117"/>
      <c r="W25" s="118"/>
      <c r="X25" s="142"/>
      <c r="Y25" s="142"/>
      <c r="Z25" s="116"/>
      <c r="AA25" s="116"/>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57" t="str">
        <f>'1. паспорт местоположение'!$A$5</f>
        <v>Год раскрытия информации: 2025 год</v>
      </c>
      <c r="B5" s="257"/>
      <c r="C5" s="257"/>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261" t="s">
        <v>9</v>
      </c>
      <c r="B7" s="261"/>
      <c r="C7" s="261"/>
      <c r="D7" s="10"/>
      <c r="E7" s="10"/>
      <c r="F7" s="10"/>
      <c r="G7" s="10"/>
      <c r="H7" s="10"/>
      <c r="I7" s="10"/>
      <c r="J7" s="10"/>
      <c r="K7" s="10"/>
      <c r="L7" s="10"/>
      <c r="M7" s="10"/>
      <c r="N7" s="10"/>
      <c r="O7" s="10"/>
      <c r="P7" s="10"/>
      <c r="Q7" s="10"/>
      <c r="R7" s="10"/>
      <c r="S7" s="10"/>
      <c r="T7" s="10"/>
      <c r="U7" s="10"/>
    </row>
    <row r="8" spans="1:29" s="8" customFormat="1" ht="18.75" x14ac:dyDescent="0.2">
      <c r="A8" s="261"/>
      <c r="B8" s="261"/>
      <c r="C8" s="261"/>
      <c r="D8" s="11"/>
      <c r="E8" s="11"/>
      <c r="F8" s="11"/>
      <c r="G8" s="11"/>
      <c r="H8" s="10"/>
      <c r="I8" s="10"/>
      <c r="J8" s="10"/>
      <c r="K8" s="10"/>
      <c r="L8" s="10"/>
      <c r="M8" s="10"/>
      <c r="N8" s="10"/>
      <c r="O8" s="10"/>
      <c r="P8" s="10"/>
      <c r="Q8" s="10"/>
      <c r="R8" s="10"/>
      <c r="S8" s="10"/>
      <c r="T8" s="10"/>
      <c r="U8" s="10"/>
    </row>
    <row r="9" spans="1:29" s="8" customFormat="1" ht="18.75" x14ac:dyDescent="0.2">
      <c r="A9" s="262" t="str">
        <f>'1. паспорт местоположение'!$A$9</f>
        <v xml:space="preserve"> АО "Россети Тюмень" </v>
      </c>
      <c r="B9" s="263"/>
      <c r="C9" s="263"/>
      <c r="D9" s="7"/>
      <c r="E9" s="7"/>
      <c r="F9" s="7"/>
      <c r="G9" s="7"/>
      <c r="H9" s="10"/>
      <c r="I9" s="10"/>
      <c r="J9" s="10"/>
      <c r="K9" s="10"/>
      <c r="L9" s="10"/>
      <c r="M9" s="10"/>
      <c r="N9" s="10"/>
      <c r="O9" s="10"/>
      <c r="P9" s="10"/>
      <c r="Q9" s="10"/>
      <c r="R9" s="10"/>
      <c r="S9" s="10"/>
      <c r="T9" s="10"/>
      <c r="U9" s="10"/>
    </row>
    <row r="10" spans="1:29" s="8" customFormat="1" ht="18.75" x14ac:dyDescent="0.2">
      <c r="A10" s="258" t="s">
        <v>8</v>
      </c>
      <c r="B10" s="258"/>
      <c r="C10" s="258"/>
      <c r="D10" s="5"/>
      <c r="E10" s="5"/>
      <c r="F10" s="5"/>
      <c r="G10" s="5"/>
      <c r="H10" s="10"/>
      <c r="I10" s="10"/>
      <c r="J10" s="10"/>
      <c r="K10" s="10"/>
      <c r="L10" s="10"/>
      <c r="M10" s="10"/>
      <c r="N10" s="10"/>
      <c r="O10" s="10"/>
      <c r="P10" s="10"/>
      <c r="Q10" s="10"/>
      <c r="R10" s="10"/>
      <c r="S10" s="10"/>
      <c r="T10" s="10"/>
      <c r="U10" s="10"/>
    </row>
    <row r="11" spans="1:29" s="8" customFormat="1" ht="18.75" x14ac:dyDescent="0.2">
      <c r="A11" s="261"/>
      <c r="B11" s="261"/>
      <c r="C11" s="261"/>
      <c r="D11" s="11"/>
      <c r="E11" s="11"/>
      <c r="F11" s="11"/>
      <c r="G11" s="11"/>
      <c r="H11" s="10"/>
      <c r="I11" s="10"/>
      <c r="J11" s="10"/>
      <c r="K11" s="10"/>
      <c r="L11" s="10"/>
      <c r="M11" s="10"/>
      <c r="N11" s="10"/>
      <c r="O11" s="10"/>
      <c r="P11" s="10"/>
      <c r="Q11" s="10"/>
      <c r="R11" s="10"/>
      <c r="S11" s="10"/>
      <c r="T11" s="10"/>
      <c r="U11" s="10"/>
    </row>
    <row r="12" spans="1:29" s="8" customFormat="1" ht="18.75" x14ac:dyDescent="0.2">
      <c r="A12" s="263" t="str">
        <f>'3.2 паспорт Техсостояние ЛЭП'!A12:AA12</f>
        <v>P_NS1100.PS.0019</v>
      </c>
      <c r="B12" s="263"/>
      <c r="C12" s="263"/>
      <c r="D12" s="7"/>
      <c r="E12" s="7"/>
      <c r="F12" s="7"/>
      <c r="G12" s="7"/>
      <c r="H12" s="10"/>
      <c r="I12" s="10"/>
      <c r="J12" s="10"/>
      <c r="K12" s="10"/>
      <c r="L12" s="10"/>
      <c r="M12" s="10"/>
      <c r="N12" s="10"/>
      <c r="O12" s="10"/>
      <c r="P12" s="10"/>
      <c r="Q12" s="10"/>
      <c r="R12" s="10"/>
      <c r="S12" s="10"/>
      <c r="T12" s="10"/>
      <c r="U12" s="10"/>
    </row>
    <row r="13" spans="1:29" s="8" customFormat="1" ht="18.75" x14ac:dyDescent="0.2">
      <c r="A13" s="258" t="s">
        <v>7</v>
      </c>
      <c r="B13" s="258"/>
      <c r="C13" s="25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76"/>
      <c r="B14" s="276"/>
      <c r="C14" s="276"/>
      <c r="D14" s="3"/>
      <c r="E14" s="3"/>
      <c r="F14" s="3"/>
      <c r="G14" s="3"/>
      <c r="H14" s="3"/>
      <c r="I14" s="3"/>
      <c r="J14" s="3"/>
      <c r="K14" s="3"/>
      <c r="L14" s="3"/>
      <c r="M14" s="3"/>
      <c r="N14" s="3"/>
      <c r="O14" s="3"/>
      <c r="P14" s="3"/>
      <c r="Q14" s="3"/>
      <c r="R14" s="3"/>
      <c r="S14" s="3"/>
      <c r="T14" s="3"/>
      <c r="U14" s="3"/>
    </row>
    <row r="15" spans="1:29" s="2" customFormat="1" ht="48" customHeight="1" x14ac:dyDescent="0.2">
      <c r="A15" s="264"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96"/>
      <c r="C15" s="296"/>
      <c r="D15" s="7"/>
      <c r="E15" s="7"/>
      <c r="F15" s="7"/>
      <c r="G15" s="7"/>
      <c r="H15" s="7"/>
      <c r="I15" s="7"/>
      <c r="J15" s="7"/>
      <c r="K15" s="7"/>
      <c r="L15" s="7"/>
      <c r="M15" s="7"/>
      <c r="N15" s="7"/>
      <c r="O15" s="7"/>
      <c r="P15" s="7"/>
      <c r="Q15" s="7"/>
      <c r="R15" s="7"/>
      <c r="S15" s="7"/>
      <c r="T15" s="7"/>
      <c r="U15" s="7"/>
    </row>
    <row r="16" spans="1:29" s="2" customFormat="1" ht="15" customHeight="1" x14ac:dyDescent="0.2">
      <c r="A16" s="258" t="s">
        <v>6</v>
      </c>
      <c r="B16" s="258"/>
      <c r="C16" s="258"/>
      <c r="D16" s="5"/>
      <c r="E16" s="5"/>
      <c r="F16" s="5"/>
      <c r="G16" s="5"/>
      <c r="H16" s="5"/>
      <c r="I16" s="5"/>
      <c r="J16" s="5"/>
      <c r="K16" s="5"/>
      <c r="L16" s="5"/>
      <c r="M16" s="5"/>
      <c r="N16" s="5"/>
      <c r="O16" s="5"/>
      <c r="P16" s="5"/>
      <c r="Q16" s="5"/>
      <c r="R16" s="5"/>
      <c r="S16" s="5"/>
      <c r="T16" s="5"/>
      <c r="U16" s="5"/>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59" t="s">
        <v>332</v>
      </c>
      <c r="B18" s="259"/>
      <c r="C18" s="2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
      <c r="A22" s="18" t="s">
        <v>64</v>
      </c>
      <c r="B22" s="21" t="s">
        <v>344</v>
      </c>
      <c r="C22" s="120" t="s">
        <v>523</v>
      </c>
      <c r="D22" s="5"/>
      <c r="E22" s="3"/>
      <c r="F22" s="3"/>
      <c r="G22" s="3"/>
      <c r="H22" s="3"/>
      <c r="I22" s="3"/>
      <c r="J22" s="3"/>
      <c r="K22" s="3"/>
      <c r="L22" s="3"/>
      <c r="M22" s="3"/>
      <c r="N22" s="3"/>
    </row>
    <row r="23" spans="1:21" ht="114" customHeight="1" x14ac:dyDescent="0.25">
      <c r="A23" s="18" t="s">
        <v>63</v>
      </c>
      <c r="B23" s="19" t="s">
        <v>60</v>
      </c>
      <c r="C23" s="146" t="s">
        <v>531</v>
      </c>
    </row>
    <row r="24" spans="1:21" ht="63" customHeight="1" x14ac:dyDescent="0.25">
      <c r="A24" s="18" t="s">
        <v>62</v>
      </c>
      <c r="B24" s="20" t="s">
        <v>364</v>
      </c>
      <c r="C24" s="197" t="s">
        <v>535</v>
      </c>
    </row>
    <row r="25" spans="1:21" ht="63" customHeight="1" x14ac:dyDescent="0.25">
      <c r="A25" s="18" t="s">
        <v>61</v>
      </c>
      <c r="B25" s="20" t="s">
        <v>365</v>
      </c>
      <c r="C25" s="186" t="s">
        <v>542</v>
      </c>
    </row>
    <row r="26" spans="1:21" ht="99.75" customHeight="1" x14ac:dyDescent="0.25">
      <c r="A26" s="18" t="s">
        <v>59</v>
      </c>
      <c r="B26" s="20" t="s">
        <v>170</v>
      </c>
      <c r="C26" s="198" t="s">
        <v>381</v>
      </c>
    </row>
    <row r="27" spans="1:21" ht="49.5" customHeight="1" x14ac:dyDescent="0.25">
      <c r="A27" s="18" t="s">
        <v>58</v>
      </c>
      <c r="B27" s="19" t="s">
        <v>345</v>
      </c>
      <c r="C27" s="120" t="s">
        <v>532</v>
      </c>
    </row>
    <row r="28" spans="1:21" ht="42.75" customHeight="1" x14ac:dyDescent="0.25">
      <c r="A28" s="18" t="s">
        <v>56</v>
      </c>
      <c r="B28" s="20" t="s">
        <v>57</v>
      </c>
      <c r="C28" s="198">
        <v>2025</v>
      </c>
    </row>
    <row r="29" spans="1:21" ht="42.75" customHeight="1" x14ac:dyDescent="0.25">
      <c r="A29" s="18" t="s">
        <v>54</v>
      </c>
      <c r="B29" s="19" t="s">
        <v>55</v>
      </c>
      <c r="C29" s="198">
        <v>2026</v>
      </c>
    </row>
    <row r="30" spans="1:21" ht="42.75" customHeight="1" x14ac:dyDescent="0.25">
      <c r="A30" s="18" t="s">
        <v>72</v>
      </c>
      <c r="B30" s="19" t="s">
        <v>53</v>
      </c>
      <c r="C30" s="146"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S49" sqref="S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57" t="str">
        <f>'1. паспорт местоположение'!$A$5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0"/>
      <c r="AB6" s="1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0"/>
      <c r="AB7" s="10"/>
    </row>
    <row r="8" spans="1:28" ht="15.75" x14ac:dyDescent="0.25">
      <c r="A8" s="262" t="str">
        <f>'1. паспорт местоположение'!$A$9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7"/>
      <c r="AB8" s="7"/>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5"/>
      <c r="AB9" s="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0"/>
      <c r="AB10" s="10"/>
    </row>
    <row r="11" spans="1:28" x14ac:dyDescent="0.25">
      <c r="A11" s="263" t="str">
        <f>'3.3 паспорт описание'!A12:C12</f>
        <v>P_NS1100.PS.0019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7"/>
      <c r="AB11" s="7"/>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5"/>
      <c r="AB12" s="5"/>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9"/>
      <c r="AB13" s="9"/>
    </row>
    <row r="14" spans="1:28" ht="15.75" x14ac:dyDescent="0.25">
      <c r="A14" s="262"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7"/>
      <c r="AB14" s="7"/>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5"/>
      <c r="AB15" s="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
      <c r="AB16" s="1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
      <c r="AB17" s="1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
      <c r="AB18" s="1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
      <c r="AB19" s="1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
      <c r="AB20" s="1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
      <c r="AB21" s="15"/>
    </row>
    <row r="22" spans="1:28" x14ac:dyDescent="0.25">
      <c r="A22" s="299" t="s">
        <v>363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82"/>
      <c r="AB22" s="82"/>
    </row>
    <row r="23" spans="1:28" ht="32.25" customHeight="1" x14ac:dyDescent="0.25">
      <c r="A23" s="301" t="s">
        <v>240</v>
      </c>
      <c r="B23" s="302"/>
      <c r="C23" s="302"/>
      <c r="D23" s="302"/>
      <c r="E23" s="302"/>
      <c r="F23" s="302"/>
      <c r="G23" s="302"/>
      <c r="H23" s="302"/>
      <c r="I23" s="302"/>
      <c r="J23" s="302"/>
      <c r="K23" s="302"/>
      <c r="L23" s="303"/>
      <c r="M23" s="300" t="s">
        <v>241</v>
      </c>
      <c r="N23" s="300"/>
      <c r="O23" s="300"/>
      <c r="P23" s="300"/>
      <c r="Q23" s="300"/>
      <c r="R23" s="300"/>
      <c r="S23" s="300"/>
      <c r="T23" s="300"/>
      <c r="U23" s="300"/>
      <c r="V23" s="300"/>
      <c r="W23" s="300"/>
      <c r="X23" s="300"/>
      <c r="Y23" s="300"/>
      <c r="Z23" s="300"/>
    </row>
    <row r="24" spans="1:28" ht="151.5" customHeight="1" x14ac:dyDescent="0.25">
      <c r="A24" s="61" t="s">
        <v>173</v>
      </c>
      <c r="B24" s="62" t="s">
        <v>180</v>
      </c>
      <c r="C24" s="61" t="s">
        <v>234</v>
      </c>
      <c r="D24" s="61" t="s">
        <v>174</v>
      </c>
      <c r="E24" s="61" t="s">
        <v>235</v>
      </c>
      <c r="F24" s="61" t="s">
        <v>237</v>
      </c>
      <c r="G24" s="61" t="s">
        <v>236</v>
      </c>
      <c r="H24" s="61" t="s">
        <v>175</v>
      </c>
      <c r="I24" s="61" t="s">
        <v>238</v>
      </c>
      <c r="J24" s="61" t="s">
        <v>181</v>
      </c>
      <c r="K24" s="62" t="s">
        <v>179</v>
      </c>
      <c r="L24" s="62" t="s">
        <v>176</v>
      </c>
      <c r="M24" s="63" t="s">
        <v>188</v>
      </c>
      <c r="N24" s="62" t="s">
        <v>373</v>
      </c>
      <c r="O24" s="61" t="s">
        <v>186</v>
      </c>
      <c r="P24" s="61" t="s">
        <v>187</v>
      </c>
      <c r="Q24" s="61" t="s">
        <v>185</v>
      </c>
      <c r="R24" s="61" t="s">
        <v>175</v>
      </c>
      <c r="S24" s="61" t="s">
        <v>184</v>
      </c>
      <c r="T24" s="61" t="s">
        <v>183</v>
      </c>
      <c r="U24" s="61" t="s">
        <v>233</v>
      </c>
      <c r="V24" s="61" t="s">
        <v>185</v>
      </c>
      <c r="W24" s="69" t="s">
        <v>178</v>
      </c>
      <c r="X24" s="69" t="s">
        <v>190</v>
      </c>
      <c r="Y24" s="69" t="s">
        <v>191</v>
      </c>
      <c r="Z24" s="71" t="s">
        <v>189</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4" sqref="A14:AR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57" t="str">
        <f>'1. паспорт местоположение'!$A$5</f>
        <v>Год раскрытия информации: 2025 год</v>
      </c>
      <c r="B5" s="257"/>
      <c r="C5" s="257"/>
      <c r="D5" s="257"/>
      <c r="E5" s="257"/>
      <c r="F5" s="257"/>
      <c r="G5" s="257"/>
      <c r="H5" s="257"/>
      <c r="I5" s="257"/>
      <c r="J5" s="257"/>
      <c r="K5" s="257"/>
      <c r="L5" s="257"/>
      <c r="M5" s="257"/>
      <c r="N5" s="257"/>
      <c r="O5" s="257"/>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261" t="s">
        <v>9</v>
      </c>
      <c r="B7" s="261"/>
      <c r="C7" s="261"/>
      <c r="D7" s="261"/>
      <c r="E7" s="261"/>
      <c r="F7" s="261"/>
      <c r="G7" s="261"/>
      <c r="H7" s="261"/>
      <c r="I7" s="261"/>
      <c r="J7" s="261"/>
      <c r="K7" s="261"/>
      <c r="L7" s="261"/>
      <c r="M7" s="261"/>
      <c r="N7" s="261"/>
      <c r="O7" s="261"/>
      <c r="P7" s="10"/>
      <c r="Q7" s="10"/>
      <c r="R7" s="10"/>
      <c r="S7" s="10"/>
      <c r="T7" s="10"/>
      <c r="U7" s="10"/>
      <c r="V7" s="10"/>
      <c r="W7" s="10"/>
      <c r="X7" s="10"/>
      <c r="Y7" s="10"/>
      <c r="Z7" s="10"/>
    </row>
    <row r="8" spans="1:28" s="8" customFormat="1" ht="18.75" x14ac:dyDescent="0.2">
      <c r="A8" s="261"/>
      <c r="B8" s="261"/>
      <c r="C8" s="261"/>
      <c r="D8" s="261"/>
      <c r="E8" s="261"/>
      <c r="F8" s="261"/>
      <c r="G8" s="261"/>
      <c r="H8" s="261"/>
      <c r="I8" s="261"/>
      <c r="J8" s="261"/>
      <c r="K8" s="261"/>
      <c r="L8" s="261"/>
      <c r="M8" s="261"/>
      <c r="N8" s="261"/>
      <c r="O8" s="261"/>
      <c r="P8" s="10"/>
      <c r="Q8" s="10"/>
      <c r="R8" s="10"/>
      <c r="S8" s="10"/>
      <c r="T8" s="10"/>
      <c r="U8" s="10"/>
      <c r="V8" s="10"/>
      <c r="W8" s="10"/>
      <c r="X8" s="10"/>
      <c r="Y8" s="10"/>
      <c r="Z8" s="10"/>
    </row>
    <row r="9" spans="1:28" s="8" customFormat="1" ht="18.75" x14ac:dyDescent="0.2">
      <c r="A9" s="262" t="str">
        <f>'1. паспорт местоположение'!$A$9</f>
        <v xml:space="preserve"> АО "Россети Тюмень" </v>
      </c>
      <c r="B9" s="262"/>
      <c r="C9" s="262"/>
      <c r="D9" s="262"/>
      <c r="E9" s="262"/>
      <c r="F9" s="262"/>
      <c r="G9" s="262"/>
      <c r="H9" s="262"/>
      <c r="I9" s="262"/>
      <c r="J9" s="262"/>
      <c r="K9" s="262"/>
      <c r="L9" s="262"/>
      <c r="M9" s="262"/>
      <c r="N9" s="262"/>
      <c r="O9" s="262"/>
      <c r="P9" s="10"/>
      <c r="Q9" s="10"/>
      <c r="R9" s="10"/>
      <c r="S9" s="10"/>
      <c r="T9" s="10"/>
      <c r="U9" s="10"/>
      <c r="V9" s="10"/>
      <c r="W9" s="10"/>
      <c r="X9" s="10"/>
      <c r="Y9" s="10"/>
      <c r="Z9" s="10"/>
    </row>
    <row r="10" spans="1:28" s="8" customFormat="1" ht="18.75" x14ac:dyDescent="0.2">
      <c r="A10" s="258" t="s">
        <v>8</v>
      </c>
      <c r="B10" s="258"/>
      <c r="C10" s="258"/>
      <c r="D10" s="258"/>
      <c r="E10" s="258"/>
      <c r="F10" s="258"/>
      <c r="G10" s="258"/>
      <c r="H10" s="258"/>
      <c r="I10" s="258"/>
      <c r="J10" s="258"/>
      <c r="K10" s="258"/>
      <c r="L10" s="258"/>
      <c r="M10" s="258"/>
      <c r="N10" s="258"/>
      <c r="O10" s="258"/>
      <c r="P10" s="10"/>
      <c r="Q10" s="10"/>
      <c r="R10" s="10"/>
      <c r="S10" s="10"/>
      <c r="T10" s="10"/>
      <c r="U10" s="10"/>
      <c r="V10" s="10"/>
      <c r="W10" s="10"/>
      <c r="X10" s="10"/>
      <c r="Y10" s="10"/>
      <c r="Z10" s="10"/>
    </row>
    <row r="11" spans="1:28" s="8" customFormat="1" ht="18.75" x14ac:dyDescent="0.2">
      <c r="A11" s="261"/>
      <c r="B11" s="261"/>
      <c r="C11" s="261"/>
      <c r="D11" s="261"/>
      <c r="E11" s="261"/>
      <c r="F11" s="261"/>
      <c r="G11" s="261"/>
      <c r="H11" s="261"/>
      <c r="I11" s="261"/>
      <c r="J11" s="261"/>
      <c r="K11" s="261"/>
      <c r="L11" s="261"/>
      <c r="M11" s="261"/>
      <c r="N11" s="261"/>
      <c r="O11" s="261"/>
      <c r="P11" s="10"/>
      <c r="Q11" s="10"/>
      <c r="R11" s="10"/>
      <c r="S11" s="10"/>
      <c r="T11" s="10"/>
      <c r="U11" s="10"/>
      <c r="V11" s="10"/>
      <c r="W11" s="10"/>
      <c r="X11" s="10"/>
      <c r="Y11" s="10"/>
      <c r="Z11" s="10"/>
    </row>
    <row r="12" spans="1:28" s="8" customFormat="1" ht="18.75" x14ac:dyDescent="0.2">
      <c r="A12" s="263" t="str">
        <f>'3.4. Паспорт надежность'!A11:Z11</f>
        <v>P_NS1100.PS.0019</v>
      </c>
      <c r="B12" s="263"/>
      <c r="C12" s="263"/>
      <c r="D12" s="263"/>
      <c r="E12" s="263"/>
      <c r="F12" s="263"/>
      <c r="G12" s="263"/>
      <c r="H12" s="263"/>
      <c r="I12" s="263"/>
      <c r="J12" s="263"/>
      <c r="K12" s="263"/>
      <c r="L12" s="263"/>
      <c r="M12" s="263"/>
      <c r="N12" s="263"/>
      <c r="O12" s="263"/>
      <c r="P12" s="10"/>
      <c r="Q12" s="10"/>
      <c r="R12" s="10"/>
      <c r="S12" s="10"/>
      <c r="T12" s="10"/>
      <c r="U12" s="10"/>
      <c r="V12" s="10"/>
      <c r="W12" s="10"/>
      <c r="X12" s="10"/>
      <c r="Y12" s="10"/>
      <c r="Z12" s="10"/>
    </row>
    <row r="13" spans="1:28" s="8" customFormat="1" ht="18.75" x14ac:dyDescent="0.2">
      <c r="A13" s="258" t="s">
        <v>7</v>
      </c>
      <c r="B13" s="258"/>
      <c r="C13" s="258"/>
      <c r="D13" s="258"/>
      <c r="E13" s="258"/>
      <c r="F13" s="258"/>
      <c r="G13" s="258"/>
      <c r="H13" s="258"/>
      <c r="I13" s="258"/>
      <c r="J13" s="258"/>
      <c r="K13" s="258"/>
      <c r="L13" s="258"/>
      <c r="M13" s="258"/>
      <c r="N13" s="258"/>
      <c r="O13" s="258"/>
      <c r="P13" s="10"/>
      <c r="Q13" s="10"/>
      <c r="R13" s="10"/>
      <c r="S13" s="10"/>
      <c r="T13" s="10"/>
      <c r="U13" s="10"/>
      <c r="V13" s="10"/>
      <c r="W13" s="10"/>
      <c r="X13" s="10"/>
      <c r="Y13" s="10"/>
      <c r="Z13" s="10"/>
    </row>
    <row r="14" spans="1:28" s="8" customFormat="1" ht="15.75" customHeight="1" x14ac:dyDescent="0.2">
      <c r="A14" s="276"/>
      <c r="B14" s="276"/>
      <c r="C14" s="276"/>
      <c r="D14" s="276"/>
      <c r="E14" s="276"/>
      <c r="F14" s="276"/>
      <c r="G14" s="276"/>
      <c r="H14" s="276"/>
      <c r="I14" s="276"/>
      <c r="J14" s="276"/>
      <c r="K14" s="276"/>
      <c r="L14" s="276"/>
      <c r="M14" s="276"/>
      <c r="N14" s="276"/>
      <c r="O14" s="276"/>
      <c r="P14" s="3"/>
      <c r="Q14" s="3"/>
      <c r="R14" s="3"/>
      <c r="S14" s="3"/>
      <c r="T14" s="3"/>
      <c r="U14" s="3"/>
      <c r="V14" s="3"/>
      <c r="W14" s="3"/>
      <c r="X14" s="3"/>
      <c r="Y14" s="3"/>
      <c r="Z14" s="3"/>
    </row>
    <row r="15" spans="1:28" s="2" customFormat="1" ht="15.75" x14ac:dyDescent="0.2">
      <c r="A15" s="262"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63"/>
      <c r="C15" s="263"/>
      <c r="D15" s="263"/>
      <c r="E15" s="263"/>
      <c r="F15" s="263"/>
      <c r="G15" s="263"/>
      <c r="H15" s="263"/>
      <c r="I15" s="263"/>
      <c r="J15" s="263"/>
      <c r="K15" s="263"/>
      <c r="L15" s="263"/>
      <c r="M15" s="263"/>
      <c r="N15" s="263"/>
      <c r="O15" s="263"/>
      <c r="P15" s="7"/>
      <c r="Q15" s="7"/>
      <c r="R15" s="7"/>
      <c r="S15" s="7"/>
      <c r="T15" s="7"/>
      <c r="U15" s="7"/>
      <c r="V15" s="7"/>
      <c r="W15" s="7"/>
      <c r="X15" s="7"/>
      <c r="Y15" s="7"/>
      <c r="Z15" s="7"/>
    </row>
    <row r="16" spans="1:28" s="2" customFormat="1" ht="15" customHeight="1" x14ac:dyDescent="0.2">
      <c r="A16" s="258" t="s">
        <v>6</v>
      </c>
      <c r="B16" s="258"/>
      <c r="C16" s="258"/>
      <c r="D16" s="258"/>
      <c r="E16" s="258"/>
      <c r="F16" s="258"/>
      <c r="G16" s="258"/>
      <c r="H16" s="258"/>
      <c r="I16" s="258"/>
      <c r="J16" s="258"/>
      <c r="K16" s="258"/>
      <c r="L16" s="258"/>
      <c r="M16" s="258"/>
      <c r="N16" s="258"/>
      <c r="O16" s="258"/>
      <c r="P16" s="5"/>
      <c r="Q16" s="5"/>
      <c r="R16" s="5"/>
      <c r="S16" s="5"/>
      <c r="T16" s="5"/>
      <c r="U16" s="5"/>
      <c r="V16" s="5"/>
      <c r="W16" s="5"/>
      <c r="X16" s="5"/>
      <c r="Y16" s="5"/>
      <c r="Z16" s="5"/>
    </row>
    <row r="17" spans="1:26" s="2" customFormat="1" ht="15" customHeight="1" x14ac:dyDescent="0.2">
      <c r="A17" s="276"/>
      <c r="B17" s="276"/>
      <c r="C17" s="276"/>
      <c r="D17" s="276"/>
      <c r="E17" s="276"/>
      <c r="F17" s="276"/>
      <c r="G17" s="276"/>
      <c r="H17" s="276"/>
      <c r="I17" s="276"/>
      <c r="J17" s="276"/>
      <c r="K17" s="276"/>
      <c r="L17" s="276"/>
      <c r="M17" s="276"/>
      <c r="N17" s="276"/>
      <c r="O17" s="276"/>
      <c r="P17" s="3"/>
      <c r="Q17" s="3"/>
      <c r="R17" s="3"/>
      <c r="S17" s="3"/>
      <c r="T17" s="3"/>
      <c r="U17" s="3"/>
      <c r="V17" s="3"/>
      <c r="W17" s="3"/>
    </row>
    <row r="18" spans="1:26" s="2" customFormat="1" ht="91.5" customHeight="1" x14ac:dyDescent="0.2">
      <c r="A18" s="307" t="s">
        <v>340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2" customFormat="1" ht="78" customHeight="1" x14ac:dyDescent="0.2">
      <c r="A19" s="273" t="s">
        <v>5</v>
      </c>
      <c r="B19" s="273" t="s">
        <v>86</v>
      </c>
      <c r="C19" s="273" t="s">
        <v>85</v>
      </c>
      <c r="D19" s="273" t="s">
        <v>74</v>
      </c>
      <c r="E19" s="304" t="s">
        <v>84</v>
      </c>
      <c r="F19" s="305"/>
      <c r="G19" s="305"/>
      <c r="H19" s="305"/>
      <c r="I19" s="306"/>
      <c r="J19" s="273" t="s">
        <v>83</v>
      </c>
      <c r="K19" s="273"/>
      <c r="L19" s="273"/>
      <c r="M19" s="273"/>
      <c r="N19" s="273"/>
      <c r="O19" s="273"/>
      <c r="P19" s="3"/>
      <c r="Q19" s="3"/>
      <c r="R19" s="3"/>
      <c r="S19" s="3"/>
      <c r="T19" s="3"/>
      <c r="U19" s="3"/>
      <c r="V19" s="3"/>
      <c r="W19" s="3"/>
    </row>
    <row r="20" spans="1:26" s="2" customFormat="1" ht="51" customHeight="1" x14ac:dyDescent="0.2">
      <c r="A20" s="273"/>
      <c r="B20" s="273"/>
      <c r="C20" s="273"/>
      <c r="D20" s="273"/>
      <c r="E20" s="31" t="s">
        <v>82</v>
      </c>
      <c r="F20" s="31" t="s">
        <v>81</v>
      </c>
      <c r="G20" s="31" t="s">
        <v>80</v>
      </c>
      <c r="H20" s="31" t="s">
        <v>79</v>
      </c>
      <c r="I20" s="31" t="s">
        <v>78</v>
      </c>
      <c r="J20" s="31" t="s">
        <v>77</v>
      </c>
      <c r="K20" s="31" t="s">
        <v>4</v>
      </c>
      <c r="L20" s="36" t="s">
        <v>3</v>
      </c>
      <c r="M20" s="35" t="s">
        <v>171</v>
      </c>
      <c r="N20" s="35" t="s">
        <v>76</v>
      </c>
      <c r="O20" s="35" t="s">
        <v>75</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U18" sqref="AU18"/>
    </sheetView>
  </sheetViews>
  <sheetFormatPr defaultRowHeight="15.75" outlineLevelRow="1" x14ac:dyDescent="0.25"/>
  <cols>
    <col min="1" max="1" width="61.7109375" style="213" customWidth="1"/>
    <col min="2" max="3" width="4.140625" style="213" customWidth="1"/>
    <col min="4" max="4" width="4.28515625" style="213" customWidth="1"/>
    <col min="5" max="22" width="4.140625" style="213" hidden="1" customWidth="1"/>
    <col min="23" max="36" width="5" style="213" hidden="1" customWidth="1"/>
    <col min="37" max="37" width="5" style="213" customWidth="1"/>
    <col min="38" max="38" width="11.7109375" style="213" customWidth="1"/>
    <col min="39" max="39" width="16.7109375" style="213" customWidth="1"/>
    <col min="40" max="40" width="22.140625" style="213" customWidth="1"/>
    <col min="41" max="41" width="20.28515625" style="213" customWidth="1"/>
    <col min="42" max="55" width="16.7109375" style="213" customWidth="1"/>
    <col min="56" max="56" width="18.85546875" style="213" customWidth="1"/>
    <col min="57" max="57" width="20.5703125" style="213" customWidth="1"/>
    <col min="58" max="59" width="16.7109375" style="213" customWidth="1"/>
    <col min="60" max="60" width="26.28515625" style="213" customWidth="1"/>
    <col min="61" max="79" width="16.7109375" style="213" customWidth="1"/>
    <col min="80" max="95" width="17.85546875" style="213" customWidth="1"/>
    <col min="96" max="125" width="16.7109375" style="213" customWidth="1"/>
    <col min="126" max="16384" width="9.140625" style="213"/>
  </cols>
  <sheetData>
    <row r="1" spans="1:46" ht="18.75" x14ac:dyDescent="0.25">
      <c r="AT1" s="28" t="s">
        <v>68</v>
      </c>
    </row>
    <row r="2" spans="1:46" ht="18.75" x14ac:dyDescent="0.3">
      <c r="AT2" s="12" t="s">
        <v>10</v>
      </c>
    </row>
    <row r="3" spans="1:46" ht="18.75" x14ac:dyDescent="0.3">
      <c r="A3" s="212"/>
      <c r="B3" s="212"/>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T3" s="12" t="s">
        <v>230</v>
      </c>
    </row>
    <row r="4" spans="1:46" s="8" customFormat="1" ht="18.75" customHeight="1" x14ac:dyDescent="0.2">
      <c r="A4" s="389" t="s">
        <v>548</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c r="AD4" s="389"/>
      <c r="AE4" s="389"/>
      <c r="AF4" s="389"/>
      <c r="AG4" s="389"/>
      <c r="AH4" s="389"/>
      <c r="AI4" s="389"/>
      <c r="AJ4" s="389"/>
      <c r="AK4" s="389"/>
      <c r="AL4" s="389"/>
      <c r="AM4" s="389"/>
      <c r="AN4" s="389"/>
      <c r="AO4" s="389"/>
      <c r="AP4" s="389"/>
      <c r="AQ4" s="389"/>
      <c r="AR4" s="389"/>
      <c r="AS4" s="213"/>
      <c r="AT4" s="28"/>
    </row>
    <row r="5" spans="1:46" s="8" customFormat="1" ht="18.75" x14ac:dyDescent="0.3">
      <c r="A5" s="13"/>
      <c r="K5" s="12"/>
      <c r="AT5" s="12"/>
    </row>
    <row r="6" spans="1:46" s="8" customFormat="1" ht="18.75" x14ac:dyDescent="0.3">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T6" s="12"/>
    </row>
    <row r="7" spans="1:46" s="8" customFormat="1" ht="18.75" x14ac:dyDescent="0.2">
      <c r="A7" s="207"/>
      <c r="B7" s="207"/>
      <c r="C7" s="207"/>
      <c r="D7" s="207"/>
      <c r="E7" s="207"/>
      <c r="F7" s="207"/>
      <c r="G7" s="207"/>
      <c r="H7" s="207"/>
      <c r="I7" s="207"/>
      <c r="J7" s="207"/>
      <c r="K7" s="207"/>
      <c r="L7" s="10"/>
      <c r="M7" s="10"/>
      <c r="N7" s="10"/>
      <c r="O7" s="10"/>
      <c r="P7" s="10"/>
      <c r="Q7" s="10"/>
      <c r="R7" s="10"/>
      <c r="S7" s="10"/>
      <c r="T7" s="10"/>
      <c r="U7" s="10"/>
      <c r="V7" s="10"/>
      <c r="W7" s="10"/>
      <c r="X7" s="10"/>
      <c r="Y7" s="10"/>
    </row>
    <row r="8" spans="1:46" s="8" customFormat="1" ht="18.75" customHeight="1" x14ac:dyDescent="0.2">
      <c r="A8" s="263" t="s">
        <v>496</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row>
    <row r="9" spans="1:46" s="8" customFormat="1" ht="18.75" customHeight="1" x14ac:dyDescent="0.2">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6" s="8" customFormat="1" ht="18.75" x14ac:dyDescent="0.2">
      <c r="A10" s="207"/>
      <c r="B10" s="207"/>
      <c r="C10" s="207"/>
      <c r="D10" s="207"/>
      <c r="E10" s="207"/>
      <c r="F10" s="207"/>
      <c r="G10" s="207"/>
      <c r="H10" s="207"/>
      <c r="I10" s="207"/>
      <c r="J10" s="207"/>
      <c r="K10" s="207"/>
      <c r="L10" s="10"/>
      <c r="M10" s="10"/>
      <c r="N10" s="10"/>
      <c r="O10" s="10"/>
      <c r="P10" s="10"/>
      <c r="Q10" s="10"/>
      <c r="R10" s="10"/>
      <c r="S10" s="10"/>
      <c r="T10" s="10"/>
      <c r="U10" s="10"/>
      <c r="V10" s="10"/>
      <c r="W10" s="10"/>
      <c r="X10" s="10"/>
      <c r="Y10" s="10"/>
    </row>
    <row r="11" spans="1:46" s="8" customFormat="1" ht="18.75" customHeight="1" x14ac:dyDescent="0.2">
      <c r="A11" s="390" t="s">
        <v>541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row>
    <row r="12" spans="1:46" s="8" customFormat="1" ht="18.75" customHeight="1" x14ac:dyDescent="0.2">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6" s="8"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row>
    <row r="14" spans="1:46" s="2" customFormat="1" ht="12" x14ac:dyDescent="0.2">
      <c r="A14" s="390" t="s">
        <v>539</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row>
    <row r="15" spans="1:46" s="2"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6" s="2"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208"/>
      <c r="U16" s="208"/>
      <c r="V16" s="208"/>
    </row>
    <row r="17" spans="1:61" s="2" customFormat="1" ht="15" customHeight="1" x14ac:dyDescent="0.2">
      <c r="A17" s="260" t="s">
        <v>341</v>
      </c>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U22" s="215"/>
      <c r="BD22" s="121"/>
      <c r="BE22" s="216"/>
      <c r="BF22" s="216"/>
      <c r="BG22" s="216"/>
      <c r="BH22" s="216"/>
      <c r="BI22" s="216"/>
    </row>
    <row r="23" spans="1:61" ht="27.75" x14ac:dyDescent="0.4">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U23" s="215"/>
      <c r="BD23" s="121"/>
      <c r="BE23" s="216"/>
      <c r="BF23" s="216"/>
      <c r="BG23" s="216"/>
      <c r="BH23" s="216"/>
      <c r="BI23" s="216"/>
    </row>
    <row r="24" spans="1:61" ht="18.75" customHeight="1" thickBot="1" x14ac:dyDescent="0.3">
      <c r="A24" s="217" t="s">
        <v>229</v>
      </c>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18"/>
      <c r="AL24" s="218"/>
      <c r="AN24" s="219"/>
      <c r="AO24" s="220"/>
      <c r="AP24" s="220"/>
      <c r="AQ24" s="220"/>
      <c r="AR24" s="220"/>
    </row>
    <row r="25" spans="1:61" ht="18.75" customHeight="1" x14ac:dyDescent="0.25">
      <c r="A25" s="393" t="s">
        <v>375</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5"/>
      <c r="AK25" s="396">
        <v>71015475.776130199</v>
      </c>
      <c r="AL25" s="397"/>
      <c r="AN25" s="214" t="s">
        <v>228</v>
      </c>
      <c r="AO25" s="221"/>
      <c r="AP25" s="221"/>
    </row>
    <row r="26" spans="1:61" ht="15.75" customHeight="1" x14ac:dyDescent="0.25">
      <c r="A26" s="358" t="s">
        <v>227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60"/>
      <c r="AK26" s="391"/>
      <c r="AL26" s="392"/>
      <c r="AN26" s="387" t="s">
        <v>226</v>
      </c>
      <c r="AO26" s="388"/>
      <c r="AP26" s="222">
        <v>0</v>
      </c>
    </row>
    <row r="27" spans="1:61" x14ac:dyDescent="0.25">
      <c r="A27" s="358" t="s">
        <v>225</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60"/>
      <c r="AK27" s="385">
        <v>58</v>
      </c>
      <c r="AL27" s="386"/>
      <c r="AN27" s="387" t="s">
        <v>224</v>
      </c>
      <c r="AO27" s="388"/>
      <c r="AP27" s="222" t="s">
        <v>549</v>
      </c>
    </row>
    <row r="28" spans="1:61" ht="15" customHeight="1" x14ac:dyDescent="0.25">
      <c r="A28" s="358" t="s">
        <v>223</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85">
        <v>1</v>
      </c>
      <c r="AL28" s="386"/>
      <c r="AN28" s="387" t="s">
        <v>377</v>
      </c>
      <c r="AO28" s="388"/>
      <c r="AP28" s="223">
        <v>933141108.65813136</v>
      </c>
      <c r="AW28" s="224"/>
      <c r="AX28" s="224"/>
    </row>
    <row r="29" spans="1:61" ht="15" customHeight="1" x14ac:dyDescent="0.25">
      <c r="A29" s="358" t="s">
        <v>222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85">
        <v>0</v>
      </c>
      <c r="AL29" s="386"/>
      <c r="AN29" s="387" t="s">
        <v>378</v>
      </c>
      <c r="AO29" s="388"/>
      <c r="AP29" s="225" t="s">
        <v>493</v>
      </c>
    </row>
    <row r="30" spans="1:61" ht="15" customHeight="1" x14ac:dyDescent="0.25">
      <c r="A30" s="358" t="s">
        <v>376</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60"/>
      <c r="AK30" s="385">
        <v>1</v>
      </c>
      <c r="AL30" s="386"/>
    </row>
    <row r="31" spans="1:61" x14ac:dyDescent="0.25">
      <c r="A31" s="358" t="s">
        <v>221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60"/>
      <c r="AK31" s="383">
        <v>1</v>
      </c>
      <c r="AL31" s="384"/>
    </row>
    <row r="32" spans="1:61" x14ac:dyDescent="0.25">
      <c r="A32" s="358" t="s">
        <v>205</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60"/>
      <c r="AK32" s="383">
        <v>270400</v>
      </c>
      <c r="AL32" s="384"/>
    </row>
    <row r="33" spans="1:95" x14ac:dyDescent="0.25">
      <c r="A33" s="358" t="s">
        <v>220</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60"/>
      <c r="AK33" s="383">
        <v>1</v>
      </c>
      <c r="AL33" s="384"/>
    </row>
    <row r="34" spans="1:95" x14ac:dyDescent="0.25">
      <c r="A34" s="358" t="s">
        <v>219</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60"/>
      <c r="AK34" s="383">
        <v>1</v>
      </c>
      <c r="AL34" s="384"/>
    </row>
    <row r="35" spans="1:95"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60"/>
      <c r="AK35" s="381"/>
      <c r="AL35" s="382"/>
    </row>
    <row r="36" spans="1:95" x14ac:dyDescent="0.25">
      <c r="A36" s="358" t="s">
        <v>198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60"/>
      <c r="AK36" s="368">
        <v>0.2</v>
      </c>
      <c r="AL36" s="369"/>
    </row>
    <row r="37" spans="1:95" x14ac:dyDescent="0.25">
      <c r="A37" s="358" t="s">
        <v>379</v>
      </c>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60"/>
      <c r="AK37" s="383">
        <v>0</v>
      </c>
      <c r="AL37" s="384"/>
    </row>
    <row r="38" spans="1:95" x14ac:dyDescent="0.25">
      <c r="A38" s="358" t="s">
        <v>218</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60"/>
      <c r="AK38" s="381"/>
      <c r="AL38" s="382"/>
    </row>
    <row r="39" spans="1:95" x14ac:dyDescent="0.25">
      <c r="A39" s="358" t="s">
        <v>217</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60"/>
      <c r="AK39" s="379">
        <v>0</v>
      </c>
      <c r="AL39" s="380"/>
    </row>
    <row r="40" spans="1:95" x14ac:dyDescent="0.25">
      <c r="A40" s="358" t="s">
        <v>507</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60"/>
      <c r="AK40" s="381"/>
      <c r="AL40" s="382"/>
    </row>
    <row r="41" spans="1:95" x14ac:dyDescent="0.25">
      <c r="A41" s="358" t="s">
        <v>216</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60"/>
      <c r="AK41" s="368">
        <v>0</v>
      </c>
      <c r="AL41" s="369"/>
    </row>
    <row r="42" spans="1:95" x14ac:dyDescent="0.25">
      <c r="A42" s="358" t="s">
        <v>215</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60"/>
      <c r="AK42" s="368">
        <v>0</v>
      </c>
      <c r="AL42" s="369"/>
    </row>
    <row r="43" spans="1:95" x14ac:dyDescent="0.25">
      <c r="A43" s="358" t="s">
        <v>214</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60"/>
      <c r="AK43" s="368">
        <v>0</v>
      </c>
      <c r="AL43" s="369"/>
      <c r="BJ43" s="226"/>
    </row>
    <row r="44" spans="1:95" x14ac:dyDescent="0.25">
      <c r="A44" s="358" t="s">
        <v>213</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60"/>
      <c r="AK44" s="368">
        <v>0.13969999999999999</v>
      </c>
      <c r="AL44" s="369"/>
      <c r="BE44" s="227"/>
      <c r="BF44" s="227"/>
      <c r="BG44" s="227"/>
      <c r="BH44" s="227"/>
      <c r="BI44" s="227"/>
      <c r="BJ44" s="227"/>
    </row>
    <row r="45" spans="1:95" x14ac:dyDescent="0.25">
      <c r="A45" s="358" t="s">
        <v>212</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60"/>
      <c r="AK45" s="368">
        <v>1</v>
      </c>
      <c r="AL45" s="369"/>
    </row>
    <row r="46" spans="1:95" ht="16.5" thickBot="1" x14ac:dyDescent="0.3">
      <c r="A46" s="370" t="s">
        <v>508</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2"/>
      <c r="AK46" s="373">
        <v>0.13969999999999999</v>
      </c>
      <c r="AL46" s="374"/>
    </row>
    <row r="47" spans="1:95" x14ac:dyDescent="0.25">
      <c r="A47" s="375" t="s">
        <v>211</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31">
        <v>2026</v>
      </c>
      <c r="AL47" s="378"/>
      <c r="AM47" s="228">
        <v>2027</v>
      </c>
      <c r="AN47" s="229">
        <v>2028</v>
      </c>
      <c r="AO47" s="229">
        <v>2029</v>
      </c>
      <c r="AP47" s="229">
        <v>2030</v>
      </c>
      <c r="AQ47" s="229">
        <v>2031</v>
      </c>
      <c r="AR47" s="229">
        <v>2032</v>
      </c>
      <c r="AS47" s="229">
        <v>2033</v>
      </c>
      <c r="AT47" s="229">
        <v>2034</v>
      </c>
      <c r="AU47" s="229">
        <v>2035</v>
      </c>
      <c r="AV47" s="229">
        <v>2036</v>
      </c>
      <c r="AW47" s="229">
        <v>2037</v>
      </c>
      <c r="AX47" s="229">
        <v>2038</v>
      </c>
      <c r="AY47" s="229">
        <v>2039</v>
      </c>
      <c r="AZ47" s="229">
        <v>2040</v>
      </c>
      <c r="BA47" s="229">
        <v>2041</v>
      </c>
      <c r="BB47" s="229">
        <v>2042</v>
      </c>
      <c r="BC47" s="229">
        <v>2043</v>
      </c>
      <c r="BD47" s="229">
        <v>2044</v>
      </c>
      <c r="BE47" s="229">
        <v>2045</v>
      </c>
      <c r="BF47" s="229">
        <v>2046</v>
      </c>
      <c r="BG47" s="229">
        <v>2047</v>
      </c>
      <c r="BH47" s="229">
        <v>2048</v>
      </c>
      <c r="BI47" s="229">
        <v>2049</v>
      </c>
      <c r="BJ47" s="229">
        <v>2050</v>
      </c>
      <c r="BK47" s="229">
        <v>2051</v>
      </c>
      <c r="BL47" s="229">
        <v>2052</v>
      </c>
      <c r="BM47" s="229">
        <v>2053</v>
      </c>
      <c r="BN47" s="229">
        <v>2054</v>
      </c>
      <c r="BO47" s="229">
        <v>2055</v>
      </c>
      <c r="BP47" s="229">
        <v>2056</v>
      </c>
      <c r="BQ47" s="229">
        <v>2057</v>
      </c>
      <c r="BR47" s="229">
        <v>2058</v>
      </c>
      <c r="BS47" s="229">
        <v>2059</v>
      </c>
      <c r="BT47" s="229">
        <v>2060</v>
      </c>
      <c r="BU47" s="229">
        <v>2061</v>
      </c>
      <c r="BV47" s="229">
        <v>2062</v>
      </c>
      <c r="BW47" s="229">
        <v>2063</v>
      </c>
      <c r="BX47" s="229">
        <v>2064</v>
      </c>
      <c r="BY47" s="229">
        <v>2065</v>
      </c>
      <c r="BZ47" s="229">
        <v>2066</v>
      </c>
      <c r="CA47" s="229">
        <v>2067</v>
      </c>
      <c r="CB47" s="229">
        <v>2068</v>
      </c>
      <c r="CC47" s="229">
        <v>2069</v>
      </c>
      <c r="CD47" s="229">
        <v>2070</v>
      </c>
      <c r="CE47" s="229">
        <v>2071</v>
      </c>
      <c r="CF47" s="229">
        <v>2072</v>
      </c>
      <c r="CG47" s="229">
        <v>2073</v>
      </c>
      <c r="CH47" s="229">
        <v>2074</v>
      </c>
      <c r="CI47" s="229">
        <v>2075</v>
      </c>
      <c r="CJ47" s="229">
        <v>2076</v>
      </c>
      <c r="CK47" s="229">
        <v>2077</v>
      </c>
      <c r="CL47" s="229">
        <v>2078</v>
      </c>
      <c r="CM47" s="229">
        <v>2079</v>
      </c>
      <c r="CN47" s="229">
        <v>2080</v>
      </c>
      <c r="CO47" s="229">
        <v>2081</v>
      </c>
      <c r="CP47" s="229">
        <v>2082</v>
      </c>
      <c r="CQ47" s="229">
        <v>2083</v>
      </c>
    </row>
    <row r="48" spans="1:95" outlineLevel="1" x14ac:dyDescent="0.25">
      <c r="A48" s="358" t="s">
        <v>210</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60"/>
      <c r="AK48" s="361">
        <v>0.04</v>
      </c>
      <c r="AL48" s="362"/>
      <c r="AM48" s="230">
        <v>0.04</v>
      </c>
      <c r="AN48" s="230">
        <v>0.04</v>
      </c>
      <c r="AO48" s="230">
        <v>0.04</v>
      </c>
      <c r="AP48" s="230">
        <v>0.04</v>
      </c>
      <c r="AQ48" s="230">
        <v>0.04</v>
      </c>
      <c r="AR48" s="230">
        <v>0.04</v>
      </c>
      <c r="AS48" s="230">
        <v>0.04</v>
      </c>
      <c r="AT48" s="230">
        <v>0.04</v>
      </c>
      <c r="AU48" s="230">
        <v>0.04</v>
      </c>
      <c r="AV48" s="230">
        <v>0.04</v>
      </c>
      <c r="AW48" s="230">
        <v>0.04</v>
      </c>
      <c r="AX48" s="230">
        <v>0.04</v>
      </c>
      <c r="AY48" s="230">
        <v>0.04</v>
      </c>
      <c r="AZ48" s="230">
        <v>0.04</v>
      </c>
      <c r="BA48" s="230">
        <v>0.04</v>
      </c>
      <c r="BB48" s="230">
        <v>0.04</v>
      </c>
      <c r="BC48" s="230">
        <v>0.04</v>
      </c>
      <c r="BD48" s="230">
        <v>0.04</v>
      </c>
      <c r="BE48" s="230">
        <v>0.04</v>
      </c>
      <c r="BF48" s="230">
        <v>0.04</v>
      </c>
      <c r="BG48" s="230">
        <v>0.04</v>
      </c>
      <c r="BH48" s="230">
        <v>0.04</v>
      </c>
      <c r="BI48" s="230">
        <v>0.04</v>
      </c>
      <c r="BJ48" s="230">
        <v>0.04</v>
      </c>
      <c r="BK48" s="230">
        <v>0.04</v>
      </c>
      <c r="BL48" s="230">
        <v>0.04</v>
      </c>
      <c r="BM48" s="230">
        <v>0.04</v>
      </c>
      <c r="BN48" s="230">
        <v>0.04</v>
      </c>
      <c r="BO48" s="230">
        <v>0.04</v>
      </c>
      <c r="BP48" s="230">
        <v>0.04</v>
      </c>
      <c r="BQ48" s="230">
        <v>0.04</v>
      </c>
      <c r="BR48" s="230">
        <v>0.04</v>
      </c>
      <c r="BS48" s="230">
        <v>0.04</v>
      </c>
      <c r="BT48" s="230">
        <v>0.04</v>
      </c>
      <c r="BU48" s="230">
        <v>0.04</v>
      </c>
      <c r="BV48" s="230">
        <v>0.04</v>
      </c>
      <c r="BW48" s="230">
        <v>0.04</v>
      </c>
      <c r="BX48" s="230">
        <v>0.04</v>
      </c>
      <c r="BY48" s="230">
        <v>0.04</v>
      </c>
      <c r="BZ48" s="230">
        <v>0.04</v>
      </c>
      <c r="CA48" s="230">
        <v>0.04</v>
      </c>
      <c r="CB48" s="230">
        <v>0.04</v>
      </c>
      <c r="CC48" s="230">
        <v>0.04</v>
      </c>
      <c r="CD48" s="230">
        <v>0.04</v>
      </c>
      <c r="CE48" s="230">
        <v>0.04</v>
      </c>
      <c r="CF48" s="230">
        <v>0.04</v>
      </c>
      <c r="CG48" s="230">
        <v>0.04</v>
      </c>
      <c r="CH48" s="230">
        <v>0.04</v>
      </c>
      <c r="CI48" s="230">
        <v>0.04</v>
      </c>
      <c r="CJ48" s="230">
        <v>0.04</v>
      </c>
      <c r="CK48" s="230">
        <v>0.04</v>
      </c>
      <c r="CL48" s="230">
        <v>0.04</v>
      </c>
      <c r="CM48" s="230">
        <v>0.04</v>
      </c>
      <c r="CN48" s="230">
        <v>0.04</v>
      </c>
      <c r="CO48" s="230">
        <v>0.04</v>
      </c>
      <c r="CP48" s="230">
        <v>0.04</v>
      </c>
      <c r="CQ48" s="230">
        <v>0.04</v>
      </c>
    </row>
    <row r="49" spans="1:95" outlineLevel="1" x14ac:dyDescent="0.25">
      <c r="A49" s="358" t="s">
        <v>209</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60"/>
      <c r="AK49" s="361">
        <v>0.04</v>
      </c>
      <c r="AL49" s="362"/>
      <c r="AM49" s="230">
        <v>8.1600000000000117E-2</v>
      </c>
      <c r="AN49" s="231">
        <v>0.12486400000000009</v>
      </c>
      <c r="AO49" s="231">
        <v>0.16985856000000021</v>
      </c>
      <c r="AP49" s="231">
        <v>0.21665290240000035</v>
      </c>
      <c r="AQ49" s="231">
        <v>0.26531901849600037</v>
      </c>
      <c r="AR49" s="231">
        <v>0.31593177923584048</v>
      </c>
      <c r="AS49" s="231">
        <v>0.3685690504052741</v>
      </c>
      <c r="AT49" s="231">
        <v>0.42331181242148519</v>
      </c>
      <c r="AU49" s="231">
        <v>0.48024428491834459</v>
      </c>
      <c r="AV49" s="231">
        <v>0.53945405631507848</v>
      </c>
      <c r="AW49" s="231">
        <v>0.60103221856768174</v>
      </c>
      <c r="AX49" s="231">
        <v>0.66507350731038906</v>
      </c>
      <c r="AY49" s="231">
        <v>0.73167644760280459</v>
      </c>
      <c r="AZ49" s="231">
        <v>0.80094350550691673</v>
      </c>
      <c r="BA49" s="231">
        <v>0.87298124572719349</v>
      </c>
      <c r="BB49" s="231">
        <v>0.94790049555628131</v>
      </c>
      <c r="BC49" s="231">
        <v>1.0258165153785326</v>
      </c>
      <c r="BD49" s="231">
        <v>1.1068491759936738</v>
      </c>
      <c r="BE49" s="231">
        <v>1.1911231430334208</v>
      </c>
      <c r="BF49" s="231">
        <v>1.2787680687547578</v>
      </c>
      <c r="BG49" s="231">
        <v>1.369918791504948</v>
      </c>
      <c r="BH49" s="231">
        <v>1.4647155431651462</v>
      </c>
      <c r="BI49" s="231">
        <v>1.5633041648917523</v>
      </c>
      <c r="BJ49" s="231">
        <v>1.6658363314874225</v>
      </c>
      <c r="BK49" s="231">
        <v>1.7724697847469195</v>
      </c>
      <c r="BL49" s="231">
        <v>1.8833685761367964</v>
      </c>
      <c r="BM49" s="231">
        <v>1.9987033191822685</v>
      </c>
      <c r="BN49" s="231">
        <v>2.1186514519495594</v>
      </c>
      <c r="BO49" s="231">
        <v>2.2433975100275418</v>
      </c>
      <c r="BP49" s="231">
        <v>2.3731334104286437</v>
      </c>
      <c r="BQ49" s="231">
        <v>2.5080587468457893</v>
      </c>
      <c r="BR49" s="231">
        <v>2.6483810967196209</v>
      </c>
      <c r="BS49" s="231">
        <v>2.7943163405884057</v>
      </c>
      <c r="BT49" s="231">
        <v>2.9460889942119421</v>
      </c>
      <c r="BU49" s="231">
        <v>3.1039325539804201</v>
      </c>
      <c r="BV49" s="231">
        <v>3.2680898561396372</v>
      </c>
      <c r="BW49" s="231">
        <v>3.438813450385223</v>
      </c>
      <c r="BX49" s="231">
        <v>3.6163659884006325</v>
      </c>
      <c r="BY49" s="231">
        <v>3.8010206279366576</v>
      </c>
      <c r="BZ49" s="231">
        <v>3.993061453054124</v>
      </c>
      <c r="CA49" s="231">
        <v>4.1927839111762895</v>
      </c>
      <c r="CB49" s="231">
        <v>4.4004952676233415</v>
      </c>
      <c r="CC49" s="231">
        <v>4.6165150783282751</v>
      </c>
      <c r="CD49" s="231">
        <v>4.8411756814614062</v>
      </c>
      <c r="CE49" s="231">
        <v>5.0748227087198625</v>
      </c>
      <c r="CF49" s="231">
        <v>5.317815617068657</v>
      </c>
      <c r="CG49" s="231">
        <v>5.5705282417514033</v>
      </c>
      <c r="CH49" s="231">
        <v>5.8333493714214599</v>
      </c>
      <c r="CI49" s="231">
        <v>6.1066833462783183</v>
      </c>
      <c r="CJ49" s="231">
        <v>6.3909506801294516</v>
      </c>
      <c r="CK49" s="231">
        <v>6.6865887073346295</v>
      </c>
      <c r="CL49" s="231">
        <v>6.9940522556280147</v>
      </c>
      <c r="CM49" s="231">
        <v>7.3138143458531353</v>
      </c>
      <c r="CN49" s="231">
        <v>7.6463669196872601</v>
      </c>
      <c r="CO49" s="231">
        <v>7.9922215964747512</v>
      </c>
      <c r="CP49" s="231">
        <v>8.3519104603337411</v>
      </c>
      <c r="CQ49" s="231">
        <v>8.7259868787470918</v>
      </c>
    </row>
    <row r="50" spans="1:95" s="214" customFormat="1" ht="16.5" thickBot="1" x14ac:dyDescent="0.3">
      <c r="A50" s="363" t="s">
        <v>380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5"/>
      <c r="AK50" s="366">
        <v>73770025.000000015</v>
      </c>
      <c r="AL50" s="367"/>
      <c r="AM50" s="232">
        <v>194726883.1539472</v>
      </c>
      <c r="AN50" s="233">
        <v>202515958.48010513</v>
      </c>
      <c r="AO50" s="233">
        <v>210616596.81930935</v>
      </c>
      <c r="AP50" s="233">
        <v>219041260.69208172</v>
      </c>
      <c r="AQ50" s="233">
        <v>227802911.11976498</v>
      </c>
      <c r="AR50" s="233">
        <v>236915027.56455559</v>
      </c>
      <c r="AS50" s="233">
        <v>246391628.66713777</v>
      </c>
      <c r="AT50" s="233">
        <v>256247293.81382331</v>
      </c>
      <c r="AU50" s="233">
        <v>266497185.56637627</v>
      </c>
      <c r="AV50" s="233">
        <v>277157072.98903131</v>
      </c>
      <c r="AW50" s="233">
        <v>0</v>
      </c>
      <c r="AX50" s="233">
        <v>0</v>
      </c>
      <c r="AY50" s="233">
        <v>0</v>
      </c>
      <c r="AZ50" s="233">
        <v>0</v>
      </c>
      <c r="BA50" s="233">
        <v>0</v>
      </c>
      <c r="BB50" s="233">
        <v>0</v>
      </c>
      <c r="BC50" s="233">
        <v>0</v>
      </c>
      <c r="BD50" s="233">
        <v>0</v>
      </c>
      <c r="BE50" s="233">
        <v>0</v>
      </c>
      <c r="BF50" s="233">
        <v>0</v>
      </c>
      <c r="BG50" s="233">
        <v>0</v>
      </c>
      <c r="BH50" s="233">
        <v>0</v>
      </c>
      <c r="BI50" s="233">
        <v>0</v>
      </c>
      <c r="BJ50" s="233">
        <v>0</v>
      </c>
      <c r="BK50" s="233">
        <v>0</v>
      </c>
      <c r="BL50" s="233">
        <v>0</v>
      </c>
      <c r="BM50" s="233">
        <v>0</v>
      </c>
      <c r="BN50" s="233">
        <v>0</v>
      </c>
      <c r="BO50" s="233">
        <v>0</v>
      </c>
      <c r="BP50" s="233">
        <v>0</v>
      </c>
      <c r="BQ50" s="233">
        <v>0</v>
      </c>
      <c r="BR50" s="233">
        <v>0</v>
      </c>
      <c r="BS50" s="233">
        <v>0</v>
      </c>
      <c r="BT50" s="233">
        <v>0</v>
      </c>
      <c r="BU50" s="233">
        <v>0</v>
      </c>
      <c r="BV50" s="233">
        <v>0</v>
      </c>
      <c r="BW50" s="233">
        <v>0</v>
      </c>
      <c r="BX50" s="233">
        <v>0</v>
      </c>
      <c r="BY50" s="233">
        <v>0</v>
      </c>
      <c r="BZ50" s="233">
        <v>0</v>
      </c>
      <c r="CA50" s="233">
        <v>0</v>
      </c>
      <c r="CB50" s="233">
        <v>0</v>
      </c>
      <c r="CC50" s="233">
        <v>0</v>
      </c>
      <c r="CD50" s="233">
        <v>0</v>
      </c>
      <c r="CE50" s="233">
        <v>0</v>
      </c>
      <c r="CF50" s="233">
        <v>0</v>
      </c>
      <c r="CG50" s="233">
        <v>0</v>
      </c>
      <c r="CH50" s="233">
        <v>0</v>
      </c>
      <c r="CI50" s="233">
        <v>0</v>
      </c>
      <c r="CJ50" s="233">
        <v>0</v>
      </c>
      <c r="CK50" s="233">
        <v>0</v>
      </c>
      <c r="CL50" s="233">
        <v>0</v>
      </c>
      <c r="CM50" s="233">
        <v>0</v>
      </c>
      <c r="CN50" s="233">
        <v>0</v>
      </c>
      <c r="CO50" s="233">
        <v>0</v>
      </c>
      <c r="CP50" s="233">
        <v>0</v>
      </c>
      <c r="CQ50" s="233">
        <v>0</v>
      </c>
    </row>
    <row r="51" spans="1:95" hidden="1" x14ac:dyDescent="0.25">
      <c r="A51" s="352" t="s">
        <v>497</v>
      </c>
      <c r="B51" s="353"/>
      <c r="C51" s="353"/>
      <c r="D51" s="353"/>
      <c r="E51" s="353"/>
      <c r="F51" s="353"/>
      <c r="G51" s="353"/>
      <c r="H51" s="353"/>
      <c r="I51" s="353"/>
      <c r="J51" s="353"/>
      <c r="K51" s="353"/>
      <c r="L51" s="353"/>
      <c r="M51" s="353"/>
      <c r="N51" s="353"/>
      <c r="O51" s="353"/>
      <c r="P51" s="353"/>
      <c r="Q51" s="353"/>
      <c r="R51" s="353"/>
      <c r="S51" s="353"/>
      <c r="T51" s="353"/>
      <c r="U51" s="353"/>
      <c r="V51" s="353"/>
      <c r="W51" s="353"/>
      <c r="X51" s="353"/>
      <c r="Y51" s="353"/>
      <c r="Z51" s="353"/>
      <c r="AA51" s="353"/>
      <c r="AB51" s="353"/>
      <c r="AC51" s="353"/>
      <c r="AD51" s="353"/>
      <c r="AE51" s="353"/>
      <c r="AF51" s="353"/>
      <c r="AG51" s="353"/>
      <c r="AH51" s="353"/>
      <c r="AI51" s="353"/>
      <c r="AJ51" s="353"/>
      <c r="AK51" s="354">
        <v>73770.025000000009</v>
      </c>
      <c r="AL51" s="354"/>
      <c r="AM51" s="234">
        <v>194726.88315394722</v>
      </c>
      <c r="AN51" s="235">
        <v>202515.95848010512</v>
      </c>
      <c r="AO51" s="235">
        <v>210616.59681930934</v>
      </c>
      <c r="AP51" s="235">
        <v>219041.26069208171</v>
      </c>
      <c r="AQ51" s="235">
        <v>227802.91111976499</v>
      </c>
      <c r="AR51" s="235">
        <v>236915.02756455558</v>
      </c>
      <c r="AS51" s="235">
        <v>246391.62866713776</v>
      </c>
      <c r="AT51" s="235">
        <v>256247.29381382331</v>
      </c>
      <c r="AU51" s="235">
        <v>266497.18556637625</v>
      </c>
      <c r="AV51" s="235">
        <v>277157.07298903132</v>
      </c>
      <c r="AW51" s="235">
        <v>0</v>
      </c>
      <c r="AX51" s="235">
        <v>0</v>
      </c>
      <c r="AY51" s="235">
        <v>0</v>
      </c>
      <c r="AZ51" s="235">
        <v>0</v>
      </c>
      <c r="BA51" s="235">
        <v>0</v>
      </c>
      <c r="BB51" s="235">
        <v>0</v>
      </c>
      <c r="BC51" s="235">
        <v>0</v>
      </c>
      <c r="BD51" s="235">
        <v>0</v>
      </c>
      <c r="BE51" s="235">
        <v>0</v>
      </c>
      <c r="BF51" s="235">
        <v>0</v>
      </c>
      <c r="BG51" s="235">
        <v>0</v>
      </c>
      <c r="BH51" s="235">
        <v>0</v>
      </c>
      <c r="BI51" s="235">
        <v>0</v>
      </c>
      <c r="BJ51" s="235">
        <v>0</v>
      </c>
      <c r="BK51" s="235">
        <v>0</v>
      </c>
      <c r="BL51" s="235">
        <v>0</v>
      </c>
      <c r="BM51" s="235">
        <v>0</v>
      </c>
      <c r="BN51" s="235">
        <v>0</v>
      </c>
      <c r="BO51" s="235">
        <v>0</v>
      </c>
      <c r="BP51" s="235">
        <v>0</v>
      </c>
      <c r="BQ51" s="235">
        <v>0</v>
      </c>
      <c r="BR51" s="235">
        <v>0</v>
      </c>
      <c r="BS51" s="235">
        <v>0</v>
      </c>
      <c r="BT51" s="235">
        <v>0</v>
      </c>
      <c r="BU51" s="235">
        <v>0</v>
      </c>
      <c r="BV51" s="235">
        <v>0</v>
      </c>
      <c r="BW51" s="235">
        <v>0</v>
      </c>
      <c r="BX51" s="235">
        <v>0</v>
      </c>
      <c r="BY51" s="235">
        <v>0</v>
      </c>
      <c r="BZ51" s="235">
        <v>0</v>
      </c>
      <c r="CA51" s="235">
        <v>0</v>
      </c>
      <c r="CB51" s="235">
        <v>0</v>
      </c>
      <c r="CC51" s="235">
        <v>0</v>
      </c>
      <c r="CD51" s="235">
        <v>0</v>
      </c>
      <c r="CE51" s="235">
        <v>0</v>
      </c>
      <c r="CF51" s="235">
        <v>0</v>
      </c>
      <c r="CG51" s="235">
        <v>0</v>
      </c>
      <c r="CH51" s="235">
        <v>0</v>
      </c>
      <c r="CI51" s="235">
        <v>0</v>
      </c>
      <c r="CJ51" s="235">
        <v>0</v>
      </c>
      <c r="CK51" s="235">
        <v>0</v>
      </c>
      <c r="CL51" s="235">
        <v>0</v>
      </c>
      <c r="CM51" s="235">
        <v>0</v>
      </c>
      <c r="CN51" s="235">
        <v>0</v>
      </c>
      <c r="CO51" s="235">
        <v>0</v>
      </c>
      <c r="CP51" s="235">
        <v>0</v>
      </c>
      <c r="CQ51" s="235">
        <v>0</v>
      </c>
    </row>
    <row r="52" spans="1:95" hidden="1" x14ac:dyDescent="0.25">
      <c r="A52" s="355" t="s">
        <v>498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46"/>
      <c r="AL52" s="346"/>
      <c r="AM52" s="236">
        <v>0</v>
      </c>
      <c r="AN52" s="237">
        <v>0</v>
      </c>
      <c r="AO52" s="237">
        <v>0</v>
      </c>
      <c r="AP52" s="237">
        <v>0</v>
      </c>
      <c r="AQ52" s="237">
        <v>0</v>
      </c>
      <c r="AR52" s="237">
        <v>0</v>
      </c>
      <c r="AS52" s="237">
        <v>0</v>
      </c>
      <c r="AT52" s="237">
        <v>0</v>
      </c>
      <c r="AU52" s="237">
        <v>0</v>
      </c>
      <c r="AV52" s="237">
        <v>0</v>
      </c>
      <c r="AW52" s="237">
        <v>0</v>
      </c>
      <c r="AX52" s="237">
        <v>0</v>
      </c>
      <c r="AY52" s="237">
        <v>0</v>
      </c>
      <c r="AZ52" s="237">
        <v>0</v>
      </c>
      <c r="BA52" s="237">
        <v>0</v>
      </c>
      <c r="BB52" s="237">
        <v>0</v>
      </c>
      <c r="BC52" s="237">
        <v>0</v>
      </c>
      <c r="BD52" s="237">
        <v>0</v>
      </c>
      <c r="BE52" s="237">
        <v>0</v>
      </c>
      <c r="BF52" s="237">
        <v>0</v>
      </c>
      <c r="BG52" s="237">
        <v>0</v>
      </c>
      <c r="BH52" s="237">
        <v>0</v>
      </c>
      <c r="BI52" s="237">
        <v>0</v>
      </c>
      <c r="BJ52" s="237">
        <v>0</v>
      </c>
      <c r="BK52" s="237">
        <v>0</v>
      </c>
      <c r="BL52" s="237">
        <v>0</v>
      </c>
      <c r="BM52" s="237">
        <v>0</v>
      </c>
      <c r="BN52" s="237">
        <v>0</v>
      </c>
      <c r="BO52" s="237">
        <v>0</v>
      </c>
      <c r="BP52" s="237">
        <v>0</v>
      </c>
      <c r="BQ52" s="237">
        <v>0</v>
      </c>
      <c r="BR52" s="237">
        <v>0</v>
      </c>
      <c r="BS52" s="237">
        <v>0</v>
      </c>
      <c r="BT52" s="237">
        <v>0</v>
      </c>
      <c r="BU52" s="237">
        <v>0</v>
      </c>
      <c r="BV52" s="237">
        <v>0</v>
      </c>
      <c r="BW52" s="237">
        <v>0</v>
      </c>
      <c r="BX52" s="237">
        <v>0</v>
      </c>
      <c r="BY52" s="237">
        <v>0</v>
      </c>
      <c r="BZ52" s="237">
        <v>0</v>
      </c>
      <c r="CA52" s="237">
        <v>0</v>
      </c>
      <c r="CB52" s="237">
        <v>0</v>
      </c>
      <c r="CC52" s="237">
        <v>0</v>
      </c>
      <c r="CD52" s="237">
        <v>0</v>
      </c>
      <c r="CE52" s="237">
        <v>0</v>
      </c>
      <c r="CF52" s="237">
        <v>0</v>
      </c>
      <c r="CG52" s="237">
        <v>0</v>
      </c>
      <c r="CH52" s="237">
        <v>0</v>
      </c>
      <c r="CI52" s="237">
        <v>0</v>
      </c>
      <c r="CJ52" s="237">
        <v>0</v>
      </c>
      <c r="CK52" s="237">
        <v>0</v>
      </c>
      <c r="CL52" s="237">
        <v>0</v>
      </c>
      <c r="CM52" s="237">
        <v>0</v>
      </c>
      <c r="CN52" s="237">
        <v>0</v>
      </c>
      <c r="CO52" s="237">
        <v>0</v>
      </c>
      <c r="CP52" s="237">
        <v>0</v>
      </c>
      <c r="CQ52" s="237">
        <v>0</v>
      </c>
    </row>
    <row r="53" spans="1:95" hidden="1" x14ac:dyDescent="0.25">
      <c r="A53" s="355" t="s">
        <v>499</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v>0</v>
      </c>
      <c r="AL53" s="357"/>
      <c r="AM53" s="236">
        <v>324.48</v>
      </c>
      <c r="AN53" s="237">
        <v>337.45920000000001</v>
      </c>
      <c r="AO53" s="237">
        <v>350.95756800000004</v>
      </c>
      <c r="AP53" s="237">
        <v>364.99587072000008</v>
      </c>
      <c r="AQ53" s="237">
        <v>379.59570554880008</v>
      </c>
      <c r="AR53" s="237">
        <v>394.77953377075215</v>
      </c>
      <c r="AS53" s="237">
        <v>410.57071512158223</v>
      </c>
      <c r="AT53" s="237">
        <v>426.99354372644558</v>
      </c>
      <c r="AU53" s="237">
        <v>444.07328547550338</v>
      </c>
      <c r="AV53" s="237">
        <v>461.83621689452355</v>
      </c>
      <c r="AW53" s="237">
        <v>480.30966557030445</v>
      </c>
      <c r="AX53" s="237">
        <v>499.52205219311674</v>
      </c>
      <c r="AY53" s="237">
        <v>519.50293428084137</v>
      </c>
      <c r="AZ53" s="237">
        <v>540.28305165207507</v>
      </c>
      <c r="BA53" s="237">
        <v>561.89437371815802</v>
      </c>
      <c r="BB53" s="237">
        <v>584.37014866688435</v>
      </c>
      <c r="BC53" s="237">
        <v>607.7449546135598</v>
      </c>
      <c r="BD53" s="237">
        <v>632.05475279810219</v>
      </c>
      <c r="BE53" s="237">
        <v>657.33694291002632</v>
      </c>
      <c r="BF53" s="237">
        <v>683.63042062642739</v>
      </c>
      <c r="BG53" s="237">
        <v>710.97563745148443</v>
      </c>
      <c r="BH53" s="237">
        <v>739.41466294954387</v>
      </c>
      <c r="BI53" s="237">
        <v>768.99124946752568</v>
      </c>
      <c r="BJ53" s="237">
        <v>799.75089944622675</v>
      </c>
      <c r="BK53" s="237">
        <v>831.74093542407593</v>
      </c>
      <c r="BL53" s="237">
        <v>865.01057284103888</v>
      </c>
      <c r="BM53" s="237">
        <v>899.61099575468052</v>
      </c>
      <c r="BN53" s="237">
        <v>935.5954355848678</v>
      </c>
      <c r="BO53" s="237">
        <v>973.01925300826258</v>
      </c>
      <c r="BP53" s="237">
        <v>1011.9400231285931</v>
      </c>
      <c r="BQ53" s="237">
        <v>1052.4176240537367</v>
      </c>
      <c r="BR53" s="237">
        <v>1094.5143290158862</v>
      </c>
      <c r="BS53" s="237">
        <v>1138.2949021765216</v>
      </c>
      <c r="BT53" s="237">
        <v>1183.8266982635826</v>
      </c>
      <c r="BU53" s="237">
        <v>1231.1797661941262</v>
      </c>
      <c r="BV53" s="237">
        <v>1280.4269568418911</v>
      </c>
      <c r="BW53" s="237">
        <v>1331.6440351155668</v>
      </c>
      <c r="BX53" s="237">
        <v>1384.9097965201897</v>
      </c>
      <c r="BY53" s="237">
        <v>1440.3061883809976</v>
      </c>
      <c r="BZ53" s="237">
        <v>1497.9184359162373</v>
      </c>
      <c r="CA53" s="237">
        <v>1557.8351733528868</v>
      </c>
      <c r="CB53" s="237">
        <v>1620.1485802870025</v>
      </c>
      <c r="CC53" s="237">
        <v>1684.9545234984826</v>
      </c>
      <c r="CD53" s="237">
        <v>1752.3527044384218</v>
      </c>
      <c r="CE53" s="237">
        <v>1822.4468126159588</v>
      </c>
      <c r="CF53" s="237">
        <v>1895.3446851205972</v>
      </c>
      <c r="CG53" s="237">
        <v>1971.1584725254211</v>
      </c>
      <c r="CH53" s="237">
        <v>2050.0048114264378</v>
      </c>
      <c r="CI53" s="237">
        <v>2132.0050038834956</v>
      </c>
      <c r="CJ53" s="237">
        <v>2217.2852040388357</v>
      </c>
      <c r="CK53" s="237">
        <v>2305.9766122003889</v>
      </c>
      <c r="CL53" s="237">
        <v>2398.2156766884045</v>
      </c>
      <c r="CM53" s="237">
        <v>2494.1443037559407</v>
      </c>
      <c r="CN53" s="237">
        <v>2593.910075906178</v>
      </c>
      <c r="CO53" s="237">
        <v>2697.6664789424253</v>
      </c>
      <c r="CP53" s="237">
        <v>2805.5731381001224</v>
      </c>
      <c r="CQ53" s="237">
        <v>2917.7960636241273</v>
      </c>
    </row>
    <row r="54" spans="1:95" ht="16.5" hidden="1" thickBot="1" x14ac:dyDescent="0.3">
      <c r="A54" s="344" t="s">
        <v>500</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238"/>
      <c r="AN54" s="239"/>
      <c r="AO54" s="239"/>
      <c r="AP54" s="239"/>
      <c r="AQ54" s="239"/>
      <c r="AR54" s="239"/>
      <c r="AS54" s="239"/>
      <c r="AT54" s="239"/>
      <c r="AU54" s="239"/>
      <c r="AV54" s="239"/>
      <c r="AW54" s="239"/>
      <c r="AX54" s="239"/>
      <c r="AY54" s="239"/>
      <c r="AZ54" s="239"/>
      <c r="BA54" s="239"/>
      <c r="BB54" s="239"/>
      <c r="BC54" s="239"/>
      <c r="BD54" s="239"/>
      <c r="BE54" s="239"/>
      <c r="BF54" s="239"/>
      <c r="BG54" s="239"/>
      <c r="BH54" s="239"/>
      <c r="BI54" s="239"/>
      <c r="BJ54" s="239"/>
      <c r="BK54" s="239"/>
      <c r="BL54" s="239"/>
      <c r="BM54" s="239"/>
      <c r="BN54" s="239"/>
      <c r="BO54" s="239"/>
      <c r="BP54" s="239"/>
      <c r="BQ54" s="239"/>
      <c r="BR54" s="239"/>
      <c r="BS54" s="239"/>
      <c r="BT54" s="239"/>
      <c r="BU54" s="239"/>
      <c r="BV54" s="239"/>
      <c r="BW54" s="239"/>
      <c r="BX54" s="239"/>
      <c r="BY54" s="239"/>
      <c r="BZ54" s="239"/>
      <c r="CA54" s="239"/>
      <c r="CB54" s="239"/>
      <c r="CC54" s="239"/>
      <c r="CD54" s="239"/>
      <c r="CE54" s="239"/>
      <c r="CF54" s="239"/>
      <c r="CG54" s="239"/>
      <c r="CH54" s="239"/>
      <c r="CI54" s="239"/>
      <c r="CJ54" s="239"/>
      <c r="CK54" s="239"/>
      <c r="CL54" s="239"/>
      <c r="CM54" s="239"/>
      <c r="CN54" s="239"/>
      <c r="CO54" s="239"/>
      <c r="CP54" s="239"/>
      <c r="CQ54" s="239"/>
    </row>
    <row r="55" spans="1:95" hidden="1" x14ac:dyDescent="0.25"/>
    <row r="56" spans="1:95" hidden="1" x14ac:dyDescent="0.25"/>
    <row r="57" spans="1:95" hidden="1" x14ac:dyDescent="0.25"/>
    <row r="58" spans="1:95" s="191" customFormat="1" ht="24" hidden="1" customHeight="1" x14ac:dyDescent="0.25">
      <c r="A58" s="347" t="s">
        <v>509</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30">
        <v>2026</v>
      </c>
      <c r="AL58" s="331"/>
      <c r="AM58" s="240">
        <v>2027</v>
      </c>
      <c r="AN58" s="240">
        <v>2028</v>
      </c>
      <c r="AO58" s="240">
        <v>2029</v>
      </c>
      <c r="AP58" s="240">
        <v>2030</v>
      </c>
      <c r="AQ58" s="240">
        <v>2031</v>
      </c>
      <c r="AR58" s="240">
        <v>2032</v>
      </c>
      <c r="AS58" s="240">
        <v>2033</v>
      </c>
      <c r="AT58" s="240">
        <v>2034</v>
      </c>
      <c r="AU58" s="240">
        <v>2035</v>
      </c>
      <c r="AV58" s="240">
        <v>2036</v>
      </c>
      <c r="AW58" s="240">
        <v>2037</v>
      </c>
      <c r="AX58" s="240">
        <v>2038</v>
      </c>
      <c r="AY58" s="240">
        <v>2039</v>
      </c>
      <c r="AZ58" s="240">
        <v>2040</v>
      </c>
      <c r="BA58" s="240">
        <v>2041</v>
      </c>
      <c r="BB58" s="240">
        <v>2042</v>
      </c>
      <c r="BC58" s="240">
        <v>2043</v>
      </c>
      <c r="BD58" s="240">
        <v>2044</v>
      </c>
      <c r="BE58" s="240">
        <v>2045</v>
      </c>
      <c r="BF58" s="240">
        <v>2046</v>
      </c>
      <c r="BG58" s="240">
        <v>2047</v>
      </c>
      <c r="BH58" s="240">
        <v>2048</v>
      </c>
      <c r="BI58" s="240">
        <v>2049</v>
      </c>
      <c r="BJ58" s="240">
        <v>2050</v>
      </c>
      <c r="BK58" s="240">
        <v>2051</v>
      </c>
      <c r="BL58" s="240">
        <v>2052</v>
      </c>
      <c r="BM58" s="240">
        <v>2053</v>
      </c>
      <c r="BN58" s="240">
        <v>2054</v>
      </c>
      <c r="BO58" s="240">
        <v>2055</v>
      </c>
      <c r="BP58" s="240">
        <v>2056</v>
      </c>
      <c r="BQ58" s="240">
        <v>2057</v>
      </c>
      <c r="BR58" s="240">
        <v>2058</v>
      </c>
      <c r="BS58" s="240">
        <v>2059</v>
      </c>
      <c r="BT58" s="240">
        <v>2060</v>
      </c>
      <c r="BU58" s="240">
        <v>2061</v>
      </c>
      <c r="BV58" s="240">
        <v>2062</v>
      </c>
      <c r="BW58" s="240">
        <v>2063</v>
      </c>
      <c r="BX58" s="240">
        <v>2064</v>
      </c>
      <c r="BY58" s="240">
        <v>2065</v>
      </c>
      <c r="BZ58" s="240">
        <v>2066</v>
      </c>
      <c r="CA58" s="240">
        <v>2067</v>
      </c>
      <c r="CB58" s="240">
        <v>2068</v>
      </c>
      <c r="CC58" s="240">
        <v>2069</v>
      </c>
      <c r="CD58" s="240">
        <v>2070</v>
      </c>
      <c r="CE58" s="240">
        <v>2071</v>
      </c>
      <c r="CF58" s="240">
        <v>2072</v>
      </c>
      <c r="CG58" s="240">
        <v>2073</v>
      </c>
      <c r="CH58" s="240">
        <v>2074</v>
      </c>
      <c r="CI58" s="240">
        <v>2075</v>
      </c>
      <c r="CJ58" s="240">
        <v>2076</v>
      </c>
      <c r="CK58" s="240">
        <v>2077</v>
      </c>
      <c r="CL58" s="240">
        <v>2078</v>
      </c>
      <c r="CM58" s="240">
        <v>2079</v>
      </c>
      <c r="CN58" s="240">
        <v>2080</v>
      </c>
      <c r="CO58" s="240">
        <v>2081</v>
      </c>
      <c r="CP58" s="240">
        <v>2082</v>
      </c>
      <c r="CQ58" s="240">
        <v>2083</v>
      </c>
    </row>
    <row r="59" spans="1:95" s="191" customFormat="1" ht="11.25" hidden="1" customHeight="1" x14ac:dyDescent="0.25">
      <c r="A59" s="349" t="s">
        <v>510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211"/>
      <c r="AN59" s="211"/>
      <c r="AO59" s="211"/>
      <c r="AP59" s="211"/>
      <c r="AQ59" s="211"/>
      <c r="AR59" s="211"/>
      <c r="AS59" s="211"/>
      <c r="AT59" s="211"/>
      <c r="AU59" s="211"/>
      <c r="AV59" s="211"/>
      <c r="AW59" s="211"/>
      <c r="AX59" s="211"/>
      <c r="AY59" s="211"/>
      <c r="AZ59" s="211"/>
      <c r="BA59" s="211"/>
      <c r="BB59" s="211"/>
      <c r="BC59" s="211"/>
      <c r="BD59" s="211"/>
      <c r="BE59" s="211"/>
      <c r="BF59" s="211"/>
      <c r="BG59" s="211"/>
      <c r="BH59" s="211"/>
      <c r="BI59" s="211"/>
      <c r="BJ59" s="211"/>
      <c r="BK59" s="211"/>
      <c r="BL59" s="211"/>
      <c r="BM59" s="211"/>
      <c r="BN59" s="211"/>
      <c r="BO59" s="211"/>
      <c r="BP59" s="211"/>
      <c r="BQ59" s="211"/>
      <c r="BR59" s="211"/>
      <c r="BS59" s="211"/>
      <c r="BT59" s="211"/>
      <c r="BU59" s="211"/>
      <c r="BV59" s="211"/>
      <c r="BW59" s="211"/>
      <c r="BX59" s="211"/>
      <c r="BY59" s="211"/>
      <c r="BZ59" s="211"/>
      <c r="CA59" s="211"/>
      <c r="CB59" s="211"/>
      <c r="CC59" s="211"/>
      <c r="CD59" s="211"/>
      <c r="CE59" s="211"/>
      <c r="CF59" s="211"/>
      <c r="CG59" s="211"/>
      <c r="CH59" s="211"/>
      <c r="CI59" s="211"/>
      <c r="CJ59" s="211"/>
      <c r="CK59" s="211"/>
      <c r="CL59" s="211"/>
      <c r="CM59" s="211"/>
      <c r="CN59" s="211"/>
      <c r="CO59" s="211"/>
      <c r="CP59" s="211"/>
      <c r="CQ59" s="211"/>
    </row>
    <row r="60" spans="1:95" s="191" customFormat="1" ht="12" hidden="1" customHeight="1" x14ac:dyDescent="0.25">
      <c r="A60" s="338" t="s">
        <v>511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209"/>
      <c r="AN60" s="209"/>
      <c r="AO60" s="209"/>
      <c r="AP60" s="209"/>
      <c r="AQ60" s="209"/>
      <c r="AR60" s="209"/>
      <c r="AS60" s="209"/>
      <c r="AT60" s="209"/>
      <c r="AU60" s="209"/>
      <c r="AV60" s="209"/>
      <c r="AW60" s="209"/>
      <c r="AX60" s="209"/>
      <c r="AY60" s="209"/>
      <c r="AZ60" s="209"/>
      <c r="BA60" s="209"/>
      <c r="BB60" s="209"/>
      <c r="BC60" s="209"/>
      <c r="BD60" s="209"/>
      <c r="BE60" s="209"/>
      <c r="BF60" s="209"/>
      <c r="BG60" s="209"/>
      <c r="BH60" s="209"/>
      <c r="BI60" s="209"/>
      <c r="BJ60" s="209"/>
      <c r="BK60" s="209"/>
      <c r="BL60" s="209"/>
      <c r="BM60" s="209"/>
      <c r="BN60" s="209"/>
      <c r="BO60" s="209"/>
      <c r="BP60" s="209"/>
      <c r="BQ60" s="209"/>
      <c r="BR60" s="209"/>
      <c r="BS60" s="209"/>
      <c r="BT60" s="209"/>
      <c r="BU60" s="209"/>
      <c r="BV60" s="209"/>
      <c r="BW60" s="209"/>
      <c r="BX60" s="209"/>
      <c r="BY60" s="209"/>
      <c r="BZ60" s="209"/>
      <c r="CA60" s="209"/>
      <c r="CB60" s="209"/>
      <c r="CC60" s="209"/>
      <c r="CD60" s="209"/>
      <c r="CE60" s="209"/>
      <c r="CF60" s="209"/>
      <c r="CG60" s="209"/>
      <c r="CH60" s="209"/>
      <c r="CI60" s="209"/>
      <c r="CJ60" s="209"/>
      <c r="CK60" s="209"/>
      <c r="CL60" s="209"/>
      <c r="CM60" s="209"/>
      <c r="CN60" s="209"/>
      <c r="CO60" s="209"/>
      <c r="CP60" s="209"/>
      <c r="CQ60" s="209"/>
    </row>
    <row r="61" spans="1:95" s="191" customFormat="1" ht="12" hidden="1" customHeight="1" x14ac:dyDescent="0.25">
      <c r="A61" s="338" t="s">
        <v>512</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209"/>
      <c r="AN61" s="209"/>
      <c r="AO61" s="209"/>
      <c r="AP61" s="209"/>
      <c r="AQ61" s="209"/>
      <c r="AR61" s="209"/>
      <c r="AS61" s="209"/>
      <c r="AT61" s="209"/>
      <c r="AU61" s="209"/>
      <c r="AV61" s="209"/>
      <c r="AW61" s="209"/>
      <c r="AX61" s="209"/>
      <c r="AY61" s="209"/>
      <c r="AZ61" s="209"/>
      <c r="BA61" s="209"/>
      <c r="BB61" s="209"/>
      <c r="BC61" s="209"/>
      <c r="BD61" s="209"/>
      <c r="BE61" s="209"/>
      <c r="BF61" s="209"/>
      <c r="BG61" s="209"/>
      <c r="BH61" s="209"/>
      <c r="BI61" s="209"/>
      <c r="BJ61" s="209"/>
      <c r="BK61" s="209"/>
      <c r="BL61" s="209"/>
      <c r="BM61" s="209"/>
      <c r="BN61" s="209"/>
      <c r="BO61" s="209"/>
      <c r="BP61" s="209"/>
      <c r="BQ61" s="209"/>
      <c r="BR61" s="209"/>
      <c r="BS61" s="209"/>
      <c r="BT61" s="209"/>
      <c r="BU61" s="209"/>
      <c r="BV61" s="209"/>
      <c r="BW61" s="209"/>
      <c r="BX61" s="209"/>
      <c r="BY61" s="209"/>
      <c r="BZ61" s="209"/>
      <c r="CA61" s="209"/>
      <c r="CB61" s="209"/>
      <c r="CC61" s="209"/>
      <c r="CD61" s="209"/>
      <c r="CE61" s="209"/>
      <c r="CF61" s="209"/>
      <c r="CG61" s="209"/>
      <c r="CH61" s="209"/>
      <c r="CI61" s="209"/>
      <c r="CJ61" s="209"/>
      <c r="CK61" s="209"/>
      <c r="CL61" s="209"/>
      <c r="CM61" s="209"/>
      <c r="CN61" s="209"/>
      <c r="CO61" s="209"/>
      <c r="CP61" s="209"/>
      <c r="CQ61" s="209"/>
    </row>
    <row r="62" spans="1:95" s="191" customFormat="1" ht="12" hidden="1" customHeight="1" thickBot="1" x14ac:dyDescent="0.3">
      <c r="A62" s="341" t="s">
        <v>513</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c r="BI62" s="210"/>
      <c r="BJ62" s="210"/>
      <c r="BK62" s="210"/>
      <c r="BL62" s="210"/>
      <c r="BM62" s="210"/>
      <c r="BN62" s="210"/>
      <c r="BO62" s="210"/>
      <c r="BP62" s="210"/>
      <c r="BQ62" s="210"/>
      <c r="BR62" s="210"/>
      <c r="BS62" s="210"/>
      <c r="BT62" s="210"/>
      <c r="BU62" s="210"/>
      <c r="BV62" s="210"/>
      <c r="BW62" s="210"/>
      <c r="BX62" s="210"/>
      <c r="BY62" s="210"/>
      <c r="BZ62" s="210"/>
      <c r="CA62" s="210"/>
      <c r="CB62" s="210"/>
      <c r="CC62" s="210"/>
      <c r="CD62" s="210"/>
      <c r="CE62" s="210"/>
      <c r="CF62" s="210"/>
      <c r="CG62" s="210"/>
      <c r="CH62" s="210"/>
      <c r="CI62" s="210"/>
      <c r="CJ62" s="210"/>
      <c r="CK62" s="210"/>
      <c r="CL62" s="210"/>
      <c r="CM62" s="210"/>
      <c r="CN62" s="210"/>
      <c r="CO62" s="210"/>
      <c r="CP62" s="210"/>
      <c r="CQ62" s="210"/>
    </row>
    <row r="63" spans="1:95" ht="16.5" thickBot="1" x14ac:dyDescent="0.3">
      <c r="AL63" s="241"/>
      <c r="AM63" s="241"/>
      <c r="AN63" s="241"/>
      <c r="AO63" s="241"/>
      <c r="AP63" s="241"/>
      <c r="AQ63" s="241"/>
      <c r="AR63" s="241"/>
      <c r="AS63" s="241"/>
      <c r="AT63" s="241"/>
      <c r="AU63" s="241"/>
      <c r="AV63" s="241"/>
      <c r="AW63" s="241"/>
      <c r="AX63" s="241"/>
      <c r="AY63" s="241"/>
      <c r="AZ63" s="241"/>
      <c r="BA63" s="241"/>
      <c r="BB63" s="241"/>
      <c r="BC63" s="241"/>
      <c r="BD63" s="241"/>
      <c r="BE63" s="241"/>
      <c r="BF63" s="241"/>
      <c r="BG63" s="241"/>
      <c r="BH63" s="241"/>
      <c r="BI63" s="241"/>
      <c r="BJ63" s="241"/>
      <c r="BK63" s="241"/>
      <c r="BL63" s="241"/>
      <c r="BM63" s="241"/>
      <c r="BN63" s="241"/>
      <c r="BO63" s="241"/>
      <c r="BP63" s="241"/>
      <c r="BQ63" s="241"/>
      <c r="BR63" s="241"/>
      <c r="BS63" s="241"/>
      <c r="BT63" s="241"/>
      <c r="BU63" s="241"/>
      <c r="BV63" s="241"/>
      <c r="BW63" s="241"/>
      <c r="BX63" s="241"/>
      <c r="BY63" s="241"/>
      <c r="BZ63" s="241"/>
      <c r="CA63" s="241"/>
      <c r="CB63" s="241"/>
      <c r="CC63" s="241"/>
      <c r="CD63" s="241"/>
      <c r="CE63" s="241"/>
      <c r="CF63" s="241"/>
      <c r="CG63" s="241"/>
      <c r="CH63" s="241"/>
      <c r="CI63" s="241"/>
      <c r="CJ63" s="241"/>
      <c r="CK63" s="241"/>
      <c r="CL63" s="241"/>
      <c r="CM63" s="241"/>
      <c r="CN63" s="241"/>
      <c r="CO63" s="241"/>
      <c r="CP63" s="241"/>
      <c r="CQ63" s="241"/>
    </row>
    <row r="64" spans="1:95" x14ac:dyDescent="0.25">
      <c r="A64" s="328" t="s">
        <v>514</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v>2026</v>
      </c>
      <c r="AL64" s="331"/>
      <c r="AM64" s="240">
        <v>2027</v>
      </c>
      <c r="AN64" s="240">
        <v>2028</v>
      </c>
      <c r="AO64" s="240">
        <v>2029</v>
      </c>
      <c r="AP64" s="240">
        <v>2030</v>
      </c>
      <c r="AQ64" s="240">
        <v>2031</v>
      </c>
      <c r="AR64" s="240">
        <v>2032</v>
      </c>
      <c r="AS64" s="240">
        <v>2033</v>
      </c>
      <c r="AT64" s="240">
        <v>2034</v>
      </c>
      <c r="AU64" s="240">
        <v>2035</v>
      </c>
      <c r="AV64" s="240">
        <v>2036</v>
      </c>
      <c r="AW64" s="240">
        <v>2037</v>
      </c>
      <c r="AX64" s="240">
        <v>2038</v>
      </c>
      <c r="AY64" s="240">
        <v>2039</v>
      </c>
      <c r="AZ64" s="240">
        <v>2040</v>
      </c>
      <c r="BA64" s="240">
        <v>2041</v>
      </c>
      <c r="BB64" s="240">
        <v>2042</v>
      </c>
      <c r="BC64" s="240">
        <v>2043</v>
      </c>
      <c r="BD64" s="240">
        <v>2044</v>
      </c>
      <c r="BE64" s="240">
        <v>2045</v>
      </c>
      <c r="BF64" s="240">
        <v>2046</v>
      </c>
      <c r="BG64" s="240">
        <v>2047</v>
      </c>
      <c r="BH64" s="240">
        <v>2048</v>
      </c>
      <c r="BI64" s="240">
        <v>2049</v>
      </c>
      <c r="BJ64" s="240">
        <v>2050</v>
      </c>
      <c r="BK64" s="240">
        <v>2051</v>
      </c>
      <c r="BL64" s="240">
        <v>2052</v>
      </c>
      <c r="BM64" s="240">
        <v>2053</v>
      </c>
      <c r="BN64" s="240">
        <v>2054</v>
      </c>
      <c r="BO64" s="240">
        <v>2055</v>
      </c>
      <c r="BP64" s="240">
        <v>2056</v>
      </c>
      <c r="BQ64" s="240">
        <v>2057</v>
      </c>
      <c r="BR64" s="240">
        <v>2058</v>
      </c>
      <c r="BS64" s="240">
        <v>2059</v>
      </c>
      <c r="BT64" s="240">
        <v>2060</v>
      </c>
      <c r="BU64" s="240">
        <v>2061</v>
      </c>
      <c r="BV64" s="240">
        <v>2062</v>
      </c>
      <c r="BW64" s="240">
        <v>2063</v>
      </c>
      <c r="BX64" s="240">
        <v>2064</v>
      </c>
      <c r="BY64" s="240">
        <v>2065</v>
      </c>
      <c r="BZ64" s="240">
        <v>2066</v>
      </c>
      <c r="CA64" s="240">
        <v>2067</v>
      </c>
      <c r="CB64" s="240">
        <v>2068</v>
      </c>
      <c r="CC64" s="240">
        <v>2069</v>
      </c>
      <c r="CD64" s="240">
        <v>2070</v>
      </c>
      <c r="CE64" s="240">
        <v>2071</v>
      </c>
      <c r="CF64" s="240">
        <v>2072</v>
      </c>
      <c r="CG64" s="240">
        <v>2073</v>
      </c>
      <c r="CH64" s="240">
        <v>2074</v>
      </c>
      <c r="CI64" s="240">
        <v>2075</v>
      </c>
      <c r="CJ64" s="240">
        <v>2076</v>
      </c>
      <c r="CK64" s="240">
        <v>2077</v>
      </c>
      <c r="CL64" s="240">
        <v>2078</v>
      </c>
      <c r="CM64" s="240">
        <v>2079</v>
      </c>
      <c r="CN64" s="240">
        <v>2080</v>
      </c>
      <c r="CO64" s="240">
        <v>2081</v>
      </c>
      <c r="CP64" s="240">
        <v>2082</v>
      </c>
      <c r="CQ64" s="240">
        <v>2083</v>
      </c>
    </row>
    <row r="65" spans="1:95" s="214" customFormat="1" ht="15" x14ac:dyDescent="0.25">
      <c r="A65" s="321" t="s">
        <v>208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17">
        <v>73770025.000000015</v>
      </c>
      <c r="AL65" s="318"/>
      <c r="AM65" s="242">
        <v>194726883.1539472</v>
      </c>
      <c r="AN65" s="242">
        <v>202515958.48010513</v>
      </c>
      <c r="AO65" s="242">
        <v>210616596.81930935</v>
      </c>
      <c r="AP65" s="242">
        <v>219041260.69208172</v>
      </c>
      <c r="AQ65" s="242">
        <v>227802911.11976498</v>
      </c>
      <c r="AR65" s="242">
        <v>236915027.56455559</v>
      </c>
      <c r="AS65" s="242">
        <v>246391628.66713777</v>
      </c>
      <c r="AT65" s="242">
        <v>256247293.81382331</v>
      </c>
      <c r="AU65" s="242">
        <v>266497185.56637627</v>
      </c>
      <c r="AV65" s="242">
        <v>277157072.98903131</v>
      </c>
      <c r="AW65" s="242">
        <v>0</v>
      </c>
      <c r="AX65" s="242">
        <v>0</v>
      </c>
      <c r="AY65" s="242">
        <v>0</v>
      </c>
      <c r="AZ65" s="242">
        <v>0</v>
      </c>
      <c r="BA65" s="242">
        <v>0</v>
      </c>
      <c r="BB65" s="242">
        <v>0</v>
      </c>
      <c r="BC65" s="242">
        <v>0</v>
      </c>
      <c r="BD65" s="242">
        <v>0</v>
      </c>
      <c r="BE65" s="242">
        <v>0</v>
      </c>
      <c r="BF65" s="242">
        <v>0</v>
      </c>
      <c r="BG65" s="242">
        <v>0</v>
      </c>
      <c r="BH65" s="242">
        <v>0</v>
      </c>
      <c r="BI65" s="242">
        <v>0</v>
      </c>
      <c r="BJ65" s="242">
        <v>0</v>
      </c>
      <c r="BK65" s="242">
        <v>0</v>
      </c>
      <c r="BL65" s="242">
        <v>0</v>
      </c>
      <c r="BM65" s="242">
        <v>0</v>
      </c>
      <c r="BN65" s="242">
        <v>0</v>
      </c>
      <c r="BO65" s="242">
        <v>0</v>
      </c>
      <c r="BP65" s="242">
        <v>0</v>
      </c>
      <c r="BQ65" s="242">
        <v>0</v>
      </c>
      <c r="BR65" s="242">
        <v>0</v>
      </c>
      <c r="BS65" s="242">
        <v>0</v>
      </c>
      <c r="BT65" s="242">
        <v>0</v>
      </c>
      <c r="BU65" s="242">
        <v>0</v>
      </c>
      <c r="BV65" s="242">
        <v>0</v>
      </c>
      <c r="BW65" s="242">
        <v>0</v>
      </c>
      <c r="BX65" s="242">
        <v>0</v>
      </c>
      <c r="BY65" s="242">
        <v>0</v>
      </c>
      <c r="BZ65" s="242">
        <v>0</v>
      </c>
      <c r="CA65" s="242">
        <v>0</v>
      </c>
      <c r="CB65" s="242">
        <v>0</v>
      </c>
      <c r="CC65" s="242">
        <v>0</v>
      </c>
      <c r="CD65" s="242">
        <v>0</v>
      </c>
      <c r="CE65" s="242">
        <v>0</v>
      </c>
      <c r="CF65" s="242">
        <v>0</v>
      </c>
      <c r="CG65" s="242">
        <v>0</v>
      </c>
      <c r="CH65" s="242">
        <v>0</v>
      </c>
      <c r="CI65" s="242">
        <v>0</v>
      </c>
      <c r="CJ65" s="242">
        <v>0</v>
      </c>
      <c r="CK65" s="242">
        <v>0</v>
      </c>
      <c r="CL65" s="242">
        <v>0</v>
      </c>
      <c r="CM65" s="242">
        <v>0</v>
      </c>
      <c r="CN65" s="242">
        <v>0</v>
      </c>
      <c r="CO65" s="242">
        <v>0</v>
      </c>
      <c r="CP65" s="242">
        <v>0</v>
      </c>
      <c r="CQ65" s="242">
        <v>0</v>
      </c>
    </row>
    <row r="66" spans="1:95" x14ac:dyDescent="0.25">
      <c r="A66" s="321" t="s">
        <v>207</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2"/>
      <c r="AK66" s="325">
        <v>0</v>
      </c>
      <c r="AL66" s="326"/>
      <c r="AM66" s="243">
        <v>-1819272.014772495</v>
      </c>
      <c r="AN66" s="243">
        <v>-1816619.5624701255</v>
      </c>
      <c r="AO66" s="243">
        <v>-1814399.7501677563</v>
      </c>
      <c r="AP66" s="243">
        <v>-1812629.8834653862</v>
      </c>
      <c r="AQ66" s="243">
        <v>-1811327.960187017</v>
      </c>
      <c r="AR66" s="243">
        <v>-1810512.6980696076</v>
      </c>
      <c r="AS66" s="243">
        <v>-1810203.5635595964</v>
      </c>
      <c r="AT66" s="243">
        <v>-1810420.8017612798</v>
      </c>
      <c r="AU66" s="243">
        <v>-1811185.467583125</v>
      </c>
      <c r="AV66" s="243">
        <v>-1812519.4581299389</v>
      </c>
      <c r="AW66" s="243">
        <v>-1814445.5463907202</v>
      </c>
      <c r="AX66" s="243">
        <v>-1816987.4162740277</v>
      </c>
      <c r="AY66" s="243">
        <v>-1820169.6990447619</v>
      </c>
      <c r="AZ66" s="243">
        <v>-1824018.0112184205</v>
      </c>
      <c r="BA66" s="243">
        <v>-1828558.9939711201</v>
      </c>
      <c r="BB66" s="243">
        <v>-1833820.3541260227</v>
      </c>
      <c r="BC66" s="243">
        <v>-1839830.9067792159</v>
      </c>
      <c r="BD66" s="243">
        <v>-1846620.6196306315</v>
      </c>
      <c r="BE66" s="243">
        <v>-1854220.659088199</v>
      </c>
      <c r="BF66" s="243">
        <v>-1862663.4382161638</v>
      </c>
      <c r="BG66" s="243">
        <v>-1871982.6666013417</v>
      </c>
      <c r="BH66" s="243">
        <v>-1882213.4022140217</v>
      </c>
      <c r="BI66" s="243">
        <v>-1893392.1053433036</v>
      </c>
      <c r="BJ66" s="243">
        <v>-1905556.6946898517</v>
      </c>
      <c r="BK66" s="243">
        <v>-1918746.6057023567</v>
      </c>
      <c r="BL66" s="243">
        <v>-1933002.8512474562</v>
      </c>
      <c r="BM66" s="243">
        <v>-1948368.0847064545</v>
      </c>
      <c r="BN66" s="243">
        <v>-1964886.6655959077</v>
      </c>
      <c r="BO66" s="243">
        <v>-1982604.7278130339</v>
      </c>
      <c r="BP66" s="243">
        <v>-2001570.2506109397</v>
      </c>
      <c r="BQ66" s="243">
        <v>-2021833.1324128567</v>
      </c>
      <c r="BR66" s="243">
        <v>-2043445.2675789448</v>
      </c>
      <c r="BS66" s="243">
        <v>-2066460.6262437715</v>
      </c>
      <c r="BT66" s="243">
        <v>-2090935.3373472863</v>
      </c>
      <c r="BU66" s="243">
        <v>-2116927.7749870364</v>
      </c>
      <c r="BV66" s="243">
        <v>-2144498.6482244711</v>
      </c>
      <c r="BW66" s="243">
        <v>-2173711.0944834976</v>
      </c>
      <c r="BX66" s="243">
        <v>-2204630.7766849808</v>
      </c>
      <c r="BY66" s="243">
        <v>-2237325.9842666178</v>
      </c>
      <c r="BZ66" s="243">
        <v>-2271867.7382436143</v>
      </c>
      <c r="CA66" s="243">
        <v>-2308329.900471786</v>
      </c>
      <c r="CB66" s="243">
        <v>-2346789.2872811798</v>
      </c>
      <c r="CC66" s="243">
        <v>-2387325.7876550434</v>
      </c>
      <c r="CD66" s="243">
        <v>-2430022.4861359568</v>
      </c>
      <c r="CE66" s="243">
        <v>-2474965.790648201</v>
      </c>
      <c r="CF66" s="243">
        <v>-2522245.5654330305</v>
      </c>
      <c r="CG66" s="243">
        <v>-2571955.2693013474</v>
      </c>
      <c r="CH66" s="243">
        <v>-2624192.0994164916</v>
      </c>
      <c r="CI66" s="243">
        <v>-2679057.1408283366</v>
      </c>
      <c r="CJ66" s="243">
        <v>-2736655.5219887509</v>
      </c>
      <c r="CK66" s="243">
        <v>-2797096.5764876753</v>
      </c>
      <c r="CL66" s="243">
        <v>-2860494.0112586524</v>
      </c>
      <c r="CM66" s="243">
        <v>-2926966.0815125629</v>
      </c>
      <c r="CN66" s="243">
        <v>-2996635.7726687244</v>
      </c>
      <c r="CO66" s="243">
        <v>-3069630.9895632276</v>
      </c>
      <c r="CP66" s="243">
        <v>-3146084.7532256059</v>
      </c>
      <c r="CQ66" s="243">
        <v>-3226135.4055265738</v>
      </c>
    </row>
    <row r="67" spans="1:95" x14ac:dyDescent="0.25">
      <c r="A67" s="321" t="s">
        <v>206</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5">
        <v>0</v>
      </c>
      <c r="AL67" s="326"/>
      <c r="AM67" s="243">
        <v>0</v>
      </c>
      <c r="AN67" s="243">
        <v>0</v>
      </c>
      <c r="AO67" s="243">
        <v>0</v>
      </c>
      <c r="AP67" s="243">
        <v>0</v>
      </c>
      <c r="AQ67" s="243">
        <v>0</v>
      </c>
      <c r="AR67" s="243">
        <v>0</v>
      </c>
      <c r="AS67" s="243">
        <v>0</v>
      </c>
      <c r="AT67" s="243">
        <v>0</v>
      </c>
      <c r="AU67" s="243">
        <v>0</v>
      </c>
      <c r="AV67" s="243">
        <v>0</v>
      </c>
      <c r="AW67" s="243">
        <v>0</v>
      </c>
      <c r="AX67" s="243">
        <v>0</v>
      </c>
      <c r="AY67" s="243">
        <v>0</v>
      </c>
      <c r="AZ67" s="243">
        <v>0</v>
      </c>
      <c r="BA67" s="243">
        <v>0</v>
      </c>
      <c r="BB67" s="243">
        <v>0</v>
      </c>
      <c r="BC67" s="243">
        <v>0</v>
      </c>
      <c r="BD67" s="243">
        <v>0</v>
      </c>
      <c r="BE67" s="243">
        <v>0</v>
      </c>
      <c r="BF67" s="243">
        <v>0</v>
      </c>
      <c r="BG67" s="243">
        <v>0</v>
      </c>
      <c r="BH67" s="243">
        <v>0</v>
      </c>
      <c r="BI67" s="243">
        <v>0</v>
      </c>
      <c r="BJ67" s="243">
        <v>0</v>
      </c>
      <c r="BK67" s="243">
        <v>0</v>
      </c>
      <c r="BL67" s="243">
        <v>0</v>
      </c>
      <c r="BM67" s="243">
        <v>0</v>
      </c>
      <c r="BN67" s="243">
        <v>0</v>
      </c>
      <c r="BO67" s="243">
        <v>0</v>
      </c>
      <c r="BP67" s="243">
        <v>0</v>
      </c>
      <c r="BQ67" s="243">
        <v>0</v>
      </c>
      <c r="BR67" s="243">
        <v>0</v>
      </c>
      <c r="BS67" s="243">
        <v>0</v>
      </c>
      <c r="BT67" s="243">
        <v>0</v>
      </c>
      <c r="BU67" s="243">
        <v>0</v>
      </c>
      <c r="BV67" s="243">
        <v>0</v>
      </c>
      <c r="BW67" s="243">
        <v>0</v>
      </c>
      <c r="BX67" s="243">
        <v>0</v>
      </c>
      <c r="BY67" s="243">
        <v>0</v>
      </c>
      <c r="BZ67" s="243">
        <v>0</v>
      </c>
      <c r="CA67" s="243">
        <v>0</v>
      </c>
      <c r="CB67" s="243">
        <v>0</v>
      </c>
      <c r="CC67" s="243">
        <v>0</v>
      </c>
      <c r="CD67" s="243">
        <v>0</v>
      </c>
      <c r="CE67" s="243">
        <v>0</v>
      </c>
      <c r="CF67" s="243">
        <v>0</v>
      </c>
      <c r="CG67" s="243">
        <v>0</v>
      </c>
      <c r="CH67" s="243">
        <v>0</v>
      </c>
      <c r="CI67" s="243">
        <v>0</v>
      </c>
      <c r="CJ67" s="243">
        <v>0</v>
      </c>
      <c r="CK67" s="243">
        <v>0</v>
      </c>
      <c r="CL67" s="243">
        <v>0</v>
      </c>
      <c r="CM67" s="243">
        <v>0</v>
      </c>
      <c r="CN67" s="243">
        <v>0</v>
      </c>
      <c r="CO67" s="243">
        <v>0</v>
      </c>
      <c r="CP67" s="243">
        <v>0</v>
      </c>
      <c r="CQ67" s="243">
        <v>0</v>
      </c>
    </row>
    <row r="68" spans="1:95" x14ac:dyDescent="0.25">
      <c r="A68" s="321" t="s">
        <v>205</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2"/>
      <c r="AK68" s="325">
        <v>0</v>
      </c>
      <c r="AL68" s="326"/>
      <c r="AM68" s="243">
        <v>-270400</v>
      </c>
      <c r="AN68" s="243">
        <v>-281216</v>
      </c>
      <c r="AO68" s="243">
        <v>-292464.64000000001</v>
      </c>
      <c r="AP68" s="243">
        <v>-304163.22560000006</v>
      </c>
      <c r="AQ68" s="243">
        <v>-316329.75462400005</v>
      </c>
      <c r="AR68" s="243">
        <v>-328982.94480896014</v>
      </c>
      <c r="AS68" s="243">
        <v>-342142.26260131854</v>
      </c>
      <c r="AT68" s="243">
        <v>-355827.95310537133</v>
      </c>
      <c r="AU68" s="243">
        <v>-370061.07122958614</v>
      </c>
      <c r="AV68" s="243">
        <v>-384863.5140787696</v>
      </c>
      <c r="AW68" s="243">
        <v>-400258.05464192037</v>
      </c>
      <c r="AX68" s="243">
        <v>-416268.37682759733</v>
      </c>
      <c r="AY68" s="243">
        <v>-432919.11190070119</v>
      </c>
      <c r="AZ68" s="243">
        <v>-450235.87637672923</v>
      </c>
      <c r="BA68" s="243">
        <v>-468245.31143179833</v>
      </c>
      <c r="BB68" s="243">
        <v>-486975.12388907035</v>
      </c>
      <c r="BC68" s="243">
        <v>-506454.12884463317</v>
      </c>
      <c r="BD68" s="243">
        <v>-526712.29399841849</v>
      </c>
      <c r="BE68" s="243">
        <v>-547780.78575835528</v>
      </c>
      <c r="BF68" s="243">
        <v>-569692.01718868956</v>
      </c>
      <c r="BG68" s="243">
        <v>-592479.6978762371</v>
      </c>
      <c r="BH68" s="243">
        <v>-616178.88579128659</v>
      </c>
      <c r="BI68" s="243">
        <v>-640826.0412229381</v>
      </c>
      <c r="BJ68" s="243">
        <v>-666459.0828718557</v>
      </c>
      <c r="BK68" s="243">
        <v>-693117.44618672994</v>
      </c>
      <c r="BL68" s="243">
        <v>-720842.14403419918</v>
      </c>
      <c r="BM68" s="243">
        <v>-749675.82979556709</v>
      </c>
      <c r="BN68" s="243">
        <v>-779662.8629873899</v>
      </c>
      <c r="BO68" s="243">
        <v>-810849.37750688556</v>
      </c>
      <c r="BP68" s="243">
        <v>-843283.35260716092</v>
      </c>
      <c r="BQ68" s="243">
        <v>-877014.68671144731</v>
      </c>
      <c r="BR68" s="243">
        <v>-912095.27417990519</v>
      </c>
      <c r="BS68" s="243">
        <v>-948579.08514710143</v>
      </c>
      <c r="BT68" s="243">
        <v>-986522.24855298549</v>
      </c>
      <c r="BU68" s="243">
        <v>-1025983.1384951051</v>
      </c>
      <c r="BV68" s="243">
        <v>-1067022.4640349094</v>
      </c>
      <c r="BW68" s="243">
        <v>-1109703.3625963058</v>
      </c>
      <c r="BX68" s="243">
        <v>-1154091.4971001581</v>
      </c>
      <c r="BY68" s="243">
        <v>-1200255.1569841648</v>
      </c>
      <c r="BZ68" s="243">
        <v>-1248265.3632635311</v>
      </c>
      <c r="CA68" s="243">
        <v>-1298195.9777940726</v>
      </c>
      <c r="CB68" s="243">
        <v>-1350123.8169058354</v>
      </c>
      <c r="CC68" s="243">
        <v>-1404128.7695820688</v>
      </c>
      <c r="CD68" s="243">
        <v>-1460293.9203653517</v>
      </c>
      <c r="CE68" s="243">
        <v>-1518705.6771799657</v>
      </c>
      <c r="CF68" s="243">
        <v>-1579453.9042671644</v>
      </c>
      <c r="CG68" s="243">
        <v>-1642632.0604378509</v>
      </c>
      <c r="CH68" s="243">
        <v>-1708337.3428553648</v>
      </c>
      <c r="CI68" s="243">
        <v>-1776670.8365695796</v>
      </c>
      <c r="CJ68" s="243">
        <v>-1847737.6700323632</v>
      </c>
      <c r="CK68" s="243">
        <v>-1921647.1768336573</v>
      </c>
      <c r="CL68" s="243">
        <v>-1998513.063907004</v>
      </c>
      <c r="CM68" s="243">
        <v>-2078453.5864632842</v>
      </c>
      <c r="CN68" s="243">
        <v>-2161591.729921815</v>
      </c>
      <c r="CO68" s="243">
        <v>-2248055.399118688</v>
      </c>
      <c r="CP68" s="243">
        <v>-2337977.6150834356</v>
      </c>
      <c r="CQ68" s="243">
        <v>-2431496.7196867727</v>
      </c>
    </row>
    <row r="69" spans="1:95" x14ac:dyDescent="0.25">
      <c r="A69" s="321" t="s">
        <v>379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5">
        <v>0</v>
      </c>
      <c r="AL69" s="326"/>
      <c r="AM69" s="243">
        <v>0</v>
      </c>
      <c r="AN69" s="243">
        <v>0</v>
      </c>
      <c r="AO69" s="243">
        <v>0</v>
      </c>
      <c r="AP69" s="243">
        <v>0</v>
      </c>
      <c r="AQ69" s="243">
        <v>0</v>
      </c>
      <c r="AR69" s="243">
        <v>0</v>
      </c>
      <c r="AS69" s="243">
        <v>0</v>
      </c>
      <c r="AT69" s="243">
        <v>0</v>
      </c>
      <c r="AU69" s="243">
        <v>0</v>
      </c>
      <c r="AV69" s="243">
        <v>0</v>
      </c>
      <c r="AW69" s="243">
        <v>0</v>
      </c>
      <c r="AX69" s="243">
        <v>0</v>
      </c>
      <c r="AY69" s="243">
        <v>0</v>
      </c>
      <c r="AZ69" s="243">
        <v>0</v>
      </c>
      <c r="BA69" s="243">
        <v>0</v>
      </c>
      <c r="BB69" s="243">
        <v>0</v>
      </c>
      <c r="BC69" s="243">
        <v>0</v>
      </c>
      <c r="BD69" s="243">
        <v>0</v>
      </c>
      <c r="BE69" s="243">
        <v>0</v>
      </c>
      <c r="BF69" s="243">
        <v>0</v>
      </c>
      <c r="BG69" s="243">
        <v>0</v>
      </c>
      <c r="BH69" s="243">
        <v>0</v>
      </c>
      <c r="BI69" s="243">
        <v>0</v>
      </c>
      <c r="BJ69" s="243">
        <v>0</v>
      </c>
      <c r="BK69" s="243">
        <v>0</v>
      </c>
      <c r="BL69" s="243">
        <v>0</v>
      </c>
      <c r="BM69" s="243">
        <v>0</v>
      </c>
      <c r="BN69" s="243">
        <v>0</v>
      </c>
      <c r="BO69" s="243">
        <v>0</v>
      </c>
      <c r="BP69" s="243">
        <v>0</v>
      </c>
      <c r="BQ69" s="243">
        <v>0</v>
      </c>
      <c r="BR69" s="243">
        <v>0</v>
      </c>
      <c r="BS69" s="243">
        <v>0</v>
      </c>
      <c r="BT69" s="243">
        <v>0</v>
      </c>
      <c r="BU69" s="243">
        <v>0</v>
      </c>
      <c r="BV69" s="243">
        <v>0</v>
      </c>
      <c r="BW69" s="243">
        <v>0</v>
      </c>
      <c r="BX69" s="243">
        <v>0</v>
      </c>
      <c r="BY69" s="243">
        <v>0</v>
      </c>
      <c r="BZ69" s="243">
        <v>0</v>
      </c>
      <c r="CA69" s="243">
        <v>0</v>
      </c>
      <c r="CB69" s="243">
        <v>0</v>
      </c>
      <c r="CC69" s="243">
        <v>0</v>
      </c>
      <c r="CD69" s="243">
        <v>0</v>
      </c>
      <c r="CE69" s="243">
        <v>0</v>
      </c>
      <c r="CF69" s="243">
        <v>0</v>
      </c>
      <c r="CG69" s="243">
        <v>0</v>
      </c>
      <c r="CH69" s="243">
        <v>0</v>
      </c>
      <c r="CI69" s="243">
        <v>0</v>
      </c>
      <c r="CJ69" s="243">
        <v>0</v>
      </c>
      <c r="CK69" s="243">
        <v>0</v>
      </c>
      <c r="CL69" s="243">
        <v>0</v>
      </c>
      <c r="CM69" s="243">
        <v>0</v>
      </c>
      <c r="CN69" s="243">
        <v>0</v>
      </c>
      <c r="CO69" s="243">
        <v>0</v>
      </c>
      <c r="CP69" s="243">
        <v>0</v>
      </c>
      <c r="CQ69" s="243">
        <v>0</v>
      </c>
    </row>
    <row r="70" spans="1:95" x14ac:dyDescent="0.25">
      <c r="A70" s="321" t="s">
        <v>379</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32"/>
      <c r="AL70" s="333"/>
      <c r="AM70" s="243">
        <v>0</v>
      </c>
      <c r="AN70" s="243">
        <v>0</v>
      </c>
      <c r="AO70" s="243">
        <v>0</v>
      </c>
      <c r="AP70" s="243">
        <v>0</v>
      </c>
      <c r="AQ70" s="243">
        <v>0</v>
      </c>
      <c r="AR70" s="243">
        <v>0</v>
      </c>
      <c r="AS70" s="243">
        <v>0</v>
      </c>
      <c r="AT70" s="243">
        <v>0</v>
      </c>
      <c r="AU70" s="243">
        <v>0</v>
      </c>
      <c r="AV70" s="243">
        <v>0</v>
      </c>
      <c r="AW70" s="243">
        <v>0</v>
      </c>
      <c r="AX70" s="243">
        <v>0</v>
      </c>
      <c r="AY70" s="243">
        <v>0</v>
      </c>
      <c r="AZ70" s="243">
        <v>0</v>
      </c>
      <c r="BA70" s="243">
        <v>0</v>
      </c>
      <c r="BB70" s="243">
        <v>0</v>
      </c>
      <c r="BC70" s="243">
        <v>0</v>
      </c>
      <c r="BD70" s="243">
        <v>0</v>
      </c>
      <c r="BE70" s="243">
        <v>0</v>
      </c>
      <c r="BF70" s="243">
        <v>0</v>
      </c>
      <c r="BG70" s="243">
        <v>0</v>
      </c>
      <c r="BH70" s="243">
        <v>0</v>
      </c>
      <c r="BI70" s="243">
        <v>0</v>
      </c>
      <c r="BJ70" s="243">
        <v>0</v>
      </c>
      <c r="BK70" s="243">
        <v>0</v>
      </c>
      <c r="BL70" s="243">
        <v>0</v>
      </c>
      <c r="BM70" s="243">
        <v>0</v>
      </c>
      <c r="BN70" s="243">
        <v>0</v>
      </c>
      <c r="BO70" s="243">
        <v>0</v>
      </c>
      <c r="BP70" s="243">
        <v>0</v>
      </c>
      <c r="BQ70" s="243">
        <v>0</v>
      </c>
      <c r="BR70" s="243">
        <v>0</v>
      </c>
      <c r="BS70" s="243">
        <v>0</v>
      </c>
      <c r="BT70" s="243">
        <v>0</v>
      </c>
      <c r="BU70" s="243">
        <v>0</v>
      </c>
      <c r="BV70" s="243">
        <v>0</v>
      </c>
      <c r="BW70" s="243">
        <v>0</v>
      </c>
      <c r="BX70" s="243">
        <v>0</v>
      </c>
      <c r="BY70" s="243">
        <v>0</v>
      </c>
      <c r="BZ70" s="243">
        <v>0</v>
      </c>
      <c r="CA70" s="243">
        <v>0</v>
      </c>
      <c r="CB70" s="243">
        <v>0</v>
      </c>
      <c r="CC70" s="243">
        <v>0</v>
      </c>
      <c r="CD70" s="243">
        <v>0</v>
      </c>
      <c r="CE70" s="243">
        <v>0</v>
      </c>
      <c r="CF70" s="243">
        <v>0</v>
      </c>
      <c r="CG70" s="243">
        <v>0</v>
      </c>
      <c r="CH70" s="243">
        <v>0</v>
      </c>
      <c r="CI70" s="243">
        <v>0</v>
      </c>
      <c r="CJ70" s="243">
        <v>0</v>
      </c>
      <c r="CK70" s="243">
        <v>0</v>
      </c>
      <c r="CL70" s="243">
        <v>0</v>
      </c>
      <c r="CM70" s="243">
        <v>0</v>
      </c>
      <c r="CN70" s="243">
        <v>0</v>
      </c>
      <c r="CO70" s="243">
        <v>0</v>
      </c>
      <c r="CP70" s="243">
        <v>0</v>
      </c>
      <c r="CQ70" s="243">
        <v>0</v>
      </c>
    </row>
    <row r="71" spans="1:95" x14ac:dyDescent="0.25">
      <c r="A71" s="321" t="s">
        <v>204</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32"/>
      <c r="AL71" s="333"/>
      <c r="AM71" s="243">
        <v>-1548872.014772495</v>
      </c>
      <c r="AN71" s="243">
        <v>-1535403.5624701255</v>
      </c>
      <c r="AO71" s="243">
        <v>-1521935.1101677562</v>
      </c>
      <c r="AP71" s="243">
        <v>-1508466.6578653862</v>
      </c>
      <c r="AQ71" s="243">
        <v>-1494998.2055630169</v>
      </c>
      <c r="AR71" s="243">
        <v>-1481529.7532606474</v>
      </c>
      <c r="AS71" s="243">
        <v>-1468061.3009582779</v>
      </c>
      <c r="AT71" s="243">
        <v>-1454592.8486559084</v>
      </c>
      <c r="AU71" s="243">
        <v>-1441124.3963535388</v>
      </c>
      <c r="AV71" s="243">
        <v>-1427655.9440511693</v>
      </c>
      <c r="AW71" s="243">
        <v>-1414187.4917487998</v>
      </c>
      <c r="AX71" s="243">
        <v>-1400719.0394464303</v>
      </c>
      <c r="AY71" s="243">
        <v>-1387250.5871440608</v>
      </c>
      <c r="AZ71" s="243">
        <v>-1373782.1348416912</v>
      </c>
      <c r="BA71" s="243">
        <v>-1360313.6825393217</v>
      </c>
      <c r="BB71" s="243">
        <v>-1346845.2302369522</v>
      </c>
      <c r="BC71" s="243">
        <v>-1333376.7779345827</v>
      </c>
      <c r="BD71" s="243">
        <v>-1319908.3256322131</v>
      </c>
      <c r="BE71" s="243">
        <v>-1306439.8733298436</v>
      </c>
      <c r="BF71" s="243">
        <v>-1292971.4210274741</v>
      </c>
      <c r="BG71" s="243">
        <v>-1279502.9687251046</v>
      </c>
      <c r="BH71" s="243">
        <v>-1266034.5164227351</v>
      </c>
      <c r="BI71" s="243">
        <v>-1252566.0641203655</v>
      </c>
      <c r="BJ71" s="243">
        <v>-1239097.611817996</v>
      </c>
      <c r="BK71" s="243">
        <v>-1225629.1595156267</v>
      </c>
      <c r="BL71" s="243">
        <v>-1212160.707213257</v>
      </c>
      <c r="BM71" s="243">
        <v>-1198692.2549108875</v>
      </c>
      <c r="BN71" s="243">
        <v>-1185223.8026085179</v>
      </c>
      <c r="BO71" s="243">
        <v>-1171755.3503061484</v>
      </c>
      <c r="BP71" s="243">
        <v>-1158286.8980037789</v>
      </c>
      <c r="BQ71" s="243">
        <v>-1144818.4457014094</v>
      </c>
      <c r="BR71" s="243">
        <v>-1131349.9933990396</v>
      </c>
      <c r="BS71" s="243">
        <v>-1117881.5410966701</v>
      </c>
      <c r="BT71" s="243">
        <v>-1104413.0887943008</v>
      </c>
      <c r="BU71" s="243">
        <v>-1090944.636491931</v>
      </c>
      <c r="BV71" s="243">
        <v>-1077476.1841895615</v>
      </c>
      <c r="BW71" s="243">
        <v>-1064007.731887192</v>
      </c>
      <c r="BX71" s="243">
        <v>-1050539.2795848225</v>
      </c>
      <c r="BY71" s="243">
        <v>-1037070.8272824528</v>
      </c>
      <c r="BZ71" s="243">
        <v>-1023602.3749800832</v>
      </c>
      <c r="CA71" s="243">
        <v>-1010133.9226777137</v>
      </c>
      <c r="CB71" s="243">
        <v>-996665.47037534427</v>
      </c>
      <c r="CC71" s="243">
        <v>-983197.01807297464</v>
      </c>
      <c r="CD71" s="243">
        <v>-969728.565770605</v>
      </c>
      <c r="CE71" s="243">
        <v>-956260.11346823548</v>
      </c>
      <c r="CF71" s="243">
        <v>-942791.66116586595</v>
      </c>
      <c r="CG71" s="243">
        <v>-929323.20886349631</v>
      </c>
      <c r="CH71" s="243">
        <v>-915854.75656112668</v>
      </c>
      <c r="CI71" s="243">
        <v>-902386.30425875727</v>
      </c>
      <c r="CJ71" s="243">
        <v>-888917.85195638775</v>
      </c>
      <c r="CK71" s="243">
        <v>-875449.39965401811</v>
      </c>
      <c r="CL71" s="243">
        <v>-861980.94735164847</v>
      </c>
      <c r="CM71" s="243">
        <v>-848512.49504927895</v>
      </c>
      <c r="CN71" s="243">
        <v>-835044.04274690954</v>
      </c>
      <c r="CO71" s="243">
        <v>-821575.59044453991</v>
      </c>
      <c r="CP71" s="243">
        <v>-808107.13814217038</v>
      </c>
      <c r="CQ71" s="243">
        <v>-794638.68583980098</v>
      </c>
    </row>
    <row r="72" spans="1:95" s="214" customFormat="1" ht="15" x14ac:dyDescent="0.25">
      <c r="A72" s="321" t="s">
        <v>515</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2"/>
      <c r="AK72" s="317">
        <v>73770025.000000015</v>
      </c>
      <c r="AL72" s="318"/>
      <c r="AM72" s="242">
        <v>192907611.1391747</v>
      </c>
      <c r="AN72" s="242">
        <v>200699338.91763499</v>
      </c>
      <c r="AO72" s="242">
        <v>208802197.0691416</v>
      </c>
      <c r="AP72" s="242">
        <v>217228630.80861634</v>
      </c>
      <c r="AQ72" s="242">
        <v>225991583.15957797</v>
      </c>
      <c r="AR72" s="242">
        <v>235104514.86648598</v>
      </c>
      <c r="AS72" s="242">
        <v>244581425.10357818</v>
      </c>
      <c r="AT72" s="242">
        <v>254436873.01206204</v>
      </c>
      <c r="AU72" s="242">
        <v>264686000.09879315</v>
      </c>
      <c r="AV72" s="242">
        <v>275344553.53090137</v>
      </c>
      <c r="AW72" s="242">
        <v>-1814445.5463907202</v>
      </c>
      <c r="AX72" s="242">
        <v>-1816987.4162740277</v>
      </c>
      <c r="AY72" s="242">
        <v>-1820169.6990447619</v>
      </c>
      <c r="AZ72" s="242">
        <v>-1824018.0112184205</v>
      </c>
      <c r="BA72" s="242">
        <v>-1828558.9939711201</v>
      </c>
      <c r="BB72" s="242">
        <v>-1833820.3541260227</v>
      </c>
      <c r="BC72" s="242">
        <v>-1839830.9067792159</v>
      </c>
      <c r="BD72" s="242">
        <v>-1846620.6196306315</v>
      </c>
      <c r="BE72" s="242">
        <v>-1854220.659088199</v>
      </c>
      <c r="BF72" s="242">
        <v>-1862663.4382161638</v>
      </c>
      <c r="BG72" s="242">
        <v>-1871982.6666013417</v>
      </c>
      <c r="BH72" s="242">
        <v>-1882213.4022140217</v>
      </c>
      <c r="BI72" s="242">
        <v>-1893392.1053433036</v>
      </c>
      <c r="BJ72" s="242">
        <v>-1905556.6946898517</v>
      </c>
      <c r="BK72" s="242">
        <v>-1918746.6057023567</v>
      </c>
      <c r="BL72" s="242">
        <v>-1933002.8512474562</v>
      </c>
      <c r="BM72" s="242">
        <v>-1948368.0847064545</v>
      </c>
      <c r="BN72" s="242">
        <v>-1964886.6655959077</v>
      </c>
      <c r="BO72" s="242">
        <v>-1982604.7278130339</v>
      </c>
      <c r="BP72" s="242">
        <v>-2001570.2506109397</v>
      </c>
      <c r="BQ72" s="242">
        <v>-2021833.1324128567</v>
      </c>
      <c r="BR72" s="242">
        <v>-2043445.2675789448</v>
      </c>
      <c r="BS72" s="242">
        <v>-2066460.6262437715</v>
      </c>
      <c r="BT72" s="242">
        <v>-2090935.3373472863</v>
      </c>
      <c r="BU72" s="242">
        <v>-2116927.7749870364</v>
      </c>
      <c r="BV72" s="242">
        <v>-2144498.6482244711</v>
      </c>
      <c r="BW72" s="242">
        <v>-2173711.0944834976</v>
      </c>
      <c r="BX72" s="242">
        <v>-2204630.7766849808</v>
      </c>
      <c r="BY72" s="242">
        <v>-2237325.9842666178</v>
      </c>
      <c r="BZ72" s="242">
        <v>-2271867.7382436143</v>
      </c>
      <c r="CA72" s="242">
        <v>-2308329.900471786</v>
      </c>
      <c r="CB72" s="242">
        <v>-2346789.2872811798</v>
      </c>
      <c r="CC72" s="242">
        <v>-2387325.7876550434</v>
      </c>
      <c r="CD72" s="242">
        <v>-2430022.4861359568</v>
      </c>
      <c r="CE72" s="242">
        <v>-2474965.790648201</v>
      </c>
      <c r="CF72" s="242">
        <v>-2522245.5654330305</v>
      </c>
      <c r="CG72" s="242">
        <v>-2571955.2693013474</v>
      </c>
      <c r="CH72" s="242">
        <v>-2624192.0994164916</v>
      </c>
      <c r="CI72" s="242">
        <v>-2679057.1408283366</v>
      </c>
      <c r="CJ72" s="242">
        <v>-2736655.5219887509</v>
      </c>
      <c r="CK72" s="242">
        <v>-2797096.5764876753</v>
      </c>
      <c r="CL72" s="242">
        <v>-2860494.0112586524</v>
      </c>
      <c r="CM72" s="242">
        <v>-2926966.0815125629</v>
      </c>
      <c r="CN72" s="242">
        <v>-2996635.7726687244</v>
      </c>
      <c r="CO72" s="242">
        <v>-3069630.9895632276</v>
      </c>
      <c r="CP72" s="242">
        <v>-3146084.7532256059</v>
      </c>
      <c r="CQ72" s="242">
        <v>-3226135.4055265738</v>
      </c>
    </row>
    <row r="73" spans="1:95" x14ac:dyDescent="0.25">
      <c r="A73" s="321" t="s">
        <v>200</v>
      </c>
      <c r="B73" s="322"/>
      <c r="C73" s="322"/>
      <c r="D73" s="322"/>
      <c r="E73" s="322"/>
      <c r="F73" s="322"/>
      <c r="G73" s="322"/>
      <c r="H73" s="322"/>
      <c r="I73" s="322"/>
      <c r="J73" s="322"/>
      <c r="K73" s="322"/>
      <c r="L73" s="322"/>
      <c r="M73" s="322"/>
      <c r="N73" s="322"/>
      <c r="O73" s="322"/>
      <c r="P73" s="322"/>
      <c r="Q73" s="322"/>
      <c r="R73" s="322"/>
      <c r="S73" s="322"/>
      <c r="T73" s="322"/>
      <c r="U73" s="322"/>
      <c r="V73" s="322"/>
      <c r="W73" s="322"/>
      <c r="X73" s="322"/>
      <c r="Y73" s="322"/>
      <c r="Z73" s="322"/>
      <c r="AA73" s="322"/>
      <c r="AB73" s="322"/>
      <c r="AC73" s="322"/>
      <c r="AD73" s="322"/>
      <c r="AE73" s="322"/>
      <c r="AF73" s="322"/>
      <c r="AG73" s="322"/>
      <c r="AH73" s="322"/>
      <c r="AI73" s="322"/>
      <c r="AJ73" s="322"/>
      <c r="AK73" s="325">
        <v>0</v>
      </c>
      <c r="AL73" s="326"/>
      <c r="AM73" s="243">
        <v>-1224404.7547608656</v>
      </c>
      <c r="AN73" s="243">
        <v>-1224404.7547608656</v>
      </c>
      <c r="AO73" s="243">
        <v>-1224404.7547608656</v>
      </c>
      <c r="AP73" s="243">
        <v>-1224404.7547608656</v>
      </c>
      <c r="AQ73" s="243">
        <v>-1224404.7547608656</v>
      </c>
      <c r="AR73" s="243">
        <v>-1224404.7547608656</v>
      </c>
      <c r="AS73" s="243">
        <v>-1224404.7547608656</v>
      </c>
      <c r="AT73" s="243">
        <v>-1224404.7547608656</v>
      </c>
      <c r="AU73" s="243">
        <v>-1224404.7547608656</v>
      </c>
      <c r="AV73" s="243">
        <v>-1224404.7547608656</v>
      </c>
      <c r="AW73" s="243">
        <v>-1224404.7547608656</v>
      </c>
      <c r="AX73" s="243">
        <v>-1224404.7547608656</v>
      </c>
      <c r="AY73" s="243">
        <v>-1224404.7547608656</v>
      </c>
      <c r="AZ73" s="243">
        <v>-1224404.7547608656</v>
      </c>
      <c r="BA73" s="243">
        <v>-1224404.7547608656</v>
      </c>
      <c r="BB73" s="243">
        <v>-1224404.7547608656</v>
      </c>
      <c r="BC73" s="243">
        <v>-1224404.7547608656</v>
      </c>
      <c r="BD73" s="243">
        <v>-1224404.7547608656</v>
      </c>
      <c r="BE73" s="243">
        <v>-1224404.7547608656</v>
      </c>
      <c r="BF73" s="243">
        <v>-1224404.7547608656</v>
      </c>
      <c r="BG73" s="243">
        <v>-1224404.7547608656</v>
      </c>
      <c r="BH73" s="243">
        <v>-1224404.7547608656</v>
      </c>
      <c r="BI73" s="243">
        <v>-1224404.7547608656</v>
      </c>
      <c r="BJ73" s="243">
        <v>-1224404.7547608656</v>
      </c>
      <c r="BK73" s="243">
        <v>-1224404.7547608656</v>
      </c>
      <c r="BL73" s="243">
        <v>-1224404.7547608656</v>
      </c>
      <c r="BM73" s="243">
        <v>-1224404.7547608656</v>
      </c>
      <c r="BN73" s="243">
        <v>-1224404.7547608656</v>
      </c>
      <c r="BO73" s="243">
        <v>-1224404.7547608656</v>
      </c>
      <c r="BP73" s="243">
        <v>-1224404.7547608656</v>
      </c>
      <c r="BQ73" s="243">
        <v>-1224404.7547608656</v>
      </c>
      <c r="BR73" s="243">
        <v>-1224404.7547608656</v>
      </c>
      <c r="BS73" s="243">
        <v>-1224404.7547608656</v>
      </c>
      <c r="BT73" s="243">
        <v>-1224404.7547608656</v>
      </c>
      <c r="BU73" s="243">
        <v>-1224404.7547608656</v>
      </c>
      <c r="BV73" s="243">
        <v>-1224404.7547608656</v>
      </c>
      <c r="BW73" s="243">
        <v>-1224404.7547608656</v>
      </c>
      <c r="BX73" s="243">
        <v>-1224404.7547608656</v>
      </c>
      <c r="BY73" s="243">
        <v>-1224404.7547608656</v>
      </c>
      <c r="BZ73" s="243">
        <v>-1224404.7547608656</v>
      </c>
      <c r="CA73" s="243">
        <v>-1224404.7547608656</v>
      </c>
      <c r="CB73" s="243">
        <v>-1224404.7547608656</v>
      </c>
      <c r="CC73" s="243">
        <v>-1224404.7547608656</v>
      </c>
      <c r="CD73" s="243">
        <v>-1224404.7547608656</v>
      </c>
      <c r="CE73" s="243">
        <v>-1224404.7547608656</v>
      </c>
      <c r="CF73" s="243">
        <v>-1224404.7547608656</v>
      </c>
      <c r="CG73" s="243">
        <v>-1224404.7547608656</v>
      </c>
      <c r="CH73" s="243">
        <v>-1224404.7547608656</v>
      </c>
      <c r="CI73" s="243">
        <v>-1224404.7547608656</v>
      </c>
      <c r="CJ73" s="243">
        <v>-1224404.7547608656</v>
      </c>
      <c r="CK73" s="243">
        <v>-1224404.7547608656</v>
      </c>
      <c r="CL73" s="243">
        <v>-1224404.7547608656</v>
      </c>
      <c r="CM73" s="243">
        <v>-1224404.7547608656</v>
      </c>
      <c r="CN73" s="243">
        <v>-1224404.7547608656</v>
      </c>
      <c r="CO73" s="243">
        <v>-1224404.7547608656</v>
      </c>
      <c r="CP73" s="243">
        <v>-1224404.7547608656</v>
      </c>
      <c r="CQ73" s="243">
        <v>-1224404.7547608656</v>
      </c>
    </row>
    <row r="74" spans="1:95" s="214" customFormat="1" ht="15" x14ac:dyDescent="0.25">
      <c r="A74" s="321" t="s">
        <v>516</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17">
        <v>73770025.000000015</v>
      </c>
      <c r="AL74" s="318"/>
      <c r="AM74" s="242">
        <v>191683206.38441384</v>
      </c>
      <c r="AN74" s="242">
        <v>199474934.16287413</v>
      </c>
      <c r="AO74" s="242">
        <v>207577792.31438074</v>
      </c>
      <c r="AP74" s="242">
        <v>216004226.05385548</v>
      </c>
      <c r="AQ74" s="242">
        <v>224767178.4048171</v>
      </c>
      <c r="AR74" s="242">
        <v>233880110.11172512</v>
      </c>
      <c r="AS74" s="242">
        <v>243357020.34881732</v>
      </c>
      <c r="AT74" s="242">
        <v>253212468.25730118</v>
      </c>
      <c r="AU74" s="242">
        <v>263461595.34403229</v>
      </c>
      <c r="AV74" s="242">
        <v>274120148.77614051</v>
      </c>
      <c r="AW74" s="242">
        <v>-3038850.3011515858</v>
      </c>
      <c r="AX74" s="242">
        <v>-3041392.171034893</v>
      </c>
      <c r="AY74" s="242">
        <v>-3044574.4538056273</v>
      </c>
      <c r="AZ74" s="242">
        <v>-3048422.7659792863</v>
      </c>
      <c r="BA74" s="242">
        <v>-3052963.7487319857</v>
      </c>
      <c r="BB74" s="242">
        <v>-3058225.1088868883</v>
      </c>
      <c r="BC74" s="242">
        <v>-3064235.6615400817</v>
      </c>
      <c r="BD74" s="242">
        <v>-3071025.3743914971</v>
      </c>
      <c r="BE74" s="242">
        <v>-3078625.4138490646</v>
      </c>
      <c r="BF74" s="242">
        <v>-3087068.1929770294</v>
      </c>
      <c r="BG74" s="242">
        <v>-3096387.4213622073</v>
      </c>
      <c r="BH74" s="242">
        <v>-3106618.1569748875</v>
      </c>
      <c r="BI74" s="242">
        <v>-3117796.8601041692</v>
      </c>
      <c r="BJ74" s="242">
        <v>-3129961.4494507173</v>
      </c>
      <c r="BK74" s="242">
        <v>-3143151.3604632225</v>
      </c>
      <c r="BL74" s="242">
        <v>-3157407.606008322</v>
      </c>
      <c r="BM74" s="242">
        <v>-3172772.8394673201</v>
      </c>
      <c r="BN74" s="242">
        <v>-3189291.4203567733</v>
      </c>
      <c r="BO74" s="242">
        <v>-3207009.4825738994</v>
      </c>
      <c r="BP74" s="242">
        <v>-3225975.0053718053</v>
      </c>
      <c r="BQ74" s="242">
        <v>-3246237.8871737225</v>
      </c>
      <c r="BR74" s="242">
        <v>-3267850.0223398106</v>
      </c>
      <c r="BS74" s="242">
        <v>-3290865.3810046371</v>
      </c>
      <c r="BT74" s="242">
        <v>-3315340.0921081519</v>
      </c>
      <c r="BU74" s="242">
        <v>-3341332.529747902</v>
      </c>
      <c r="BV74" s="242">
        <v>-3368903.4029853367</v>
      </c>
      <c r="BW74" s="242">
        <v>-3398115.8492443631</v>
      </c>
      <c r="BX74" s="242">
        <v>-3429035.5314458464</v>
      </c>
      <c r="BY74" s="242">
        <v>-3461730.7390274834</v>
      </c>
      <c r="BZ74" s="242">
        <v>-3496272.4930044799</v>
      </c>
      <c r="CA74" s="242">
        <v>-3532734.6552326516</v>
      </c>
      <c r="CB74" s="242">
        <v>-3571194.0420420454</v>
      </c>
      <c r="CC74" s="242">
        <v>-3611730.542415909</v>
      </c>
      <c r="CD74" s="242">
        <v>-3654427.2408968224</v>
      </c>
      <c r="CE74" s="242">
        <v>-3699370.5454090666</v>
      </c>
      <c r="CF74" s="242">
        <v>-3746650.3201938961</v>
      </c>
      <c r="CG74" s="242">
        <v>-3796360.024062213</v>
      </c>
      <c r="CH74" s="242">
        <v>-3848596.8541773572</v>
      </c>
      <c r="CI74" s="242">
        <v>-3903461.8955892022</v>
      </c>
      <c r="CJ74" s="242">
        <v>-3961060.2767496165</v>
      </c>
      <c r="CK74" s="242">
        <v>-4021501.3312485409</v>
      </c>
      <c r="CL74" s="242">
        <v>-4084898.766019518</v>
      </c>
      <c r="CM74" s="242">
        <v>-4151370.8362734285</v>
      </c>
      <c r="CN74" s="242">
        <v>-4221040.52742959</v>
      </c>
      <c r="CO74" s="242">
        <v>-4294035.7443240937</v>
      </c>
      <c r="CP74" s="242">
        <v>-4370489.5079864711</v>
      </c>
      <c r="CQ74" s="242">
        <v>-4450540.1602874398</v>
      </c>
    </row>
    <row r="75" spans="1:95" x14ac:dyDescent="0.25">
      <c r="A75" s="321" t="s">
        <v>199</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2"/>
      <c r="AK75" s="325">
        <v>0</v>
      </c>
      <c r="AL75" s="326"/>
      <c r="AM75" s="243">
        <v>0</v>
      </c>
      <c r="AN75" s="243">
        <v>0</v>
      </c>
      <c r="AO75" s="243">
        <v>0</v>
      </c>
      <c r="AP75" s="243">
        <v>0</v>
      </c>
      <c r="AQ75" s="243">
        <v>0</v>
      </c>
      <c r="AR75" s="243">
        <v>0</v>
      </c>
      <c r="AS75" s="243">
        <v>0</v>
      </c>
      <c r="AT75" s="243">
        <v>0</v>
      </c>
      <c r="AU75" s="243">
        <v>0</v>
      </c>
      <c r="AV75" s="243">
        <v>0</v>
      </c>
      <c r="AW75" s="243">
        <v>0</v>
      </c>
      <c r="AX75" s="243">
        <v>0</v>
      </c>
      <c r="AY75" s="243">
        <v>0</v>
      </c>
      <c r="AZ75" s="243">
        <v>0</v>
      </c>
      <c r="BA75" s="243">
        <v>0</v>
      </c>
      <c r="BB75" s="243">
        <v>0</v>
      </c>
      <c r="BC75" s="243">
        <v>0</v>
      </c>
      <c r="BD75" s="243">
        <v>0</v>
      </c>
      <c r="BE75" s="243">
        <v>0</v>
      </c>
      <c r="BF75" s="243">
        <v>0</v>
      </c>
      <c r="BG75" s="243">
        <v>0</v>
      </c>
      <c r="BH75" s="243">
        <v>0</v>
      </c>
      <c r="BI75" s="243">
        <v>0</v>
      </c>
      <c r="BJ75" s="243">
        <v>0</v>
      </c>
      <c r="BK75" s="243">
        <v>0</v>
      </c>
      <c r="BL75" s="243">
        <v>0</v>
      </c>
      <c r="BM75" s="243">
        <v>0</v>
      </c>
      <c r="BN75" s="243">
        <v>0</v>
      </c>
      <c r="BO75" s="243">
        <v>0</v>
      </c>
      <c r="BP75" s="243">
        <v>0</v>
      </c>
      <c r="BQ75" s="243">
        <v>0</v>
      </c>
      <c r="BR75" s="243">
        <v>0</v>
      </c>
      <c r="BS75" s="243">
        <v>0</v>
      </c>
      <c r="BT75" s="243">
        <v>0</v>
      </c>
      <c r="BU75" s="243">
        <v>0</v>
      </c>
      <c r="BV75" s="243">
        <v>0</v>
      </c>
      <c r="BW75" s="243">
        <v>0</v>
      </c>
      <c r="BX75" s="243">
        <v>0</v>
      </c>
      <c r="BY75" s="243">
        <v>0</v>
      </c>
      <c r="BZ75" s="243">
        <v>0</v>
      </c>
      <c r="CA75" s="243">
        <v>0</v>
      </c>
      <c r="CB75" s="243">
        <v>0</v>
      </c>
      <c r="CC75" s="243">
        <v>0</v>
      </c>
      <c r="CD75" s="243">
        <v>0</v>
      </c>
      <c r="CE75" s="243">
        <v>0</v>
      </c>
      <c r="CF75" s="243">
        <v>0</v>
      </c>
      <c r="CG75" s="243">
        <v>0</v>
      </c>
      <c r="CH75" s="243">
        <v>0</v>
      </c>
      <c r="CI75" s="243">
        <v>0</v>
      </c>
      <c r="CJ75" s="243">
        <v>0</v>
      </c>
      <c r="CK75" s="243">
        <v>0</v>
      </c>
      <c r="CL75" s="243">
        <v>0</v>
      </c>
      <c r="CM75" s="243">
        <v>0</v>
      </c>
      <c r="CN75" s="243">
        <v>0</v>
      </c>
      <c r="CO75" s="243">
        <v>0</v>
      </c>
      <c r="CP75" s="243">
        <v>0</v>
      </c>
      <c r="CQ75" s="243">
        <v>0</v>
      </c>
    </row>
    <row r="76" spans="1:95" s="214" customFormat="1" ht="15" x14ac:dyDescent="0.25">
      <c r="A76" s="321" t="s">
        <v>203</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17">
        <v>73770025.000000015</v>
      </c>
      <c r="AL76" s="318"/>
      <c r="AM76" s="242">
        <v>191683206.38441384</v>
      </c>
      <c r="AN76" s="242">
        <v>199474934.16287413</v>
      </c>
      <c r="AO76" s="242">
        <v>207577792.31438074</v>
      </c>
      <c r="AP76" s="242">
        <v>216004226.05385548</v>
      </c>
      <c r="AQ76" s="242">
        <v>224767178.4048171</v>
      </c>
      <c r="AR76" s="242">
        <v>233880110.11172512</v>
      </c>
      <c r="AS76" s="242">
        <v>243357020.34881732</v>
      </c>
      <c r="AT76" s="242">
        <v>253212468.25730118</v>
      </c>
      <c r="AU76" s="242">
        <v>263461595.34403229</v>
      </c>
      <c r="AV76" s="242">
        <v>274120148.77614051</v>
      </c>
      <c r="AW76" s="242">
        <v>-3038850.3011515858</v>
      </c>
      <c r="AX76" s="242">
        <v>-3041392.171034893</v>
      </c>
      <c r="AY76" s="242">
        <v>-3044574.4538056273</v>
      </c>
      <c r="AZ76" s="242">
        <v>-3048422.7659792863</v>
      </c>
      <c r="BA76" s="242">
        <v>-3052963.7487319857</v>
      </c>
      <c r="BB76" s="242">
        <v>-3058225.1088868883</v>
      </c>
      <c r="BC76" s="242">
        <v>-3064235.6615400817</v>
      </c>
      <c r="BD76" s="242">
        <v>-3071025.3743914971</v>
      </c>
      <c r="BE76" s="242">
        <v>-3078625.4138490646</v>
      </c>
      <c r="BF76" s="242">
        <v>-3087068.1929770294</v>
      </c>
      <c r="BG76" s="242">
        <v>-3096387.4213622073</v>
      </c>
      <c r="BH76" s="242">
        <v>-3106618.1569748875</v>
      </c>
      <c r="BI76" s="242">
        <v>-3117796.8601041692</v>
      </c>
      <c r="BJ76" s="242">
        <v>-3129961.4494507173</v>
      </c>
      <c r="BK76" s="242">
        <v>-3143151.3604632225</v>
      </c>
      <c r="BL76" s="242">
        <v>-3157407.606008322</v>
      </c>
      <c r="BM76" s="242">
        <v>-3172772.8394673201</v>
      </c>
      <c r="BN76" s="242">
        <v>-3189291.4203567733</v>
      </c>
      <c r="BO76" s="242">
        <v>-3207009.4825738994</v>
      </c>
      <c r="BP76" s="242">
        <v>-3225975.0053718053</v>
      </c>
      <c r="BQ76" s="242">
        <v>-3246237.8871737225</v>
      </c>
      <c r="BR76" s="242">
        <v>-3267850.0223398106</v>
      </c>
      <c r="BS76" s="242">
        <v>-3290865.3810046371</v>
      </c>
      <c r="BT76" s="242">
        <v>-3315340.0921081519</v>
      </c>
      <c r="BU76" s="242">
        <v>-3341332.529747902</v>
      </c>
      <c r="BV76" s="242">
        <v>-3368903.4029853367</v>
      </c>
      <c r="BW76" s="242">
        <v>-3398115.8492443631</v>
      </c>
      <c r="BX76" s="242">
        <v>-3429035.5314458464</v>
      </c>
      <c r="BY76" s="242">
        <v>-3461730.7390274834</v>
      </c>
      <c r="BZ76" s="242">
        <v>-3496272.4930044799</v>
      </c>
      <c r="CA76" s="242">
        <v>-3532734.6552326516</v>
      </c>
      <c r="CB76" s="242">
        <v>-3571194.0420420454</v>
      </c>
      <c r="CC76" s="242">
        <v>-3611730.542415909</v>
      </c>
      <c r="CD76" s="242">
        <v>-3654427.2408968224</v>
      </c>
      <c r="CE76" s="242">
        <v>-3699370.5454090666</v>
      </c>
      <c r="CF76" s="242">
        <v>-3746650.3201938961</v>
      </c>
      <c r="CG76" s="242">
        <v>-3796360.024062213</v>
      </c>
      <c r="CH76" s="242">
        <v>-3848596.8541773572</v>
      </c>
      <c r="CI76" s="242">
        <v>-3903461.8955892022</v>
      </c>
      <c r="CJ76" s="242">
        <v>-3961060.2767496165</v>
      </c>
      <c r="CK76" s="242">
        <v>-4021501.3312485409</v>
      </c>
      <c r="CL76" s="242">
        <v>-4084898.766019518</v>
      </c>
      <c r="CM76" s="242">
        <v>-4151370.8362734285</v>
      </c>
      <c r="CN76" s="242">
        <v>-4221040.52742959</v>
      </c>
      <c r="CO76" s="242">
        <v>-4294035.7443240937</v>
      </c>
      <c r="CP76" s="242">
        <v>-4370489.5079864711</v>
      </c>
      <c r="CQ76" s="242">
        <v>-4450540.1602874398</v>
      </c>
    </row>
    <row r="77" spans="1:95" x14ac:dyDescent="0.25">
      <c r="A77" s="321" t="s">
        <v>198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32"/>
      <c r="AL77" s="333"/>
      <c r="AM77" s="243">
        <v>-38336641.276882768</v>
      </c>
      <c r="AN77" s="243">
        <v>-39894986.832574829</v>
      </c>
      <c r="AO77" s="243">
        <v>-41515558.462876149</v>
      </c>
      <c r="AP77" s="243">
        <v>-43200845.210771099</v>
      </c>
      <c r="AQ77" s="243">
        <v>-44953435.680963427</v>
      </c>
      <c r="AR77" s="243">
        <v>-46776022.022345029</v>
      </c>
      <c r="AS77" s="243">
        <v>-48671404.069763467</v>
      </c>
      <c r="AT77" s="243">
        <v>-50642493.651460238</v>
      </c>
      <c r="AU77" s="243">
        <v>-52692319.068806462</v>
      </c>
      <c r="AV77" s="243">
        <v>-54824029.755228102</v>
      </c>
      <c r="AW77" s="243">
        <v>607770.06023031718</v>
      </c>
      <c r="AX77" s="243">
        <v>608278.43420697865</v>
      </c>
      <c r="AY77" s="243">
        <v>608914.89076112548</v>
      </c>
      <c r="AZ77" s="243">
        <v>609684.55319585733</v>
      </c>
      <c r="BA77" s="243">
        <v>610592.74974639714</v>
      </c>
      <c r="BB77" s="243">
        <v>611645.0217773777</v>
      </c>
      <c r="BC77" s="243">
        <v>612847.13230801641</v>
      </c>
      <c r="BD77" s="243">
        <v>614205.07487829949</v>
      </c>
      <c r="BE77" s="243">
        <v>615725.0827698129</v>
      </c>
      <c r="BF77" s="243">
        <v>617413.63859540585</v>
      </c>
      <c r="BG77" s="243">
        <v>619277.48427244148</v>
      </c>
      <c r="BH77" s="243">
        <v>621323.63139497756</v>
      </c>
      <c r="BI77" s="243">
        <v>623559.37202083389</v>
      </c>
      <c r="BJ77" s="243">
        <v>625992.28989014344</v>
      </c>
      <c r="BK77" s="243">
        <v>628630.27209264447</v>
      </c>
      <c r="BL77" s="243">
        <v>631481.52120166447</v>
      </c>
      <c r="BM77" s="243">
        <v>634554.56789346412</v>
      </c>
      <c r="BN77" s="243">
        <v>637858.28407135466</v>
      </c>
      <c r="BO77" s="243">
        <v>641401.89651477989</v>
      </c>
      <c r="BP77" s="243">
        <v>645195.00107436115</v>
      </c>
      <c r="BQ77" s="243">
        <v>649247.57743474457</v>
      </c>
      <c r="BR77" s="243">
        <v>653570.00446796219</v>
      </c>
      <c r="BS77" s="243">
        <v>658173.07620092749</v>
      </c>
      <c r="BT77" s="243">
        <v>663068.01842163038</v>
      </c>
      <c r="BU77" s="243">
        <v>668266.50594958046</v>
      </c>
      <c r="BV77" s="243">
        <v>673780.68059706734</v>
      </c>
      <c r="BW77" s="243">
        <v>679623.1698488727</v>
      </c>
      <c r="BX77" s="243">
        <v>685807.10628916929</v>
      </c>
      <c r="BY77" s="243">
        <v>692346.1478054967</v>
      </c>
      <c r="BZ77" s="243">
        <v>699254.49860089598</v>
      </c>
      <c r="CA77" s="243">
        <v>706546.93104653037</v>
      </c>
      <c r="CB77" s="243">
        <v>714238.80840840912</v>
      </c>
      <c r="CC77" s="243">
        <v>722346.1084831818</v>
      </c>
      <c r="CD77" s="243">
        <v>730885.44817936455</v>
      </c>
      <c r="CE77" s="243">
        <v>739874.10908181337</v>
      </c>
      <c r="CF77" s="243">
        <v>749330.06403877924</v>
      </c>
      <c r="CG77" s="243">
        <v>759272.0048124427</v>
      </c>
      <c r="CH77" s="243">
        <v>769719.37083547143</v>
      </c>
      <c r="CI77" s="243">
        <v>780692.37911784044</v>
      </c>
      <c r="CJ77" s="243">
        <v>792212.05534992332</v>
      </c>
      <c r="CK77" s="243">
        <v>804300.26624970825</v>
      </c>
      <c r="CL77" s="243">
        <v>816979.75320390367</v>
      </c>
      <c r="CM77" s="243">
        <v>830274.16725468577</v>
      </c>
      <c r="CN77" s="243">
        <v>844208.105485918</v>
      </c>
      <c r="CO77" s="243">
        <v>858807.14886481874</v>
      </c>
      <c r="CP77" s="243">
        <v>874097.90159729426</v>
      </c>
      <c r="CQ77" s="243">
        <v>890108.03205748799</v>
      </c>
    </row>
    <row r="78" spans="1:95" ht="16.5" thickBot="1" x14ac:dyDescent="0.3">
      <c r="A78" s="334" t="s">
        <v>202</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v>73770025.000000015</v>
      </c>
      <c r="AL78" s="337"/>
      <c r="AM78" s="244">
        <v>153346565.10753107</v>
      </c>
      <c r="AN78" s="244">
        <v>159579947.33029932</v>
      </c>
      <c r="AO78" s="244">
        <v>166062233.85150459</v>
      </c>
      <c r="AP78" s="244">
        <v>172803380.84308439</v>
      </c>
      <c r="AQ78" s="244">
        <v>179813742.72385368</v>
      </c>
      <c r="AR78" s="244">
        <v>187104088.08938009</v>
      </c>
      <c r="AS78" s="244">
        <v>194685616.27905387</v>
      </c>
      <c r="AT78" s="244">
        <v>202569974.60584095</v>
      </c>
      <c r="AU78" s="244">
        <v>210769276.27522582</v>
      </c>
      <c r="AV78" s="244">
        <v>219296119.02091241</v>
      </c>
      <c r="AW78" s="244">
        <v>-2431080.2409212687</v>
      </c>
      <c r="AX78" s="244">
        <v>-2433113.7368279146</v>
      </c>
      <c r="AY78" s="244">
        <v>-2435659.5630445019</v>
      </c>
      <c r="AZ78" s="244">
        <v>-2438738.2127834288</v>
      </c>
      <c r="BA78" s="244">
        <v>-2442370.9989855886</v>
      </c>
      <c r="BB78" s="244">
        <v>-2446580.0871095108</v>
      </c>
      <c r="BC78" s="244">
        <v>-2451388.5292320652</v>
      </c>
      <c r="BD78" s="244">
        <v>-2456820.2995131975</v>
      </c>
      <c r="BE78" s="244">
        <v>-2462900.3310792516</v>
      </c>
      <c r="BF78" s="244">
        <v>-2469654.5543816234</v>
      </c>
      <c r="BG78" s="244">
        <v>-2477109.9370897659</v>
      </c>
      <c r="BH78" s="244">
        <v>-2485294.5255799098</v>
      </c>
      <c r="BI78" s="244">
        <v>-2494237.4880833356</v>
      </c>
      <c r="BJ78" s="244">
        <v>-2503969.1595605738</v>
      </c>
      <c r="BK78" s="244">
        <v>-2514521.0883705779</v>
      </c>
      <c r="BL78" s="244">
        <v>-2525926.0848066574</v>
      </c>
      <c r="BM78" s="244">
        <v>-2538218.271573856</v>
      </c>
      <c r="BN78" s="244">
        <v>-2551433.1362854186</v>
      </c>
      <c r="BO78" s="244">
        <v>-2565607.5860591196</v>
      </c>
      <c r="BP78" s="244">
        <v>-2580780.0042974441</v>
      </c>
      <c r="BQ78" s="244">
        <v>-2596990.3097389778</v>
      </c>
      <c r="BR78" s="244">
        <v>-2614280.0178718483</v>
      </c>
      <c r="BS78" s="244">
        <v>-2632692.3048037095</v>
      </c>
      <c r="BT78" s="244">
        <v>-2652272.0736865215</v>
      </c>
      <c r="BU78" s="244">
        <v>-2673066.0237983214</v>
      </c>
      <c r="BV78" s="244">
        <v>-2695122.7223882694</v>
      </c>
      <c r="BW78" s="244">
        <v>-2718492.6793954903</v>
      </c>
      <c r="BX78" s="244">
        <v>-2743228.4251566771</v>
      </c>
      <c r="BY78" s="244">
        <v>-2769384.5912219868</v>
      </c>
      <c r="BZ78" s="244">
        <v>-2797017.9944035839</v>
      </c>
      <c r="CA78" s="244">
        <v>-2826187.7241861215</v>
      </c>
      <c r="CB78" s="244">
        <v>-2856955.2336336365</v>
      </c>
      <c r="CC78" s="244">
        <v>-2889384.4339327272</v>
      </c>
      <c r="CD78" s="244">
        <v>-2923541.7927174577</v>
      </c>
      <c r="CE78" s="244">
        <v>-2959496.4363272535</v>
      </c>
      <c r="CF78" s="244">
        <v>-2997320.2561551169</v>
      </c>
      <c r="CG78" s="244">
        <v>-3037088.0192497703</v>
      </c>
      <c r="CH78" s="244">
        <v>-3078877.4833418857</v>
      </c>
      <c r="CI78" s="244">
        <v>-3122769.5164713617</v>
      </c>
      <c r="CJ78" s="244">
        <v>-3168848.2213996933</v>
      </c>
      <c r="CK78" s="244">
        <v>-3217201.0649988325</v>
      </c>
      <c r="CL78" s="244">
        <v>-3267919.0128156142</v>
      </c>
      <c r="CM78" s="244">
        <v>-3321096.6690187426</v>
      </c>
      <c r="CN78" s="244">
        <v>-3376832.421943672</v>
      </c>
      <c r="CO78" s="244">
        <v>-3435228.5954592749</v>
      </c>
      <c r="CP78" s="244">
        <v>-3496391.606389177</v>
      </c>
      <c r="CQ78" s="244">
        <v>-3560432.128229952</v>
      </c>
    </row>
    <row r="79" spans="1:95" s="245" customFormat="1" ht="16.5" thickBot="1" x14ac:dyDescent="0.3">
      <c r="AK79" s="327">
        <v>0</v>
      </c>
      <c r="AL79" s="327"/>
      <c r="AM79" s="246">
        <v>1</v>
      </c>
      <c r="AN79" s="246">
        <v>2</v>
      </c>
      <c r="AO79" s="246">
        <v>3</v>
      </c>
      <c r="AP79" s="246">
        <v>4</v>
      </c>
      <c r="AQ79" s="246">
        <v>5</v>
      </c>
      <c r="AR79" s="246">
        <v>6</v>
      </c>
      <c r="AS79" s="246">
        <v>7</v>
      </c>
      <c r="AT79" s="246">
        <v>8</v>
      </c>
      <c r="AU79" s="246">
        <v>9</v>
      </c>
      <c r="AV79" s="246">
        <v>10</v>
      </c>
      <c r="AW79" s="246">
        <v>11</v>
      </c>
      <c r="AX79" s="246">
        <v>12</v>
      </c>
      <c r="AY79" s="246">
        <v>13</v>
      </c>
      <c r="AZ79" s="246">
        <v>14</v>
      </c>
      <c r="BA79" s="246">
        <v>15</v>
      </c>
      <c r="BB79" s="246">
        <v>16</v>
      </c>
      <c r="BC79" s="246">
        <v>17</v>
      </c>
      <c r="BD79" s="246">
        <v>18</v>
      </c>
      <c r="BE79" s="246">
        <v>19</v>
      </c>
      <c r="BF79" s="246">
        <v>20</v>
      </c>
      <c r="BG79" s="246">
        <v>21</v>
      </c>
      <c r="BH79" s="246">
        <v>22</v>
      </c>
      <c r="BI79" s="246">
        <v>23</v>
      </c>
      <c r="BJ79" s="246">
        <v>24</v>
      </c>
      <c r="BK79" s="246">
        <v>25</v>
      </c>
      <c r="BL79" s="246">
        <v>26</v>
      </c>
      <c r="BM79" s="246">
        <v>27</v>
      </c>
      <c r="BN79" s="246">
        <v>28</v>
      </c>
      <c r="BO79" s="246">
        <v>29</v>
      </c>
      <c r="BP79" s="246">
        <v>30</v>
      </c>
      <c r="BQ79" s="246">
        <v>31</v>
      </c>
      <c r="BR79" s="246">
        <v>32</v>
      </c>
      <c r="BS79" s="246">
        <v>33</v>
      </c>
      <c r="BT79" s="246">
        <v>34</v>
      </c>
      <c r="BU79" s="246">
        <v>35</v>
      </c>
      <c r="BV79" s="246">
        <v>36</v>
      </c>
      <c r="BW79" s="246">
        <v>37</v>
      </c>
      <c r="BX79" s="246">
        <v>38</v>
      </c>
      <c r="BY79" s="246">
        <v>39</v>
      </c>
      <c r="BZ79" s="246">
        <v>40</v>
      </c>
      <c r="CA79" s="246">
        <v>41</v>
      </c>
      <c r="CB79" s="246">
        <v>42</v>
      </c>
      <c r="CC79" s="246">
        <v>43</v>
      </c>
      <c r="CD79" s="246">
        <v>44</v>
      </c>
      <c r="CE79" s="246">
        <v>45</v>
      </c>
      <c r="CF79" s="246">
        <v>46</v>
      </c>
      <c r="CG79" s="246">
        <v>47</v>
      </c>
      <c r="CH79" s="246">
        <v>48</v>
      </c>
      <c r="CI79" s="246">
        <v>49</v>
      </c>
      <c r="CJ79" s="246">
        <v>50</v>
      </c>
      <c r="CK79" s="246">
        <v>51</v>
      </c>
      <c r="CL79" s="246">
        <v>52</v>
      </c>
      <c r="CM79" s="246">
        <v>53</v>
      </c>
      <c r="CN79" s="246">
        <v>54</v>
      </c>
      <c r="CO79" s="246">
        <v>55</v>
      </c>
      <c r="CP79" s="246">
        <v>56</v>
      </c>
      <c r="CQ79" s="246">
        <v>57</v>
      </c>
    </row>
    <row r="80" spans="1:95" x14ac:dyDescent="0.25">
      <c r="A80" s="328" t="s">
        <v>201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v>2026</v>
      </c>
      <c r="AL80" s="331"/>
      <c r="AM80" s="240">
        <v>2027</v>
      </c>
      <c r="AN80" s="240">
        <v>2028</v>
      </c>
      <c r="AO80" s="240">
        <v>2029</v>
      </c>
      <c r="AP80" s="240">
        <v>2030</v>
      </c>
      <c r="AQ80" s="240">
        <v>2031</v>
      </c>
      <c r="AR80" s="240">
        <v>2032</v>
      </c>
      <c r="AS80" s="240">
        <v>2033</v>
      </c>
      <c r="AT80" s="240">
        <v>2034</v>
      </c>
      <c r="AU80" s="240">
        <v>2035</v>
      </c>
      <c r="AV80" s="240">
        <v>2036</v>
      </c>
      <c r="AW80" s="240">
        <v>2037</v>
      </c>
      <c r="AX80" s="240">
        <v>2038</v>
      </c>
      <c r="AY80" s="240">
        <v>2039</v>
      </c>
      <c r="AZ80" s="240">
        <v>2040</v>
      </c>
      <c r="BA80" s="240">
        <v>2041</v>
      </c>
      <c r="BB80" s="240">
        <v>2042</v>
      </c>
      <c r="BC80" s="240">
        <v>2043</v>
      </c>
      <c r="BD80" s="240">
        <v>2044</v>
      </c>
      <c r="BE80" s="240">
        <v>2045</v>
      </c>
      <c r="BF80" s="240">
        <v>2046</v>
      </c>
      <c r="BG80" s="240">
        <v>2047</v>
      </c>
      <c r="BH80" s="240">
        <v>2048</v>
      </c>
      <c r="BI80" s="240">
        <v>2049</v>
      </c>
      <c r="BJ80" s="240">
        <v>2050</v>
      </c>
      <c r="BK80" s="240">
        <v>2051</v>
      </c>
      <c r="BL80" s="240">
        <v>2052</v>
      </c>
      <c r="BM80" s="240">
        <v>2053</v>
      </c>
      <c r="BN80" s="240">
        <v>2054</v>
      </c>
      <c r="BO80" s="240">
        <v>2055</v>
      </c>
      <c r="BP80" s="240">
        <v>2056</v>
      </c>
      <c r="BQ80" s="240">
        <v>2057</v>
      </c>
      <c r="BR80" s="240">
        <v>2058</v>
      </c>
      <c r="BS80" s="240">
        <v>2059</v>
      </c>
      <c r="BT80" s="240">
        <v>2060</v>
      </c>
      <c r="BU80" s="240">
        <v>2061</v>
      </c>
      <c r="BV80" s="240">
        <v>2062</v>
      </c>
      <c r="BW80" s="240">
        <v>2063</v>
      </c>
      <c r="BX80" s="240">
        <v>2064</v>
      </c>
      <c r="BY80" s="240">
        <v>2065</v>
      </c>
      <c r="BZ80" s="240">
        <v>2066</v>
      </c>
      <c r="CA80" s="240">
        <v>2067</v>
      </c>
      <c r="CB80" s="240">
        <v>2068</v>
      </c>
      <c r="CC80" s="240">
        <v>2069</v>
      </c>
      <c r="CD80" s="240">
        <v>2070</v>
      </c>
      <c r="CE80" s="240">
        <v>2071</v>
      </c>
      <c r="CF80" s="240">
        <v>2072</v>
      </c>
      <c r="CG80" s="240">
        <v>2073</v>
      </c>
      <c r="CH80" s="240">
        <v>2074</v>
      </c>
      <c r="CI80" s="240">
        <v>2075</v>
      </c>
      <c r="CJ80" s="240">
        <v>2076</v>
      </c>
      <c r="CK80" s="240">
        <v>2077</v>
      </c>
      <c r="CL80" s="240">
        <v>2078</v>
      </c>
      <c r="CM80" s="240">
        <v>2079</v>
      </c>
      <c r="CN80" s="240">
        <v>2080</v>
      </c>
      <c r="CO80" s="240">
        <v>2081</v>
      </c>
      <c r="CP80" s="240">
        <v>2082</v>
      </c>
      <c r="CQ80" s="240">
        <v>2083</v>
      </c>
    </row>
    <row r="81" spans="1:95" s="214" customFormat="1" ht="15" x14ac:dyDescent="0.25">
      <c r="A81" s="321" t="s">
        <v>516</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17">
        <v>73770025.000000015</v>
      </c>
      <c r="AL81" s="318"/>
      <c r="AM81" s="242">
        <v>191683206.38441384</v>
      </c>
      <c r="AN81" s="242">
        <v>199474934.16287413</v>
      </c>
      <c r="AO81" s="242">
        <v>207577792.31438074</v>
      </c>
      <c r="AP81" s="242">
        <v>216004226.05385548</v>
      </c>
      <c r="AQ81" s="242">
        <v>224767178.4048171</v>
      </c>
      <c r="AR81" s="242">
        <v>233880110.11172512</v>
      </c>
      <c r="AS81" s="242">
        <v>243357020.34881732</v>
      </c>
      <c r="AT81" s="242">
        <v>253212468.25730118</v>
      </c>
      <c r="AU81" s="242">
        <v>263461595.34403229</v>
      </c>
      <c r="AV81" s="242">
        <v>274120148.77614051</v>
      </c>
      <c r="AW81" s="242">
        <v>-3038850.3011515858</v>
      </c>
      <c r="AX81" s="242">
        <v>-3041392.171034893</v>
      </c>
      <c r="AY81" s="242">
        <v>-3044574.4538056273</v>
      </c>
      <c r="AZ81" s="242">
        <v>-3048422.7659792863</v>
      </c>
      <c r="BA81" s="242">
        <v>-3052963.7487319857</v>
      </c>
      <c r="BB81" s="242">
        <v>-3058225.1088868883</v>
      </c>
      <c r="BC81" s="242">
        <v>-3064235.6615400817</v>
      </c>
      <c r="BD81" s="242">
        <v>-3071025.3743914971</v>
      </c>
      <c r="BE81" s="242">
        <v>-3078625.4138490646</v>
      </c>
      <c r="BF81" s="242">
        <v>-3087068.1929770294</v>
      </c>
      <c r="BG81" s="242">
        <v>-3096387.4213622073</v>
      </c>
      <c r="BH81" s="242">
        <v>-3106618.1569748875</v>
      </c>
      <c r="BI81" s="242">
        <v>-3117796.8601041692</v>
      </c>
      <c r="BJ81" s="242">
        <v>-3129961.4494507173</v>
      </c>
      <c r="BK81" s="242">
        <v>-3143151.3604632225</v>
      </c>
      <c r="BL81" s="242">
        <v>-3157407.606008322</v>
      </c>
      <c r="BM81" s="242">
        <v>-3172772.8394673201</v>
      </c>
      <c r="BN81" s="242">
        <v>-3189291.4203567733</v>
      </c>
      <c r="BO81" s="242">
        <v>-3207009.4825738994</v>
      </c>
      <c r="BP81" s="242">
        <v>-3225975.0053718053</v>
      </c>
      <c r="BQ81" s="242">
        <v>-3246237.8871737225</v>
      </c>
      <c r="BR81" s="242">
        <v>-3267850.0223398106</v>
      </c>
      <c r="BS81" s="242">
        <v>-3290865.3810046371</v>
      </c>
      <c r="BT81" s="242">
        <v>-3315340.0921081519</v>
      </c>
      <c r="BU81" s="242">
        <v>-3341332.529747902</v>
      </c>
      <c r="BV81" s="242">
        <v>-3368903.4029853367</v>
      </c>
      <c r="BW81" s="242">
        <v>-3398115.8492443631</v>
      </c>
      <c r="BX81" s="242">
        <v>-3429035.5314458464</v>
      </c>
      <c r="BY81" s="242">
        <v>-3461730.7390274834</v>
      </c>
      <c r="BZ81" s="242">
        <v>-3496272.4930044799</v>
      </c>
      <c r="CA81" s="242">
        <v>-3532734.6552326516</v>
      </c>
      <c r="CB81" s="242">
        <v>-3571194.0420420454</v>
      </c>
      <c r="CC81" s="242">
        <v>-3611730.542415909</v>
      </c>
      <c r="CD81" s="242">
        <v>-3654427.2408968224</v>
      </c>
      <c r="CE81" s="242">
        <v>-3699370.5454090666</v>
      </c>
      <c r="CF81" s="242">
        <v>-3746650.3201938961</v>
      </c>
      <c r="CG81" s="242">
        <v>-3796360.024062213</v>
      </c>
      <c r="CH81" s="242">
        <v>-3848596.8541773572</v>
      </c>
      <c r="CI81" s="242">
        <v>-3903461.8955892022</v>
      </c>
      <c r="CJ81" s="242">
        <v>-3961060.2767496165</v>
      </c>
      <c r="CK81" s="242">
        <v>-4021501.3312485409</v>
      </c>
      <c r="CL81" s="242">
        <v>-4084898.766019518</v>
      </c>
      <c r="CM81" s="242">
        <v>-4151370.8362734285</v>
      </c>
      <c r="CN81" s="242">
        <v>-4221040.52742959</v>
      </c>
      <c r="CO81" s="242">
        <v>-4294035.7443240937</v>
      </c>
      <c r="CP81" s="242">
        <v>-4370489.5079864711</v>
      </c>
      <c r="CQ81" s="242">
        <v>-4450540.1602874398</v>
      </c>
    </row>
    <row r="82" spans="1:95" x14ac:dyDescent="0.25">
      <c r="A82" s="321" t="s">
        <v>200</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5">
        <v>0</v>
      </c>
      <c r="AL82" s="326"/>
      <c r="AM82" s="243">
        <v>1224404.7547608656</v>
      </c>
      <c r="AN82" s="243">
        <v>1224404.7547608656</v>
      </c>
      <c r="AO82" s="243">
        <v>1224404.7547608656</v>
      </c>
      <c r="AP82" s="243">
        <v>1224404.7547608656</v>
      </c>
      <c r="AQ82" s="243">
        <v>1224404.7547608656</v>
      </c>
      <c r="AR82" s="243">
        <v>1224404.7547608656</v>
      </c>
      <c r="AS82" s="243">
        <v>1224404.7547608656</v>
      </c>
      <c r="AT82" s="243">
        <v>1224404.7547608656</v>
      </c>
      <c r="AU82" s="243">
        <v>1224404.7547608656</v>
      </c>
      <c r="AV82" s="243">
        <v>1224404.7547608656</v>
      </c>
      <c r="AW82" s="243">
        <v>1224404.7547608656</v>
      </c>
      <c r="AX82" s="243">
        <v>1224404.7547608656</v>
      </c>
      <c r="AY82" s="243">
        <v>1224404.7547608656</v>
      </c>
      <c r="AZ82" s="243">
        <v>1224404.7547608656</v>
      </c>
      <c r="BA82" s="243">
        <v>1224404.7547608656</v>
      </c>
      <c r="BB82" s="243">
        <v>1224404.7547608656</v>
      </c>
      <c r="BC82" s="243">
        <v>1224404.7547608656</v>
      </c>
      <c r="BD82" s="243">
        <v>1224404.7547608656</v>
      </c>
      <c r="BE82" s="243">
        <v>1224404.7547608656</v>
      </c>
      <c r="BF82" s="243">
        <v>1224404.7547608656</v>
      </c>
      <c r="BG82" s="243">
        <v>1224404.7547608656</v>
      </c>
      <c r="BH82" s="243">
        <v>1224404.7547608656</v>
      </c>
      <c r="BI82" s="243">
        <v>1224404.7547608656</v>
      </c>
      <c r="BJ82" s="243">
        <v>1224404.7547608656</v>
      </c>
      <c r="BK82" s="243">
        <v>1224404.7547608656</v>
      </c>
      <c r="BL82" s="243">
        <v>1224404.7547608656</v>
      </c>
      <c r="BM82" s="243">
        <v>1224404.7547608656</v>
      </c>
      <c r="BN82" s="243">
        <v>1224404.7547608656</v>
      </c>
      <c r="BO82" s="243">
        <v>1224404.7547608656</v>
      </c>
      <c r="BP82" s="243">
        <v>1224404.7547608656</v>
      </c>
      <c r="BQ82" s="243">
        <v>1224404.7547608656</v>
      </c>
      <c r="BR82" s="243">
        <v>1224404.7547608656</v>
      </c>
      <c r="BS82" s="243">
        <v>1224404.7547608656</v>
      </c>
      <c r="BT82" s="243">
        <v>1224404.7547608656</v>
      </c>
      <c r="BU82" s="243">
        <v>1224404.7547608656</v>
      </c>
      <c r="BV82" s="243">
        <v>1224404.7547608656</v>
      </c>
      <c r="BW82" s="243">
        <v>1224404.7547608656</v>
      </c>
      <c r="BX82" s="243">
        <v>1224404.7547608656</v>
      </c>
      <c r="BY82" s="243">
        <v>1224404.7547608656</v>
      </c>
      <c r="BZ82" s="243">
        <v>1224404.7547608656</v>
      </c>
      <c r="CA82" s="243">
        <v>1224404.7547608656</v>
      </c>
      <c r="CB82" s="243">
        <v>1224404.7547608656</v>
      </c>
      <c r="CC82" s="243">
        <v>1224404.7547608656</v>
      </c>
      <c r="CD82" s="243">
        <v>1224404.7547608656</v>
      </c>
      <c r="CE82" s="243">
        <v>1224404.7547608656</v>
      </c>
      <c r="CF82" s="243">
        <v>1224404.7547608656</v>
      </c>
      <c r="CG82" s="243">
        <v>1224404.7547608656</v>
      </c>
      <c r="CH82" s="243">
        <v>1224404.7547608656</v>
      </c>
      <c r="CI82" s="243">
        <v>1224404.7547608656</v>
      </c>
      <c r="CJ82" s="243">
        <v>1224404.7547608656</v>
      </c>
      <c r="CK82" s="243">
        <v>1224404.7547608656</v>
      </c>
      <c r="CL82" s="243">
        <v>1224404.7547608656</v>
      </c>
      <c r="CM82" s="243">
        <v>1224404.7547608656</v>
      </c>
      <c r="CN82" s="243">
        <v>1224404.7547608656</v>
      </c>
      <c r="CO82" s="243">
        <v>1224404.7547608656</v>
      </c>
      <c r="CP82" s="243">
        <v>1224404.7547608656</v>
      </c>
      <c r="CQ82" s="243">
        <v>1224404.7547608656</v>
      </c>
    </row>
    <row r="83" spans="1:95" x14ac:dyDescent="0.25">
      <c r="A83" s="321" t="s">
        <v>199</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25">
        <v>0</v>
      </c>
      <c r="AL83" s="326"/>
      <c r="AM83" s="243">
        <v>0</v>
      </c>
      <c r="AN83" s="243">
        <v>0</v>
      </c>
      <c r="AO83" s="243">
        <v>0</v>
      </c>
      <c r="AP83" s="243">
        <v>0</v>
      </c>
      <c r="AQ83" s="243">
        <v>0</v>
      </c>
      <c r="AR83" s="243">
        <v>0</v>
      </c>
      <c r="AS83" s="243">
        <v>0</v>
      </c>
      <c r="AT83" s="243">
        <v>0</v>
      </c>
      <c r="AU83" s="243">
        <v>0</v>
      </c>
      <c r="AV83" s="243">
        <v>0</v>
      </c>
      <c r="AW83" s="243">
        <v>0</v>
      </c>
      <c r="AX83" s="243">
        <v>0</v>
      </c>
      <c r="AY83" s="243">
        <v>0</v>
      </c>
      <c r="AZ83" s="243">
        <v>0</v>
      </c>
      <c r="BA83" s="243">
        <v>0</v>
      </c>
      <c r="BB83" s="243">
        <v>0</v>
      </c>
      <c r="BC83" s="243">
        <v>0</v>
      </c>
      <c r="BD83" s="243">
        <v>0</v>
      </c>
      <c r="BE83" s="243">
        <v>0</v>
      </c>
      <c r="BF83" s="243">
        <v>0</v>
      </c>
      <c r="BG83" s="243">
        <v>0</v>
      </c>
      <c r="BH83" s="243">
        <v>0</v>
      </c>
      <c r="BI83" s="243">
        <v>0</v>
      </c>
      <c r="BJ83" s="243">
        <v>0</v>
      </c>
      <c r="BK83" s="243">
        <v>0</v>
      </c>
      <c r="BL83" s="243">
        <v>0</v>
      </c>
      <c r="BM83" s="243">
        <v>0</v>
      </c>
      <c r="BN83" s="243">
        <v>0</v>
      </c>
      <c r="BO83" s="243">
        <v>0</v>
      </c>
      <c r="BP83" s="243">
        <v>0</v>
      </c>
      <c r="BQ83" s="243">
        <v>0</v>
      </c>
      <c r="BR83" s="243">
        <v>0</v>
      </c>
      <c r="BS83" s="243">
        <v>0</v>
      </c>
      <c r="BT83" s="243">
        <v>0</v>
      </c>
      <c r="BU83" s="243">
        <v>0</v>
      </c>
      <c r="BV83" s="243">
        <v>0</v>
      </c>
      <c r="BW83" s="243">
        <v>0</v>
      </c>
      <c r="BX83" s="243">
        <v>0</v>
      </c>
      <c r="BY83" s="243">
        <v>0</v>
      </c>
      <c r="BZ83" s="243">
        <v>0</v>
      </c>
      <c r="CA83" s="243">
        <v>0</v>
      </c>
      <c r="CB83" s="243">
        <v>0</v>
      </c>
      <c r="CC83" s="243">
        <v>0</v>
      </c>
      <c r="CD83" s="243">
        <v>0</v>
      </c>
      <c r="CE83" s="243">
        <v>0</v>
      </c>
      <c r="CF83" s="243">
        <v>0</v>
      </c>
      <c r="CG83" s="243">
        <v>0</v>
      </c>
      <c r="CH83" s="243">
        <v>0</v>
      </c>
      <c r="CI83" s="243">
        <v>0</v>
      </c>
      <c r="CJ83" s="243">
        <v>0</v>
      </c>
      <c r="CK83" s="243">
        <v>0</v>
      </c>
      <c r="CL83" s="243">
        <v>0</v>
      </c>
      <c r="CM83" s="243">
        <v>0</v>
      </c>
      <c r="CN83" s="243">
        <v>0</v>
      </c>
      <c r="CO83" s="243">
        <v>0</v>
      </c>
      <c r="CP83" s="243">
        <v>0</v>
      </c>
      <c r="CQ83" s="243">
        <v>0</v>
      </c>
    </row>
    <row r="84" spans="1:95" x14ac:dyDescent="0.25">
      <c r="A84" s="321" t="s">
        <v>198</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5">
        <v>0</v>
      </c>
      <c r="AL84" s="326"/>
      <c r="AM84" s="243">
        <v>-38336641.276882768</v>
      </c>
      <c r="AN84" s="243">
        <v>-39894986.832574829</v>
      </c>
      <c r="AO84" s="243">
        <v>-41515558.462876156</v>
      </c>
      <c r="AP84" s="243">
        <v>-43200845.210771084</v>
      </c>
      <c r="AQ84" s="243">
        <v>-44953435.680963427</v>
      </c>
      <c r="AR84" s="243">
        <v>-46776022.022345036</v>
      </c>
      <c r="AS84" s="243">
        <v>-48671404.069763482</v>
      </c>
      <c r="AT84" s="243">
        <v>-50642493.65146023</v>
      </c>
      <c r="AU84" s="243">
        <v>-52692319.068806469</v>
      </c>
      <c r="AV84" s="243">
        <v>-54824029.755228102</v>
      </c>
      <c r="AW84" s="243">
        <v>607770.06023031473</v>
      </c>
      <c r="AX84" s="243">
        <v>608278.43420696259</v>
      </c>
      <c r="AY84" s="243">
        <v>608914.89076113701</v>
      </c>
      <c r="AZ84" s="243">
        <v>609684.55319583416</v>
      </c>
      <c r="BA84" s="243">
        <v>610592.74974638224</v>
      </c>
      <c r="BB84" s="243">
        <v>611645.02177739143</v>
      </c>
      <c r="BC84" s="243">
        <v>612847.13230800629</v>
      </c>
      <c r="BD84" s="243">
        <v>614205.07487827539</v>
      </c>
      <c r="BE84" s="243">
        <v>615725.08276981115</v>
      </c>
      <c r="BF84" s="243">
        <v>617413.63859540224</v>
      </c>
      <c r="BG84" s="243">
        <v>619277.48427242041</v>
      </c>
      <c r="BH84" s="243">
        <v>621323.63139498234</v>
      </c>
      <c r="BI84" s="243">
        <v>623559.37202084064</v>
      </c>
      <c r="BJ84" s="243">
        <v>625992.2898901701</v>
      </c>
      <c r="BK84" s="243">
        <v>628630.2720926404</v>
      </c>
      <c r="BL84" s="243">
        <v>631481.52120167017</v>
      </c>
      <c r="BM84" s="243">
        <v>634554.56789344549</v>
      </c>
      <c r="BN84" s="243">
        <v>637858.28407132626</v>
      </c>
      <c r="BO84" s="243">
        <v>641401.89651477337</v>
      </c>
      <c r="BP84" s="243">
        <v>645195.00107437372</v>
      </c>
      <c r="BQ84" s="243">
        <v>649247.57743471861</v>
      </c>
      <c r="BR84" s="243">
        <v>653570.00446796417</v>
      </c>
      <c r="BS84" s="243">
        <v>658173.07620090246</v>
      </c>
      <c r="BT84" s="243">
        <v>663068.01842164993</v>
      </c>
      <c r="BU84" s="243">
        <v>668266.50594955683</v>
      </c>
      <c r="BV84" s="243">
        <v>673780.68059706688</v>
      </c>
      <c r="BW84" s="243">
        <v>679623.16984885931</v>
      </c>
      <c r="BX84" s="243">
        <v>685807.10628914833</v>
      </c>
      <c r="BY84" s="243">
        <v>692346.14780551195</v>
      </c>
      <c r="BZ84" s="243">
        <v>699254.49860090017</v>
      </c>
      <c r="CA84" s="243">
        <v>706546.93104654551</v>
      </c>
      <c r="CB84" s="243">
        <v>714238.80840837955</v>
      </c>
      <c r="CC84" s="243">
        <v>722346.1084831953</v>
      </c>
      <c r="CD84" s="243">
        <v>730885.4481793642</v>
      </c>
      <c r="CE84" s="243">
        <v>739874.10908180475</v>
      </c>
      <c r="CF84" s="243">
        <v>749330.06403875351</v>
      </c>
      <c r="CG84" s="243">
        <v>759272.00481241941</v>
      </c>
      <c r="CH84" s="243">
        <v>769719.37083548307</v>
      </c>
      <c r="CI84" s="243">
        <v>780692.37911784649</v>
      </c>
      <c r="CJ84" s="243">
        <v>792212.05534994602</v>
      </c>
      <c r="CK84" s="243">
        <v>804300.26624971628</v>
      </c>
      <c r="CL84" s="243">
        <v>816979.75320392847</v>
      </c>
      <c r="CM84" s="243">
        <v>830274.16725468636</v>
      </c>
      <c r="CN84" s="243">
        <v>844208.10548591614</v>
      </c>
      <c r="CO84" s="243">
        <v>858807.1488648057</v>
      </c>
      <c r="CP84" s="243">
        <v>874097.90159732103</v>
      </c>
      <c r="CQ84" s="243">
        <v>890108.03205746412</v>
      </c>
    </row>
    <row r="85" spans="1:95" x14ac:dyDescent="0.25">
      <c r="A85" s="321" t="s">
        <v>197</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5">
        <v>0</v>
      </c>
      <c r="AL85" s="326"/>
      <c r="AM85" s="243">
        <v>0</v>
      </c>
      <c r="AN85" s="243">
        <v>0</v>
      </c>
      <c r="AO85" s="243">
        <v>0</v>
      </c>
      <c r="AP85" s="243">
        <v>0</v>
      </c>
      <c r="AQ85" s="243">
        <v>0</v>
      </c>
      <c r="AR85" s="243">
        <v>0</v>
      </c>
      <c r="AS85" s="243">
        <v>0</v>
      </c>
      <c r="AT85" s="243">
        <v>0</v>
      </c>
      <c r="AU85" s="243">
        <v>0</v>
      </c>
      <c r="AV85" s="243">
        <v>0</v>
      </c>
      <c r="AW85" s="243">
        <v>0</v>
      </c>
      <c r="AX85" s="243">
        <v>0</v>
      </c>
      <c r="AY85" s="243">
        <v>0</v>
      </c>
      <c r="AZ85" s="243">
        <v>0</v>
      </c>
      <c r="BA85" s="243">
        <v>0</v>
      </c>
      <c r="BB85" s="243">
        <v>0</v>
      </c>
      <c r="BC85" s="243">
        <v>0</v>
      </c>
      <c r="BD85" s="243">
        <v>0</v>
      </c>
      <c r="BE85" s="243">
        <v>0</v>
      </c>
      <c r="BF85" s="243">
        <v>0</v>
      </c>
      <c r="BG85" s="243">
        <v>0</v>
      </c>
      <c r="BH85" s="243">
        <v>0</v>
      </c>
      <c r="BI85" s="243">
        <v>0</v>
      </c>
      <c r="BJ85" s="243">
        <v>0</v>
      </c>
      <c r="BK85" s="243">
        <v>0</v>
      </c>
      <c r="BL85" s="243">
        <v>0</v>
      </c>
      <c r="BM85" s="243">
        <v>0</v>
      </c>
      <c r="BN85" s="243">
        <v>0</v>
      </c>
      <c r="BO85" s="243">
        <v>0</v>
      </c>
      <c r="BP85" s="243">
        <v>0</v>
      </c>
      <c r="BQ85" s="243">
        <v>0</v>
      </c>
      <c r="BR85" s="243">
        <v>0</v>
      </c>
      <c r="BS85" s="243">
        <v>0</v>
      </c>
      <c r="BT85" s="243">
        <v>0</v>
      </c>
      <c r="BU85" s="243">
        <v>0</v>
      </c>
      <c r="BV85" s="243">
        <v>0</v>
      </c>
      <c r="BW85" s="243">
        <v>0</v>
      </c>
      <c r="BX85" s="243">
        <v>0</v>
      </c>
      <c r="BY85" s="243">
        <v>0</v>
      </c>
      <c r="BZ85" s="243">
        <v>0</v>
      </c>
      <c r="CA85" s="243">
        <v>0</v>
      </c>
      <c r="CB85" s="243">
        <v>0</v>
      </c>
      <c r="CC85" s="243">
        <v>0</v>
      </c>
      <c r="CD85" s="243">
        <v>0</v>
      </c>
      <c r="CE85" s="243">
        <v>0</v>
      </c>
      <c r="CF85" s="243">
        <v>0</v>
      </c>
      <c r="CG85" s="243">
        <v>0</v>
      </c>
      <c r="CH85" s="243">
        <v>0</v>
      </c>
      <c r="CI85" s="243">
        <v>0</v>
      </c>
      <c r="CJ85" s="243">
        <v>0</v>
      </c>
      <c r="CK85" s="243">
        <v>0</v>
      </c>
      <c r="CL85" s="243">
        <v>0</v>
      </c>
      <c r="CM85" s="243">
        <v>0</v>
      </c>
      <c r="CN85" s="243">
        <v>0</v>
      </c>
      <c r="CO85" s="243">
        <v>0</v>
      </c>
      <c r="CP85" s="243">
        <v>0</v>
      </c>
      <c r="CQ85" s="243">
        <v>0</v>
      </c>
    </row>
    <row r="86" spans="1:95" x14ac:dyDescent="0.25">
      <c r="A86" s="321" t="s">
        <v>196</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2"/>
      <c r="AK86" s="325">
        <v>0</v>
      </c>
      <c r="AL86" s="326"/>
      <c r="AM86" s="243">
        <v>0</v>
      </c>
      <c r="AN86" s="243">
        <v>0</v>
      </c>
      <c r="AO86" s="243">
        <v>0</v>
      </c>
      <c r="AP86" s="243">
        <v>0</v>
      </c>
      <c r="AQ86" s="243">
        <v>0</v>
      </c>
      <c r="AR86" s="243">
        <v>0</v>
      </c>
      <c r="AS86" s="243">
        <v>0</v>
      </c>
      <c r="AT86" s="243">
        <v>0</v>
      </c>
      <c r="AU86" s="243">
        <v>0</v>
      </c>
      <c r="AV86" s="243">
        <v>0</v>
      </c>
      <c r="AW86" s="243">
        <v>0</v>
      </c>
      <c r="AX86" s="243">
        <v>0</v>
      </c>
      <c r="AY86" s="243">
        <v>0</v>
      </c>
      <c r="AZ86" s="243">
        <v>0</v>
      </c>
      <c r="BA86" s="243">
        <v>0</v>
      </c>
      <c r="BB86" s="243">
        <v>0</v>
      </c>
      <c r="BC86" s="243">
        <v>0</v>
      </c>
      <c r="BD86" s="243">
        <v>0</v>
      </c>
      <c r="BE86" s="243">
        <v>0</v>
      </c>
      <c r="BF86" s="243">
        <v>0</v>
      </c>
      <c r="BG86" s="243">
        <v>0</v>
      </c>
      <c r="BH86" s="243">
        <v>0</v>
      </c>
      <c r="BI86" s="243">
        <v>0</v>
      </c>
      <c r="BJ86" s="243">
        <v>0</v>
      </c>
      <c r="BK86" s="243">
        <v>0</v>
      </c>
      <c r="BL86" s="243">
        <v>0</v>
      </c>
      <c r="BM86" s="243">
        <v>0</v>
      </c>
      <c r="BN86" s="243">
        <v>0</v>
      </c>
      <c r="BO86" s="243">
        <v>0</v>
      </c>
      <c r="BP86" s="243">
        <v>0</v>
      </c>
      <c r="BQ86" s="243">
        <v>0</v>
      </c>
      <c r="BR86" s="243">
        <v>0</v>
      </c>
      <c r="BS86" s="243">
        <v>0</v>
      </c>
      <c r="BT86" s="243">
        <v>0</v>
      </c>
      <c r="BU86" s="243">
        <v>0</v>
      </c>
      <c r="BV86" s="243">
        <v>0</v>
      </c>
      <c r="BW86" s="243">
        <v>0</v>
      </c>
      <c r="BX86" s="243">
        <v>0</v>
      </c>
      <c r="BY86" s="243">
        <v>0</v>
      </c>
      <c r="BZ86" s="243">
        <v>0</v>
      </c>
      <c r="CA86" s="243">
        <v>0</v>
      </c>
      <c r="CB86" s="243">
        <v>0</v>
      </c>
      <c r="CC86" s="243">
        <v>0</v>
      </c>
      <c r="CD86" s="243">
        <v>0</v>
      </c>
      <c r="CE86" s="243">
        <v>0</v>
      </c>
      <c r="CF86" s="243">
        <v>0</v>
      </c>
      <c r="CG86" s="243">
        <v>0</v>
      </c>
      <c r="CH86" s="243">
        <v>0</v>
      </c>
      <c r="CI86" s="243">
        <v>0</v>
      </c>
      <c r="CJ86" s="243">
        <v>0</v>
      </c>
      <c r="CK86" s="243">
        <v>0</v>
      </c>
      <c r="CL86" s="243">
        <v>0</v>
      </c>
      <c r="CM86" s="243">
        <v>0</v>
      </c>
      <c r="CN86" s="243">
        <v>0</v>
      </c>
      <c r="CO86" s="243">
        <v>0</v>
      </c>
      <c r="CP86" s="243">
        <v>0</v>
      </c>
      <c r="CQ86" s="243">
        <v>0</v>
      </c>
    </row>
    <row r="87" spans="1:95" x14ac:dyDescent="0.25">
      <c r="A87" s="321" t="s">
        <v>195</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2"/>
      <c r="AK87" s="325">
        <v>-71015475.776130199</v>
      </c>
      <c r="AL87" s="326"/>
      <c r="AM87" s="243">
        <v>0</v>
      </c>
      <c r="AN87" s="243">
        <v>0</v>
      </c>
      <c r="AO87" s="243">
        <v>0</v>
      </c>
      <c r="AP87" s="243">
        <v>0</v>
      </c>
      <c r="AQ87" s="243">
        <v>0</v>
      </c>
      <c r="AR87" s="243">
        <v>0</v>
      </c>
      <c r="AS87" s="243">
        <v>0</v>
      </c>
      <c r="AT87" s="243">
        <v>0</v>
      </c>
      <c r="AU87" s="243">
        <v>0</v>
      </c>
      <c r="AV87" s="243">
        <v>0</v>
      </c>
      <c r="AW87" s="243">
        <v>0</v>
      </c>
      <c r="AX87" s="243">
        <v>0</v>
      </c>
      <c r="AY87" s="243">
        <v>0</v>
      </c>
      <c r="AZ87" s="243">
        <v>0</v>
      </c>
      <c r="BA87" s="243">
        <v>0</v>
      </c>
      <c r="BB87" s="243">
        <v>0</v>
      </c>
      <c r="BC87" s="243">
        <v>0</v>
      </c>
      <c r="BD87" s="243">
        <v>0</v>
      </c>
      <c r="BE87" s="243">
        <v>0</v>
      </c>
      <c r="BF87" s="243">
        <v>0</v>
      </c>
      <c r="BG87" s="243">
        <v>1</v>
      </c>
      <c r="BH87" s="243">
        <v>2</v>
      </c>
      <c r="BI87" s="243">
        <v>3</v>
      </c>
      <c r="BJ87" s="243">
        <v>4</v>
      </c>
      <c r="BK87" s="243">
        <v>5</v>
      </c>
      <c r="BL87" s="243">
        <v>6</v>
      </c>
      <c r="BM87" s="243">
        <v>7</v>
      </c>
      <c r="BN87" s="243">
        <v>8</v>
      </c>
      <c r="BO87" s="243">
        <v>9</v>
      </c>
      <c r="BP87" s="243">
        <v>10</v>
      </c>
      <c r="BQ87" s="243">
        <v>11</v>
      </c>
      <c r="BR87" s="243">
        <v>12</v>
      </c>
      <c r="BS87" s="243">
        <v>13</v>
      </c>
      <c r="BT87" s="243">
        <v>14</v>
      </c>
      <c r="BU87" s="243">
        <v>15</v>
      </c>
      <c r="BV87" s="243">
        <v>16</v>
      </c>
      <c r="BW87" s="243">
        <v>17</v>
      </c>
      <c r="BX87" s="243">
        <v>18</v>
      </c>
      <c r="BY87" s="243">
        <v>19</v>
      </c>
      <c r="BZ87" s="243">
        <v>20</v>
      </c>
      <c r="CA87" s="243">
        <v>21</v>
      </c>
      <c r="CB87" s="243">
        <v>22</v>
      </c>
      <c r="CC87" s="243">
        <v>23</v>
      </c>
      <c r="CD87" s="243">
        <v>24</v>
      </c>
      <c r="CE87" s="243">
        <v>25</v>
      </c>
      <c r="CF87" s="243">
        <v>26</v>
      </c>
      <c r="CG87" s="243">
        <v>27</v>
      </c>
      <c r="CH87" s="243">
        <v>28</v>
      </c>
      <c r="CI87" s="243">
        <v>29</v>
      </c>
      <c r="CJ87" s="243">
        <v>30</v>
      </c>
      <c r="CK87" s="243">
        <v>31</v>
      </c>
      <c r="CL87" s="243">
        <v>32</v>
      </c>
      <c r="CM87" s="243">
        <v>33</v>
      </c>
      <c r="CN87" s="243">
        <v>34</v>
      </c>
      <c r="CO87" s="243">
        <v>35</v>
      </c>
      <c r="CP87" s="243">
        <v>36</v>
      </c>
      <c r="CQ87" s="243">
        <v>37</v>
      </c>
    </row>
    <row r="88" spans="1:95" x14ac:dyDescent="0.25">
      <c r="A88" s="321" t="s">
        <v>194</v>
      </c>
      <c r="B88" s="322"/>
      <c r="C88" s="322"/>
      <c r="D88" s="322"/>
      <c r="E88" s="322"/>
      <c r="F88" s="322"/>
      <c r="G88" s="322"/>
      <c r="H88" s="322"/>
      <c r="I88" s="322"/>
      <c r="J88" s="322"/>
      <c r="K88" s="322"/>
      <c r="L88" s="322"/>
      <c r="M88" s="322"/>
      <c r="N88" s="322"/>
      <c r="O88" s="322"/>
      <c r="P88" s="322"/>
      <c r="Q88" s="322"/>
      <c r="R88" s="322"/>
      <c r="S88" s="322"/>
      <c r="T88" s="322"/>
      <c r="U88" s="322"/>
      <c r="V88" s="322"/>
      <c r="W88" s="322"/>
      <c r="X88" s="322"/>
      <c r="Y88" s="322"/>
      <c r="Z88" s="322"/>
      <c r="AA88" s="322"/>
      <c r="AB88" s="322"/>
      <c r="AC88" s="322"/>
      <c r="AD88" s="322"/>
      <c r="AE88" s="322"/>
      <c r="AF88" s="322"/>
      <c r="AG88" s="322"/>
      <c r="AH88" s="322"/>
      <c r="AI88" s="322"/>
      <c r="AJ88" s="322"/>
      <c r="AK88" s="325">
        <v>0</v>
      </c>
      <c r="AL88" s="326"/>
      <c r="AM88" s="243">
        <v>0</v>
      </c>
      <c r="AN88" s="243">
        <v>0</v>
      </c>
      <c r="AO88" s="243">
        <v>0</v>
      </c>
      <c r="AP88" s="243">
        <v>0</v>
      </c>
      <c r="AQ88" s="243">
        <v>0</v>
      </c>
      <c r="AR88" s="243">
        <v>0</v>
      </c>
      <c r="AS88" s="243">
        <v>0</v>
      </c>
      <c r="AT88" s="243">
        <v>0</v>
      </c>
      <c r="AU88" s="243">
        <v>0</v>
      </c>
      <c r="AV88" s="243">
        <v>0</v>
      </c>
      <c r="AW88" s="243">
        <v>0</v>
      </c>
      <c r="AX88" s="243">
        <v>0</v>
      </c>
      <c r="AY88" s="243">
        <v>0</v>
      </c>
      <c r="AZ88" s="243">
        <v>0</v>
      </c>
      <c r="BA88" s="243">
        <v>0</v>
      </c>
      <c r="BB88" s="243">
        <v>0</v>
      </c>
      <c r="BC88" s="243">
        <v>0</v>
      </c>
      <c r="BD88" s="243">
        <v>0</v>
      </c>
      <c r="BE88" s="243">
        <v>0</v>
      </c>
      <c r="BF88" s="243">
        <v>0</v>
      </c>
      <c r="BG88" s="243">
        <v>0</v>
      </c>
      <c r="BH88" s="243">
        <v>0</v>
      </c>
      <c r="BI88" s="243">
        <v>0</v>
      </c>
      <c r="BJ88" s="243">
        <v>0</v>
      </c>
      <c r="BK88" s="243">
        <v>0</v>
      </c>
      <c r="BL88" s="243">
        <v>0</v>
      </c>
      <c r="BM88" s="243">
        <v>0</v>
      </c>
      <c r="BN88" s="243">
        <v>0</v>
      </c>
      <c r="BO88" s="243">
        <v>0</v>
      </c>
      <c r="BP88" s="243">
        <v>0</v>
      </c>
      <c r="BQ88" s="243">
        <v>0</v>
      </c>
      <c r="BR88" s="243">
        <v>0</v>
      </c>
      <c r="BS88" s="243">
        <v>0</v>
      </c>
      <c r="BT88" s="243">
        <v>0</v>
      </c>
      <c r="BU88" s="243">
        <v>0</v>
      </c>
      <c r="BV88" s="243">
        <v>0</v>
      </c>
      <c r="BW88" s="243">
        <v>0</v>
      </c>
      <c r="BX88" s="243">
        <v>0</v>
      </c>
      <c r="BY88" s="243">
        <v>0</v>
      </c>
      <c r="BZ88" s="243">
        <v>0</v>
      </c>
      <c r="CA88" s="243">
        <v>0</v>
      </c>
      <c r="CB88" s="243">
        <v>0</v>
      </c>
      <c r="CC88" s="243">
        <v>0</v>
      </c>
      <c r="CD88" s="243">
        <v>0</v>
      </c>
      <c r="CE88" s="243">
        <v>0</v>
      </c>
      <c r="CF88" s="243">
        <v>0</v>
      </c>
      <c r="CG88" s="243">
        <v>0</v>
      </c>
      <c r="CH88" s="243">
        <v>0</v>
      </c>
      <c r="CI88" s="243">
        <v>0</v>
      </c>
      <c r="CJ88" s="243">
        <v>0</v>
      </c>
      <c r="CK88" s="243">
        <v>0</v>
      </c>
      <c r="CL88" s="243">
        <v>0</v>
      </c>
      <c r="CM88" s="243">
        <v>0</v>
      </c>
      <c r="CN88" s="243">
        <v>0</v>
      </c>
      <c r="CO88" s="243">
        <v>0</v>
      </c>
      <c r="CP88" s="243">
        <v>0</v>
      </c>
      <c r="CQ88" s="243">
        <v>0</v>
      </c>
    </row>
    <row r="89" spans="1:95" s="214" customFormat="1" ht="15" x14ac:dyDescent="0.25">
      <c r="A89" s="321" t="s">
        <v>193</v>
      </c>
      <c r="B89" s="322"/>
      <c r="C89" s="322"/>
      <c r="D89" s="322"/>
      <c r="E89" s="322"/>
      <c r="F89" s="322"/>
      <c r="G89" s="322"/>
      <c r="H89" s="322"/>
      <c r="I89" s="322"/>
      <c r="J89" s="322"/>
      <c r="K89" s="322"/>
      <c r="L89" s="322"/>
      <c r="M89" s="322"/>
      <c r="N89" s="322"/>
      <c r="O89" s="322"/>
      <c r="P89" s="322"/>
      <c r="Q89" s="322"/>
      <c r="R89" s="322"/>
      <c r="S89" s="322"/>
      <c r="T89" s="322"/>
      <c r="U89" s="322"/>
      <c r="V89" s="322"/>
      <c r="W89" s="322"/>
      <c r="X89" s="322"/>
      <c r="Y89" s="322"/>
      <c r="Z89" s="322"/>
      <c r="AA89" s="322"/>
      <c r="AB89" s="322"/>
      <c r="AC89" s="322"/>
      <c r="AD89" s="322"/>
      <c r="AE89" s="322"/>
      <c r="AF89" s="322"/>
      <c r="AG89" s="322"/>
      <c r="AH89" s="322"/>
      <c r="AI89" s="322"/>
      <c r="AJ89" s="322"/>
      <c r="AK89" s="317">
        <v>2754549.2238698155</v>
      </c>
      <c r="AL89" s="318"/>
      <c r="AM89" s="242">
        <v>154570969.86229193</v>
      </c>
      <c r="AN89" s="242">
        <v>160804352.08506018</v>
      </c>
      <c r="AO89" s="242">
        <v>167286638.60626543</v>
      </c>
      <c r="AP89" s="242">
        <v>174027785.59784526</v>
      </c>
      <c r="AQ89" s="242">
        <v>181038147.47861454</v>
      </c>
      <c r="AR89" s="242">
        <v>188328492.84414095</v>
      </c>
      <c r="AS89" s="242">
        <v>195910021.0338147</v>
      </c>
      <c r="AT89" s="242">
        <v>203794379.36060181</v>
      </c>
      <c r="AU89" s="242">
        <v>211993681.02998668</v>
      </c>
      <c r="AV89" s="242">
        <v>220520523.77567327</v>
      </c>
      <c r="AW89" s="242">
        <v>-1206675.4861604054</v>
      </c>
      <c r="AX89" s="242">
        <v>-1208708.9820670648</v>
      </c>
      <c r="AY89" s="242">
        <v>-1211254.8082836247</v>
      </c>
      <c r="AZ89" s="242">
        <v>-1214333.4580225865</v>
      </c>
      <c r="BA89" s="242">
        <v>-1217966.2442247379</v>
      </c>
      <c r="BB89" s="242">
        <v>-1222175.3323486312</v>
      </c>
      <c r="BC89" s="242">
        <v>-1226983.7744712099</v>
      </c>
      <c r="BD89" s="242">
        <v>-1232415.5447523561</v>
      </c>
      <c r="BE89" s="242">
        <v>-1238495.5763183879</v>
      </c>
      <c r="BF89" s="242">
        <v>-1245249.7996207615</v>
      </c>
      <c r="BG89" s="242">
        <v>-1252704.1823289213</v>
      </c>
      <c r="BH89" s="242">
        <v>-1260887.7708190395</v>
      </c>
      <c r="BI89" s="242">
        <v>-1269829.733322463</v>
      </c>
      <c r="BJ89" s="242">
        <v>-1279560.4047996816</v>
      </c>
      <c r="BK89" s="242">
        <v>-1290111.3336097165</v>
      </c>
      <c r="BL89" s="242">
        <v>-1301515.3300457862</v>
      </c>
      <c r="BM89" s="242">
        <v>-1313806.516813009</v>
      </c>
      <c r="BN89" s="242">
        <v>-1327020.3815245815</v>
      </c>
      <c r="BO89" s="242">
        <v>-1341193.8312982605</v>
      </c>
      <c r="BP89" s="242">
        <v>-1356365.249536566</v>
      </c>
      <c r="BQ89" s="242">
        <v>-1372574.5549781383</v>
      </c>
      <c r="BR89" s="242">
        <v>-1389863.2631109809</v>
      </c>
      <c r="BS89" s="242">
        <v>-1408274.5500428691</v>
      </c>
      <c r="BT89" s="242">
        <v>-1427853.3189256364</v>
      </c>
      <c r="BU89" s="242">
        <v>-1448646.2690374795</v>
      </c>
      <c r="BV89" s="242">
        <v>-1470701.9676274043</v>
      </c>
      <c r="BW89" s="242">
        <v>-1494070.9246346382</v>
      </c>
      <c r="BX89" s="242">
        <v>-1518805.6703958325</v>
      </c>
      <c r="BY89" s="242">
        <v>-1544960.8364611058</v>
      </c>
      <c r="BZ89" s="242">
        <v>-1572593.2396427142</v>
      </c>
      <c r="CA89" s="242">
        <v>-1601761.9694252405</v>
      </c>
      <c r="CB89" s="242">
        <v>-1632528.4788728002</v>
      </c>
      <c r="CC89" s="242">
        <v>-1664956.6791718481</v>
      </c>
      <c r="CD89" s="242">
        <v>-1699113.0379565926</v>
      </c>
      <c r="CE89" s="242">
        <v>-1735066.6815663963</v>
      </c>
      <c r="CF89" s="242">
        <v>-1772889.501394277</v>
      </c>
      <c r="CG89" s="242">
        <v>-1812656.264488928</v>
      </c>
      <c r="CH89" s="242">
        <v>-1854444.7285810085</v>
      </c>
      <c r="CI89" s="242">
        <v>-1898335.7617104901</v>
      </c>
      <c r="CJ89" s="242">
        <v>-1944413.4666388049</v>
      </c>
      <c r="CK89" s="242">
        <v>-1992765.310237959</v>
      </c>
      <c r="CL89" s="242">
        <v>-2043482.258054724</v>
      </c>
      <c r="CM89" s="242">
        <v>-2096658.9142578766</v>
      </c>
      <c r="CN89" s="242">
        <v>-2152393.6671828083</v>
      </c>
      <c r="CO89" s="242">
        <v>-2210788.8406984224</v>
      </c>
      <c r="CP89" s="242">
        <v>-2271950.8516282844</v>
      </c>
      <c r="CQ89" s="242">
        <v>-2335990.3734691101</v>
      </c>
    </row>
    <row r="90" spans="1:95" s="214" customFormat="1" ht="15" x14ac:dyDescent="0.25">
      <c r="A90" s="321" t="s">
        <v>517</v>
      </c>
      <c r="B90" s="322"/>
      <c r="C90" s="322"/>
      <c r="D90" s="322"/>
      <c r="E90" s="322"/>
      <c r="F90" s="322"/>
      <c r="G90" s="322"/>
      <c r="H90" s="322"/>
      <c r="I90" s="322"/>
      <c r="J90" s="322"/>
      <c r="K90" s="322"/>
      <c r="L90" s="322"/>
      <c r="M90" s="322"/>
      <c r="N90" s="322"/>
      <c r="O90" s="322"/>
      <c r="P90" s="322"/>
      <c r="Q90" s="322"/>
      <c r="R90" s="322"/>
      <c r="S90" s="322"/>
      <c r="T90" s="322"/>
      <c r="U90" s="322"/>
      <c r="V90" s="322"/>
      <c r="W90" s="322"/>
      <c r="X90" s="322"/>
      <c r="Y90" s="322"/>
      <c r="Z90" s="322"/>
      <c r="AA90" s="322"/>
      <c r="AB90" s="322"/>
      <c r="AC90" s="322"/>
      <c r="AD90" s="322"/>
      <c r="AE90" s="322"/>
      <c r="AF90" s="322"/>
      <c r="AG90" s="322"/>
      <c r="AH90" s="322"/>
      <c r="AI90" s="322"/>
      <c r="AJ90" s="322"/>
      <c r="AK90" s="317">
        <v>2754549.2238698155</v>
      </c>
      <c r="AL90" s="318"/>
      <c r="AM90" s="242">
        <v>157325519.08616173</v>
      </c>
      <c r="AN90" s="242">
        <v>318129871.17122191</v>
      </c>
      <c r="AO90" s="242">
        <v>485416509.77748734</v>
      </c>
      <c r="AP90" s="242">
        <v>659444295.37533259</v>
      </c>
      <c r="AQ90" s="242">
        <v>840482442.85394716</v>
      </c>
      <c r="AR90" s="242">
        <v>1028810935.6980882</v>
      </c>
      <c r="AS90" s="242">
        <v>1224720956.7319028</v>
      </c>
      <c r="AT90" s="242">
        <v>1428515336.0925047</v>
      </c>
      <c r="AU90" s="242">
        <v>1640509017.1224914</v>
      </c>
      <c r="AV90" s="242">
        <v>1861029540.8981647</v>
      </c>
      <c r="AW90" s="242">
        <v>1859822865.4120042</v>
      </c>
      <c r="AX90" s="242">
        <v>1858614156.4299371</v>
      </c>
      <c r="AY90" s="242">
        <v>1857402901.6216536</v>
      </c>
      <c r="AZ90" s="242">
        <v>1856188568.163631</v>
      </c>
      <c r="BA90" s="242">
        <v>1854970601.9194062</v>
      </c>
      <c r="BB90" s="242">
        <v>1853748426.5870576</v>
      </c>
      <c r="BC90" s="242">
        <v>1852521442.8125863</v>
      </c>
      <c r="BD90" s="242">
        <v>1851289027.2678339</v>
      </c>
      <c r="BE90" s="242">
        <v>1850050531.6915154</v>
      </c>
      <c r="BF90" s="242">
        <v>1848805281.8918946</v>
      </c>
      <c r="BG90" s="242">
        <v>1847552577.7095656</v>
      </c>
      <c r="BH90" s="242">
        <v>1846291689.9387467</v>
      </c>
      <c r="BI90" s="242">
        <v>1845021860.2054243</v>
      </c>
      <c r="BJ90" s="242">
        <v>1843742299.8006246</v>
      </c>
      <c r="BK90" s="242">
        <v>1842452188.4670148</v>
      </c>
      <c r="BL90" s="242">
        <v>1841150673.1369691</v>
      </c>
      <c r="BM90" s="242">
        <v>1839836866.620156</v>
      </c>
      <c r="BN90" s="242">
        <v>1838509846.2386315</v>
      </c>
      <c r="BO90" s="242">
        <v>1837168652.4073331</v>
      </c>
      <c r="BP90" s="242">
        <v>1835812287.1577966</v>
      </c>
      <c r="BQ90" s="242">
        <v>1834439712.6028185</v>
      </c>
      <c r="BR90" s="242">
        <v>1833049849.3397076</v>
      </c>
      <c r="BS90" s="242">
        <v>1831641574.7896647</v>
      </c>
      <c r="BT90" s="242">
        <v>1830213721.4707391</v>
      </c>
      <c r="BU90" s="242">
        <v>1828765075.2017016</v>
      </c>
      <c r="BV90" s="242">
        <v>1827294373.2340744</v>
      </c>
      <c r="BW90" s="242">
        <v>1825800302.3094397</v>
      </c>
      <c r="BX90" s="242">
        <v>1824281496.6390438</v>
      </c>
      <c r="BY90" s="242">
        <v>1822736535.8025827</v>
      </c>
      <c r="BZ90" s="242">
        <v>1821163942.5629401</v>
      </c>
      <c r="CA90" s="242">
        <v>1819562180.5935149</v>
      </c>
      <c r="CB90" s="242">
        <v>1817929652.1146421</v>
      </c>
      <c r="CC90" s="242">
        <v>1816264695.4354703</v>
      </c>
      <c r="CD90" s="242">
        <v>1814565582.3975139</v>
      </c>
      <c r="CE90" s="242">
        <v>1812830515.7159474</v>
      </c>
      <c r="CF90" s="242">
        <v>1811057626.2145531</v>
      </c>
      <c r="CG90" s="242">
        <v>1809244969.9500642</v>
      </c>
      <c r="CH90" s="242">
        <v>1807390525.2214832</v>
      </c>
      <c r="CI90" s="242">
        <v>1805492189.4597728</v>
      </c>
      <c r="CJ90" s="242">
        <v>1803547775.993134</v>
      </c>
      <c r="CK90" s="242">
        <v>1801555010.6828961</v>
      </c>
      <c r="CL90" s="242">
        <v>1799511528.4248414</v>
      </c>
      <c r="CM90" s="242">
        <v>1797414869.5105836</v>
      </c>
      <c r="CN90" s="242">
        <v>1795262475.8434007</v>
      </c>
      <c r="CO90" s="242">
        <v>1793051687.0027022</v>
      </c>
      <c r="CP90" s="242">
        <v>1790779736.1510739</v>
      </c>
      <c r="CQ90" s="242">
        <v>1788443745.7776048</v>
      </c>
    </row>
    <row r="91" spans="1:95" x14ac:dyDescent="0.25">
      <c r="A91" s="321" t="s">
        <v>192</v>
      </c>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3">
        <v>1</v>
      </c>
      <c r="AL91" s="324"/>
      <c r="AM91" s="247">
        <v>0.87742388347810829</v>
      </c>
      <c r="AN91" s="247">
        <v>0.76987267129780501</v>
      </c>
      <c r="AO91" s="247">
        <v>0.67550466903378525</v>
      </c>
      <c r="AP91" s="247">
        <v>0.59270393001121813</v>
      </c>
      <c r="AQ91" s="247">
        <v>0.52005258402317989</v>
      </c>
      <c r="AR91" s="247">
        <v>0.45630655788644375</v>
      </c>
      <c r="AS91" s="247">
        <v>0.40037427207725179</v>
      </c>
      <c r="AT91" s="247">
        <v>0.35129794865074299</v>
      </c>
      <c r="AU91" s="247">
        <v>0.30823721036302798</v>
      </c>
      <c r="AV91" s="247">
        <v>0.27045469014918666</v>
      </c>
      <c r="AW91" s="247">
        <v>0.23730340453556784</v>
      </c>
      <c r="AX91" s="247">
        <v>0.20821567477017444</v>
      </c>
      <c r="AY91" s="247">
        <v>0.18269340595786127</v>
      </c>
      <c r="AZ91" s="247">
        <v>0.16029955774138921</v>
      </c>
      <c r="BA91" s="247">
        <v>0.14065066047327299</v>
      </c>
      <c r="BB91" s="247">
        <v>0.12341024872622003</v>
      </c>
      <c r="BC91" s="247">
        <v>0.10828309969835925</v>
      </c>
      <c r="BD91" s="247">
        <v>9.5010177852381555E-2</v>
      </c>
      <c r="BE91" s="247">
        <v>8.3364199221182392E-2</v>
      </c>
      <c r="BF91" s="247">
        <v>7.3145739423692541E-2</v>
      </c>
      <c r="BG91" s="247">
        <v>6.4179818745014078E-2</v>
      </c>
      <c r="BH91" s="247">
        <v>5.6312905804171344E-2</v>
      </c>
      <c r="BI91" s="247">
        <v>4.9410288500632928E-2</v>
      </c>
      <c r="BJ91" s="247">
        <v>4.3353767219999062E-2</v>
      </c>
      <c r="BK91" s="247">
        <v>3.8039630797577488E-2</v>
      </c>
      <c r="BL91" s="247">
        <v>3.3376880580483895E-2</v>
      </c>
      <c r="BM91" s="247">
        <v>2.9285672177313236E-2</v>
      </c>
      <c r="BN91" s="247">
        <v>2.5695948212084964E-2</v>
      </c>
      <c r="BO91" s="247">
        <v>2.2546238669899948E-2</v>
      </c>
      <c r="BP91" s="247">
        <v>1.9782608291567912E-2</v>
      </c>
      <c r="BQ91" s="247">
        <v>1.7357732992513746E-2</v>
      </c>
      <c r="BR91" s="247">
        <v>1.5230089490667495E-2</v>
      </c>
      <c r="BS91" s="247">
        <v>1.3363244266620597E-2</v>
      </c>
      <c r="BT91" s="247">
        <v>1.172522968028481E-2</v>
      </c>
      <c r="BU91" s="247">
        <v>1.0287996560748278E-2</v>
      </c>
      <c r="BV91" s="247">
        <v>9.0269338955411751E-3</v>
      </c>
      <c r="BW91" s="247">
        <v>7.9204473945259056E-3</v>
      </c>
      <c r="BX91" s="247">
        <v>6.9495897117889853E-3</v>
      </c>
      <c r="BY91" s="247">
        <v>6.0977359934973998E-3</v>
      </c>
      <c r="BZ91" s="247">
        <v>5.35029919583873E-3</v>
      </c>
      <c r="CA91" s="247">
        <v>4.6944802981826184E-3</v>
      </c>
      <c r="CB91" s="247">
        <v>4.1190491341428614E-3</v>
      </c>
      <c r="CC91" s="247">
        <v>3.6141520875167688E-3</v>
      </c>
      <c r="CD91" s="247">
        <v>3.1711433601094752E-3</v>
      </c>
      <c r="CE91" s="247">
        <v>2.782436922093073E-3</v>
      </c>
      <c r="CF91" s="247">
        <v>2.4413766097157786E-3</v>
      </c>
      <c r="CG91" s="247">
        <v>2.1421221459294367E-3</v>
      </c>
      <c r="CH91" s="247">
        <v>1.8795491321658652E-3</v>
      </c>
      <c r="CI91" s="247">
        <v>1.6491612987328819E-3</v>
      </c>
      <c r="CJ91" s="247">
        <v>1.447013511216006E-3</v>
      </c>
      <c r="CK91" s="247">
        <v>1.2696442144564414E-3</v>
      </c>
      <c r="CL91" s="247">
        <v>1.1140161572838828E-3</v>
      </c>
      <c r="CM91" s="247">
        <v>9.7746438298138352E-4</v>
      </c>
      <c r="CN91" s="247">
        <v>8.5765059487705859E-4</v>
      </c>
      <c r="CO91" s="247">
        <v>7.525231156243385E-4</v>
      </c>
      <c r="CP91" s="247">
        <v>6.6028175451815258E-4</v>
      </c>
      <c r="CQ91" s="247">
        <v>5.7934698123905649E-4</v>
      </c>
    </row>
    <row r="92" spans="1:95" s="214" customFormat="1" ht="14.25" x14ac:dyDescent="0.25">
      <c r="A92" s="308" t="s">
        <v>518</v>
      </c>
      <c r="B92" s="309"/>
      <c r="C92" s="309"/>
      <c r="D92" s="309"/>
      <c r="E92" s="309"/>
      <c r="F92" s="309"/>
      <c r="G92" s="309"/>
      <c r="H92" s="309"/>
      <c r="I92" s="309"/>
      <c r="J92" s="309"/>
      <c r="K92" s="309"/>
      <c r="L92" s="309"/>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17">
        <v>2754549.2238698155</v>
      </c>
      <c r="AL92" s="318"/>
      <c r="AM92" s="242">
        <v>135624260.64954981</v>
      </c>
      <c r="AN92" s="242">
        <v>123798876.09603804</v>
      </c>
      <c r="AO92" s="242">
        <v>113002905.44549976</v>
      </c>
      <c r="AP92" s="242">
        <v>103146952.45499255</v>
      </c>
      <c r="AQ92" s="242">
        <v>94149356.403023019</v>
      </c>
      <c r="AR92" s="242">
        <v>85935526.321651712</v>
      </c>
      <c r="AS92" s="242">
        <v>78437332.064052641</v>
      </c>
      <c r="AT92" s="242">
        <v>71592547.415930733</v>
      </c>
      <c r="AU92" s="242">
        <v>65344340.855272658</v>
      </c>
      <c r="AV92" s="242">
        <v>59640809.929286063</v>
      </c>
      <c r="AW92" s="242">
        <v>-286348.20103547571</v>
      </c>
      <c r="AX92" s="242">
        <v>-251672.1563018646</v>
      </c>
      <c r="AY92" s="242">
        <v>-221288.26640817168</v>
      </c>
      <c r="AZ92" s="242">
        <v>-194657.11627159244</v>
      </c>
      <c r="BA92" s="242">
        <v>-171307.75668436108</v>
      </c>
      <c r="BB92" s="242">
        <v>-150828.9617521952</v>
      </c>
      <c r="BC92" s="242">
        <v>-132861.60637933516</v>
      </c>
      <c r="BD92" s="242">
        <v>-117092.02009496106</v>
      </c>
      <c r="BE92" s="242">
        <v>-103246.19195875918</v>
      </c>
      <c r="BF92" s="242">
        <v>-91084.717360465569</v>
      </c>
      <c r="BG92" s="242">
        <v>-80398.327362991229</v>
      </c>
      <c r="BH92" s="242">
        <v>-71004.254267764161</v>
      </c>
      <c r="BI92" s="242">
        <v>-62742.653470144673</v>
      </c>
      <c r="BJ92" s="242">
        <v>-55473.763933613169</v>
      </c>
      <c r="BK92" s="242">
        <v>-49075.358818283938</v>
      </c>
      <c r="BL92" s="242">
        <v>-43440.521744607286</v>
      </c>
      <c r="BM92" s="242">
        <v>-38475.706955803551</v>
      </c>
      <c r="BN92" s="242">
        <v>-34099.047000036873</v>
      </c>
      <c r="BO92" s="242">
        <v>-30238.876223048108</v>
      </c>
      <c r="BP92" s="242">
        <v>-26832.442431876651</v>
      </c>
      <c r="BQ92" s="242">
        <v>-23824.782637628901</v>
      </c>
      <c r="BR92" s="242">
        <v>-21167.74187697138</v>
      </c>
      <c r="BS92" s="242">
        <v>-18819.116806688071</v>
      </c>
      <c r="BT92" s="242">
        <v>-16741.908114160044</v>
      </c>
      <c r="BU92" s="242">
        <v>-14903.667833598414</v>
      </c>
      <c r="BV92" s="242">
        <v>-13275.929441814915</v>
      </c>
      <c r="BW92" s="242">
        <v>-11833.710162259331</v>
      </c>
      <c r="BX92" s="242">
        <v>-10555.07626118965</v>
      </c>
      <c r="BY92" s="242">
        <v>-9420.7633010327354</v>
      </c>
      <c r="BZ92" s="242">
        <v>-8413.8443454418375</v>
      </c>
      <c r="CA92" s="242">
        <v>-7519.4400078449808</v>
      </c>
      <c r="CB92" s="242">
        <v>-6724.4650173645705</v>
      </c>
      <c r="CC92" s="242">
        <v>-6017.4066576539217</v>
      </c>
      <c r="CD92" s="242">
        <v>-5388.1310283914872</v>
      </c>
      <c r="CE92" s="242">
        <v>-4827.7135970838453</v>
      </c>
      <c r="CF92" s="242">
        <v>-4328.2909603146572</v>
      </c>
      <c r="CG92" s="242">
        <v>-3882.9311271194592</v>
      </c>
      <c r="CH92" s="242">
        <v>-3485.5199802539978</v>
      </c>
      <c r="CI92" s="242">
        <v>-3130.6618702135465</v>
      </c>
      <c r="CJ92" s="242">
        <v>-2813.5925576167033</v>
      </c>
      <c r="CK92" s="242">
        <v>-2530.1029469131204</v>
      </c>
      <c r="CL92" s="242">
        <v>-2276.4722525959151</v>
      </c>
      <c r="CM92" s="242">
        <v>-2049.409411947493</v>
      </c>
      <c r="CN92" s="242">
        <v>-1846.0017090689491</v>
      </c>
      <c r="CO92" s="242">
        <v>-1663.6697063898962</v>
      </c>
      <c r="CP92" s="242">
        <v>-1500.1276944921347</v>
      </c>
      <c r="CQ92" s="242">
        <v>-1353.3489710728252</v>
      </c>
    </row>
    <row r="93" spans="1:95" s="214" customFormat="1" ht="14.25" x14ac:dyDescent="0.25">
      <c r="A93" s="308" t="s">
        <v>519</v>
      </c>
      <c r="B93" s="309"/>
      <c r="C93" s="309"/>
      <c r="D93" s="309"/>
      <c r="E93" s="309"/>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17">
        <v>2754549.2238698155</v>
      </c>
      <c r="AL93" s="318"/>
      <c r="AM93" s="242">
        <v>138378809.87341964</v>
      </c>
      <c r="AN93" s="242">
        <v>262177685.96945769</v>
      </c>
      <c r="AO93" s="242">
        <v>375180591.41495746</v>
      </c>
      <c r="AP93" s="242">
        <v>478327543.86995</v>
      </c>
      <c r="AQ93" s="242">
        <v>572476900.27297306</v>
      </c>
      <c r="AR93" s="242">
        <v>658412426.59462476</v>
      </c>
      <c r="AS93" s="242">
        <v>736849758.65867734</v>
      </c>
      <c r="AT93" s="242">
        <v>808442306.07460809</v>
      </c>
      <c r="AU93" s="242">
        <v>873786646.92988074</v>
      </c>
      <c r="AV93" s="242">
        <v>933427456.85916686</v>
      </c>
      <c r="AW93" s="242">
        <v>933141108.65813136</v>
      </c>
      <c r="AX93" s="242">
        <v>932889436.5018295</v>
      </c>
      <c r="AY93" s="242">
        <v>932668148.2354213</v>
      </c>
      <c r="AZ93" s="242">
        <v>932473491.11914968</v>
      </c>
      <c r="BA93" s="242">
        <v>932302183.36246538</v>
      </c>
      <c r="BB93" s="242">
        <v>932151354.40071321</v>
      </c>
      <c r="BC93" s="242">
        <v>932018492.79433382</v>
      </c>
      <c r="BD93" s="242">
        <v>931901400.77423882</v>
      </c>
      <c r="BE93" s="242">
        <v>931798154.58228004</v>
      </c>
      <c r="BF93" s="242">
        <v>931707069.86491954</v>
      </c>
      <c r="BG93" s="242">
        <v>931626671.53755653</v>
      </c>
      <c r="BH93" s="242">
        <v>931555667.28328872</v>
      </c>
      <c r="BI93" s="242">
        <v>931492924.62981856</v>
      </c>
      <c r="BJ93" s="242">
        <v>931437450.8658849</v>
      </c>
      <c r="BK93" s="242">
        <v>931388375.50706661</v>
      </c>
      <c r="BL93" s="242">
        <v>931344934.985322</v>
      </c>
      <c r="BM93" s="242">
        <v>931306459.27836621</v>
      </c>
      <c r="BN93" s="242">
        <v>931272360.23136616</v>
      </c>
      <c r="BO93" s="242">
        <v>931242121.35514307</v>
      </c>
      <c r="BP93" s="242">
        <v>931215288.91271114</v>
      </c>
      <c r="BQ93" s="242">
        <v>931191464.13007355</v>
      </c>
      <c r="BR93" s="242">
        <v>931170296.38819659</v>
      </c>
      <c r="BS93" s="242">
        <v>931151477.27138984</v>
      </c>
      <c r="BT93" s="242">
        <v>931134735.36327565</v>
      </c>
      <c r="BU93" s="242">
        <v>931119831.69544208</v>
      </c>
      <c r="BV93" s="242">
        <v>931106555.76600027</v>
      </c>
      <c r="BW93" s="242">
        <v>931094722.05583799</v>
      </c>
      <c r="BX93" s="242">
        <v>931084166.97957683</v>
      </c>
      <c r="BY93" s="242">
        <v>931074746.21627581</v>
      </c>
      <c r="BZ93" s="242">
        <v>931066332.37193036</v>
      </c>
      <c r="CA93" s="242">
        <v>931058812.93192255</v>
      </c>
      <c r="CB93" s="242">
        <v>931052088.46690524</v>
      </c>
      <c r="CC93" s="242">
        <v>931046071.06024754</v>
      </c>
      <c r="CD93" s="242">
        <v>931040682.92921913</v>
      </c>
      <c r="CE93" s="242">
        <v>931035855.21562207</v>
      </c>
      <c r="CF93" s="242">
        <v>931031526.92466176</v>
      </c>
      <c r="CG93" s="242">
        <v>931027643.99353468</v>
      </c>
      <c r="CH93" s="242">
        <v>931024158.47355437</v>
      </c>
      <c r="CI93" s="242">
        <v>931021027.81168413</v>
      </c>
      <c r="CJ93" s="242">
        <v>931018214.21912646</v>
      </c>
      <c r="CK93" s="242">
        <v>931015684.11617959</v>
      </c>
      <c r="CL93" s="242">
        <v>931013407.64392698</v>
      </c>
      <c r="CM93" s="242">
        <v>931011358.23451507</v>
      </c>
      <c r="CN93" s="242">
        <v>931009512.23280597</v>
      </c>
      <c r="CO93" s="242">
        <v>931007848.56309962</v>
      </c>
      <c r="CP93" s="242">
        <v>931006348.43540514</v>
      </c>
      <c r="CQ93" s="242">
        <v>931004995.08643401</v>
      </c>
    </row>
    <row r="94" spans="1:95" s="214" customFormat="1" ht="14.25" x14ac:dyDescent="0.25">
      <c r="A94" s="308" t="s">
        <v>520</v>
      </c>
      <c r="B94" s="309"/>
      <c r="C94" s="309"/>
      <c r="D94" s="309"/>
      <c r="E94" s="309"/>
      <c r="F94" s="309"/>
      <c r="G94" s="309"/>
      <c r="H94" s="309"/>
      <c r="I94" s="309"/>
      <c r="J94" s="309"/>
      <c r="K94" s="309"/>
      <c r="L94" s="309"/>
      <c r="M94" s="309"/>
      <c r="N94" s="309"/>
      <c r="O94" s="309"/>
      <c r="P94" s="309"/>
      <c r="Q94" s="309"/>
      <c r="R94" s="309"/>
      <c r="S94" s="309"/>
      <c r="T94" s="309"/>
      <c r="U94" s="309"/>
      <c r="V94" s="309"/>
      <c r="W94" s="309"/>
      <c r="X94" s="309"/>
      <c r="Y94" s="309"/>
      <c r="Z94" s="309"/>
      <c r="AA94" s="309"/>
      <c r="AB94" s="309"/>
      <c r="AC94" s="309"/>
      <c r="AD94" s="309"/>
      <c r="AE94" s="309"/>
      <c r="AF94" s="309"/>
      <c r="AG94" s="309"/>
      <c r="AH94" s="309"/>
      <c r="AI94" s="309"/>
      <c r="AJ94" s="309"/>
      <c r="AK94" s="319">
        <v>0</v>
      </c>
      <c r="AL94" s="320"/>
      <c r="AM94" s="248">
        <v>0</v>
      </c>
      <c r="AN94" s="248">
        <v>0</v>
      </c>
      <c r="AO94" s="248">
        <v>0</v>
      </c>
      <c r="AP94" s="248">
        <v>0</v>
      </c>
      <c r="AQ94" s="248">
        <v>0</v>
      </c>
      <c r="AR94" s="248">
        <v>0</v>
      </c>
      <c r="AS94" s="248">
        <v>0</v>
      </c>
      <c r="AT94" s="248">
        <v>0</v>
      </c>
      <c r="AU94" s="248">
        <v>0</v>
      </c>
      <c r="AV94" s="248">
        <v>0</v>
      </c>
      <c r="AW94" s="248">
        <v>0</v>
      </c>
      <c r="AX94" s="248">
        <v>0</v>
      </c>
      <c r="AY94" s="248">
        <v>0</v>
      </c>
      <c r="AZ94" s="248">
        <v>0</v>
      </c>
      <c r="BA94" s="248">
        <v>0</v>
      </c>
      <c r="BB94" s="248">
        <v>0</v>
      </c>
      <c r="BC94" s="248">
        <v>0</v>
      </c>
      <c r="BD94" s="248">
        <v>0</v>
      </c>
      <c r="BE94" s="248">
        <v>0</v>
      </c>
      <c r="BF94" s="248">
        <v>0</v>
      </c>
      <c r="BG94" s="248">
        <v>0</v>
      </c>
      <c r="BH94" s="248">
        <v>0</v>
      </c>
      <c r="BI94" s="248">
        <v>0</v>
      </c>
      <c r="BJ94" s="248">
        <v>0</v>
      </c>
      <c r="BK94" s="248">
        <v>0</v>
      </c>
      <c r="BL94" s="248">
        <v>0</v>
      </c>
      <c r="BM94" s="248">
        <v>0</v>
      </c>
      <c r="BN94" s="248">
        <v>0</v>
      </c>
      <c r="BO94" s="248">
        <v>0</v>
      </c>
      <c r="BP94" s="248">
        <v>0</v>
      </c>
      <c r="BQ94" s="248">
        <v>0</v>
      </c>
      <c r="BR94" s="248">
        <v>0</v>
      </c>
      <c r="BS94" s="248">
        <v>0</v>
      </c>
      <c r="BT94" s="248">
        <v>0</v>
      </c>
      <c r="BU94" s="248">
        <v>0</v>
      </c>
      <c r="BV94" s="248">
        <v>0</v>
      </c>
      <c r="BW94" s="248">
        <v>0</v>
      </c>
      <c r="BX94" s="248">
        <v>0</v>
      </c>
      <c r="BY94" s="248">
        <v>0</v>
      </c>
      <c r="BZ94" s="248">
        <v>0</v>
      </c>
      <c r="CA94" s="248">
        <v>0</v>
      </c>
      <c r="CB94" s="248">
        <v>0</v>
      </c>
      <c r="CC94" s="248">
        <v>0</v>
      </c>
      <c r="CD94" s="248">
        <v>0</v>
      </c>
      <c r="CE94" s="248">
        <v>0</v>
      </c>
      <c r="CF94" s="248">
        <v>0</v>
      </c>
      <c r="CG94" s="248">
        <v>0</v>
      </c>
      <c r="CH94" s="248">
        <v>0</v>
      </c>
      <c r="CI94" s="248">
        <v>0</v>
      </c>
      <c r="CJ94" s="248">
        <v>0</v>
      </c>
      <c r="CK94" s="248">
        <v>0</v>
      </c>
      <c r="CL94" s="248">
        <v>0</v>
      </c>
      <c r="CM94" s="248">
        <v>0</v>
      </c>
      <c r="CN94" s="248">
        <v>0</v>
      </c>
      <c r="CO94" s="248">
        <v>0</v>
      </c>
      <c r="CP94" s="248">
        <v>0</v>
      </c>
      <c r="CQ94" s="248">
        <v>0</v>
      </c>
    </row>
    <row r="95" spans="1:95" s="214" customFormat="1" ht="14.25" x14ac:dyDescent="0.25">
      <c r="A95" s="308" t="s">
        <v>521</v>
      </c>
      <c r="B95" s="309"/>
      <c r="C95" s="309"/>
      <c r="D95" s="309"/>
      <c r="E95" s="309"/>
      <c r="F95" s="309"/>
      <c r="G95" s="309"/>
      <c r="H95" s="309"/>
      <c r="I95" s="309"/>
      <c r="J95" s="309"/>
      <c r="K95" s="309"/>
      <c r="L95" s="309"/>
      <c r="M95" s="309"/>
      <c r="N95" s="309"/>
      <c r="O95" s="309"/>
      <c r="P95" s="309"/>
      <c r="Q95" s="309"/>
      <c r="R95" s="309"/>
      <c r="S95" s="309"/>
      <c r="T95" s="309"/>
      <c r="U95" s="309"/>
      <c r="V95" s="309"/>
      <c r="W95" s="309"/>
      <c r="X95" s="309"/>
      <c r="Y95" s="309"/>
      <c r="Z95" s="309"/>
      <c r="AA95" s="309"/>
      <c r="AB95" s="309"/>
      <c r="AC95" s="309"/>
      <c r="AD95" s="309"/>
      <c r="AE95" s="309"/>
      <c r="AF95" s="309"/>
      <c r="AG95" s="309"/>
      <c r="AH95" s="309"/>
      <c r="AI95" s="309"/>
      <c r="AJ95" s="309"/>
      <c r="AK95" s="310">
        <v>0</v>
      </c>
      <c r="AL95" s="311"/>
      <c r="AM95" s="249">
        <v>0</v>
      </c>
      <c r="AN95" s="249">
        <v>0</v>
      </c>
      <c r="AO95" s="249">
        <v>0</v>
      </c>
      <c r="AP95" s="249">
        <v>0</v>
      </c>
      <c r="AQ95" s="249">
        <v>0</v>
      </c>
      <c r="AR95" s="249">
        <v>0</v>
      </c>
      <c r="AS95" s="249">
        <v>0</v>
      </c>
      <c r="AT95" s="249">
        <v>0</v>
      </c>
      <c r="AU95" s="249">
        <v>0</v>
      </c>
      <c r="AV95" s="249">
        <v>0</v>
      </c>
      <c r="AW95" s="249">
        <v>0</v>
      </c>
      <c r="AX95" s="249">
        <v>0</v>
      </c>
      <c r="AY95" s="249">
        <v>0</v>
      </c>
      <c r="AZ95" s="249">
        <v>0</v>
      </c>
      <c r="BA95" s="249">
        <v>0</v>
      </c>
      <c r="BB95" s="249">
        <v>0</v>
      </c>
      <c r="BC95" s="249">
        <v>0</v>
      </c>
      <c r="BD95" s="249">
        <v>0</v>
      </c>
      <c r="BE95" s="249">
        <v>0</v>
      </c>
      <c r="BF95" s="249">
        <v>0</v>
      </c>
      <c r="BG95" s="249">
        <v>0</v>
      </c>
      <c r="BH95" s="249">
        <v>0</v>
      </c>
      <c r="BI95" s="249">
        <v>0</v>
      </c>
      <c r="BJ95" s="249">
        <v>0</v>
      </c>
      <c r="BK95" s="249">
        <v>0</v>
      </c>
      <c r="BL95" s="249">
        <v>0</v>
      </c>
      <c r="BM95" s="249">
        <v>0</v>
      </c>
      <c r="BN95" s="249">
        <v>0</v>
      </c>
      <c r="BO95" s="249">
        <v>0</v>
      </c>
      <c r="BP95" s="249">
        <v>0</v>
      </c>
      <c r="BQ95" s="249">
        <v>0</v>
      </c>
      <c r="BR95" s="249">
        <v>0</v>
      </c>
      <c r="BS95" s="249">
        <v>0</v>
      </c>
      <c r="BT95" s="249">
        <v>0</v>
      </c>
      <c r="BU95" s="249">
        <v>0</v>
      </c>
      <c r="BV95" s="249">
        <v>0</v>
      </c>
      <c r="BW95" s="249">
        <v>0</v>
      </c>
      <c r="BX95" s="249">
        <v>0</v>
      </c>
      <c r="BY95" s="249">
        <v>0</v>
      </c>
      <c r="BZ95" s="249">
        <v>0</v>
      </c>
      <c r="CA95" s="249">
        <v>0</v>
      </c>
      <c r="CB95" s="249">
        <v>0</v>
      </c>
      <c r="CC95" s="249">
        <v>0</v>
      </c>
      <c r="CD95" s="249">
        <v>0</v>
      </c>
      <c r="CE95" s="249">
        <v>0</v>
      </c>
      <c r="CF95" s="249">
        <v>0</v>
      </c>
      <c r="CG95" s="249">
        <v>0</v>
      </c>
      <c r="CH95" s="249">
        <v>0</v>
      </c>
      <c r="CI95" s="249">
        <v>0</v>
      </c>
      <c r="CJ95" s="249">
        <v>0</v>
      </c>
      <c r="CK95" s="249">
        <v>0</v>
      </c>
      <c r="CL95" s="249">
        <v>0</v>
      </c>
      <c r="CM95" s="249">
        <v>0</v>
      </c>
      <c r="CN95" s="249">
        <v>0</v>
      </c>
      <c r="CO95" s="249">
        <v>0</v>
      </c>
      <c r="CP95" s="249">
        <v>0</v>
      </c>
      <c r="CQ95" s="249">
        <v>0</v>
      </c>
    </row>
    <row r="96" spans="1:95" s="214" customFormat="1" ht="15" thickBot="1" x14ac:dyDescent="0.3">
      <c r="A96" s="312" t="s">
        <v>522</v>
      </c>
      <c r="B96" s="313"/>
      <c r="C96" s="313"/>
      <c r="D96" s="313"/>
      <c r="E96" s="313"/>
      <c r="F96" s="313"/>
      <c r="G96" s="313"/>
      <c r="H96" s="313"/>
      <c r="I96" s="313"/>
      <c r="J96" s="313"/>
      <c r="K96" s="313"/>
      <c r="L96" s="313"/>
      <c r="M96" s="313"/>
      <c r="N96" s="313"/>
      <c r="O96" s="313"/>
      <c r="P96" s="313"/>
      <c r="Q96" s="313"/>
      <c r="R96" s="313"/>
      <c r="S96" s="313"/>
      <c r="T96" s="313"/>
      <c r="U96" s="313"/>
      <c r="V96" s="313"/>
      <c r="W96" s="313"/>
      <c r="X96" s="313"/>
      <c r="Y96" s="313"/>
      <c r="Z96" s="313"/>
      <c r="AA96" s="313"/>
      <c r="AB96" s="313"/>
      <c r="AC96" s="313"/>
      <c r="AD96" s="313"/>
      <c r="AE96" s="313"/>
      <c r="AF96" s="313"/>
      <c r="AG96" s="313"/>
      <c r="AH96" s="313"/>
      <c r="AI96" s="313"/>
      <c r="AJ96" s="313"/>
      <c r="AK96" s="314">
        <v>0</v>
      </c>
      <c r="AL96" s="315"/>
      <c r="AM96" s="250">
        <v>0</v>
      </c>
      <c r="AN96" s="250">
        <v>0</v>
      </c>
      <c r="AO96" s="250">
        <v>0</v>
      </c>
      <c r="AP96" s="250">
        <v>0</v>
      </c>
      <c r="AQ96" s="250">
        <v>0</v>
      </c>
      <c r="AR96" s="250">
        <v>0</v>
      </c>
      <c r="AS96" s="250">
        <v>0</v>
      </c>
      <c r="AT96" s="250">
        <v>0</v>
      </c>
      <c r="AU96" s="250">
        <v>0</v>
      </c>
      <c r="AV96" s="250">
        <v>0</v>
      </c>
      <c r="AW96" s="250">
        <v>0</v>
      </c>
      <c r="AX96" s="250">
        <v>0</v>
      </c>
      <c r="AY96" s="250">
        <v>0</v>
      </c>
      <c r="AZ96" s="250">
        <v>0</v>
      </c>
      <c r="BA96" s="250">
        <v>0</v>
      </c>
      <c r="BB96" s="250">
        <v>0</v>
      </c>
      <c r="BC96" s="250">
        <v>0</v>
      </c>
      <c r="BD96" s="250">
        <v>0</v>
      </c>
      <c r="BE96" s="250">
        <v>0</v>
      </c>
      <c r="BF96" s="250">
        <v>0</v>
      </c>
      <c r="BG96" s="250">
        <v>0</v>
      </c>
      <c r="BH96" s="250">
        <v>0</v>
      </c>
      <c r="BI96" s="250">
        <v>0</v>
      </c>
      <c r="BJ96" s="250">
        <v>0</v>
      </c>
      <c r="BK96" s="250">
        <v>0</v>
      </c>
      <c r="BL96" s="250">
        <v>0</v>
      </c>
      <c r="BM96" s="250">
        <v>0</v>
      </c>
      <c r="BN96" s="250">
        <v>0</v>
      </c>
      <c r="BO96" s="250">
        <v>0</v>
      </c>
      <c r="BP96" s="250">
        <v>0</v>
      </c>
      <c r="BQ96" s="250">
        <v>0</v>
      </c>
      <c r="BR96" s="250">
        <v>0</v>
      </c>
      <c r="BS96" s="250">
        <v>0</v>
      </c>
      <c r="BT96" s="250">
        <v>0</v>
      </c>
      <c r="BU96" s="250">
        <v>0</v>
      </c>
      <c r="BV96" s="250">
        <v>0</v>
      </c>
      <c r="BW96" s="250">
        <v>0</v>
      </c>
      <c r="BX96" s="250">
        <v>0</v>
      </c>
      <c r="BY96" s="250">
        <v>0</v>
      </c>
      <c r="BZ96" s="250">
        <v>0</v>
      </c>
      <c r="CA96" s="250">
        <v>0</v>
      </c>
      <c r="CB96" s="250">
        <v>0</v>
      </c>
      <c r="CC96" s="250">
        <v>0</v>
      </c>
      <c r="CD96" s="250">
        <v>0</v>
      </c>
      <c r="CE96" s="250">
        <v>0</v>
      </c>
      <c r="CF96" s="250">
        <v>0</v>
      </c>
      <c r="CG96" s="250">
        <v>0</v>
      </c>
      <c r="CH96" s="250">
        <v>0</v>
      </c>
      <c r="CI96" s="250">
        <v>0</v>
      </c>
      <c r="CJ96" s="250">
        <v>0</v>
      </c>
      <c r="CK96" s="250">
        <v>0</v>
      </c>
      <c r="CL96" s="250">
        <v>0</v>
      </c>
      <c r="CM96" s="250">
        <v>0</v>
      </c>
      <c r="CN96" s="250">
        <v>0</v>
      </c>
      <c r="CO96" s="250">
        <v>0</v>
      </c>
      <c r="CP96" s="250">
        <v>0</v>
      </c>
      <c r="CQ96" s="250">
        <v>0</v>
      </c>
    </row>
    <row r="97" spans="1:95" x14ac:dyDescent="0.25">
      <c r="AM97" s="251"/>
      <c r="AN97" s="251"/>
      <c r="AO97" s="251"/>
      <c r="AP97" s="251"/>
      <c r="AQ97" s="251"/>
      <c r="AR97" s="251"/>
      <c r="AS97" s="251"/>
      <c r="AT97" s="251"/>
    </row>
    <row r="98" spans="1:95" x14ac:dyDescent="0.25">
      <c r="A98" s="316"/>
      <c r="B98" s="316"/>
      <c r="C98" s="316"/>
      <c r="D98" s="316"/>
      <c r="E98" s="316"/>
      <c r="F98" s="316"/>
      <c r="G98" s="316"/>
      <c r="H98" s="316"/>
      <c r="I98" s="316"/>
      <c r="J98" s="316"/>
      <c r="K98" s="316"/>
      <c r="L98" s="316"/>
      <c r="M98" s="316"/>
      <c r="N98" s="316"/>
      <c r="O98" s="316"/>
      <c r="P98" s="316"/>
      <c r="Q98" s="316"/>
      <c r="R98" s="316"/>
      <c r="S98" s="316"/>
      <c r="T98" s="316"/>
      <c r="U98" s="316"/>
      <c r="V98" s="316"/>
      <c r="W98" s="316"/>
      <c r="X98" s="316"/>
      <c r="Y98" s="316"/>
      <c r="Z98" s="316"/>
      <c r="AA98" s="316"/>
      <c r="AB98" s="316"/>
      <c r="AC98" s="316"/>
      <c r="AD98" s="316"/>
      <c r="AE98" s="316"/>
      <c r="AF98" s="316"/>
      <c r="AG98" s="316"/>
      <c r="AH98" s="316"/>
      <c r="AI98" s="316"/>
      <c r="AJ98" s="316"/>
      <c r="AK98" s="316"/>
      <c r="AL98" s="316"/>
      <c r="AM98" s="316"/>
      <c r="AN98" s="316"/>
      <c r="AO98" s="316"/>
      <c r="AP98" s="316"/>
      <c r="AQ98" s="316"/>
      <c r="AR98" s="316"/>
      <c r="AS98" s="316"/>
      <c r="AT98" s="316"/>
      <c r="AU98" s="316"/>
    </row>
    <row r="100" spans="1:95" x14ac:dyDescent="0.25">
      <c r="AM100" s="251"/>
    </row>
    <row r="102" spans="1:95" x14ac:dyDescent="0.25">
      <c r="AM102" s="213" t="s">
        <v>379</v>
      </c>
      <c r="CJ102" s="252"/>
      <c r="CK102" s="252"/>
      <c r="CL102" s="252"/>
      <c r="CM102" s="252"/>
      <c r="CN102" s="252"/>
      <c r="CO102" s="252"/>
      <c r="CP102" s="252"/>
      <c r="CQ102" s="252"/>
    </row>
    <row r="103" spans="1:95" ht="27.75" x14ac:dyDescent="0.25">
      <c r="AL103" s="216"/>
    </row>
    <row r="104" spans="1:95" ht="27.75" x14ac:dyDescent="0.25">
      <c r="AL104" s="216"/>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70" zoomScaleSheetLayoutView="70" workbookViewId="0">
      <selection activeCell="H53" sqref="H53"/>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57" t="str">
        <f>'1. паспорт местоположение'!$A$5</f>
        <v>Год раскрытия информации: 2025 год</v>
      </c>
      <c r="B5" s="257"/>
      <c r="C5" s="257"/>
      <c r="D5" s="257"/>
      <c r="E5" s="257"/>
      <c r="F5" s="257"/>
      <c r="G5" s="257"/>
      <c r="H5" s="257"/>
      <c r="I5" s="257"/>
      <c r="J5" s="257"/>
      <c r="K5" s="257"/>
      <c r="L5" s="257"/>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2"/>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f>
        <v xml:space="preserve"> АО "Россети Тюмень" </v>
      </c>
      <c r="B9" s="263"/>
      <c r="C9" s="263"/>
      <c r="D9" s="263"/>
      <c r="E9" s="263"/>
      <c r="F9" s="263"/>
      <c r="G9" s="263"/>
      <c r="H9" s="263"/>
      <c r="I9" s="263"/>
      <c r="J9" s="263"/>
      <c r="K9" s="263"/>
      <c r="L9" s="263"/>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3" t="str">
        <f>'1. паспорт местоположение'!A12:C12</f>
        <v>P_NS1100.PS.0019</v>
      </c>
      <c r="B12" s="263"/>
      <c r="C12" s="263"/>
      <c r="D12" s="263"/>
      <c r="E12" s="263"/>
      <c r="F12" s="263"/>
      <c r="G12" s="263"/>
      <c r="H12" s="263"/>
      <c r="I12" s="263"/>
      <c r="J12" s="263"/>
      <c r="K12" s="263"/>
      <c r="L12" s="263"/>
    </row>
    <row r="13" spans="1:44" x14ac:dyDescent="0.25">
      <c r="A13" s="258" t="s">
        <v>7</v>
      </c>
      <c r="B13" s="258"/>
      <c r="C13" s="258"/>
      <c r="D13" s="258"/>
      <c r="E13" s="258"/>
      <c r="F13" s="258"/>
      <c r="G13" s="258"/>
      <c r="H13" s="258"/>
      <c r="I13" s="258"/>
      <c r="J13" s="258"/>
      <c r="K13" s="258"/>
      <c r="L13" s="258"/>
    </row>
    <row r="14" spans="1:44" ht="18.75" x14ac:dyDescent="0.25">
      <c r="A14" s="276"/>
      <c r="B14" s="276"/>
      <c r="C14" s="276"/>
      <c r="D14" s="276"/>
      <c r="E14" s="276"/>
      <c r="F14" s="276"/>
      <c r="G14" s="276"/>
      <c r="H14" s="276"/>
      <c r="I14" s="276"/>
      <c r="J14" s="276"/>
      <c r="K14" s="276"/>
      <c r="L14" s="276"/>
    </row>
    <row r="15" spans="1:44" ht="55.5" customHeight="1" x14ac:dyDescent="0.25">
      <c r="A15" s="264"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96"/>
      <c r="C15" s="296"/>
      <c r="D15" s="296"/>
      <c r="E15" s="296"/>
      <c r="F15" s="296"/>
      <c r="G15" s="296"/>
      <c r="H15" s="296"/>
      <c r="I15" s="296"/>
      <c r="J15" s="296"/>
      <c r="K15" s="296"/>
      <c r="L15" s="296"/>
    </row>
    <row r="16" spans="1:44" x14ac:dyDescent="0.25">
      <c r="A16" s="258" t="s">
        <v>6</v>
      </c>
      <c r="B16" s="258"/>
      <c r="C16" s="258"/>
      <c r="D16" s="258"/>
      <c r="E16" s="258"/>
      <c r="F16" s="258"/>
      <c r="G16" s="258"/>
      <c r="H16" s="258"/>
      <c r="I16" s="258"/>
      <c r="J16" s="258"/>
      <c r="K16" s="258"/>
      <c r="L16" s="258"/>
    </row>
    <row r="17" spans="1:12" ht="15.75" customHeight="1" x14ac:dyDescent="0.25">
      <c r="L17" s="58"/>
    </row>
    <row r="18" spans="1:12" x14ac:dyDescent="0.25">
      <c r="K18" s="57"/>
    </row>
    <row r="19" spans="1:12" ht="15.75" customHeight="1" x14ac:dyDescent="0.25">
      <c r="A19" s="406" t="s">
        <v>342</v>
      </c>
      <c r="B19" s="406"/>
      <c r="C19" s="406"/>
      <c r="D19" s="406"/>
      <c r="E19" s="406"/>
      <c r="F19" s="406"/>
      <c r="G19" s="406"/>
      <c r="H19" s="406"/>
      <c r="I19" s="406"/>
      <c r="J19" s="406"/>
      <c r="K19" s="406"/>
      <c r="L19" s="406"/>
    </row>
    <row r="20" spans="1:12" x14ac:dyDescent="0.25">
      <c r="A20" s="47"/>
      <c r="B20" s="47"/>
    </row>
    <row r="21" spans="1:12" ht="28.5" customHeight="1" x14ac:dyDescent="0.25">
      <c r="A21" s="398" t="s">
        <v>167</v>
      </c>
      <c r="B21" s="398" t="s">
        <v>166</v>
      </c>
      <c r="C21" s="403" t="s">
        <v>277</v>
      </c>
      <c r="D21" s="403"/>
      <c r="E21" s="403"/>
      <c r="F21" s="403"/>
      <c r="G21" s="403"/>
      <c r="H21" s="403"/>
      <c r="I21" s="398" t="s">
        <v>165</v>
      </c>
      <c r="J21" s="400" t="s">
        <v>279</v>
      </c>
      <c r="K21" s="398" t="s">
        <v>164</v>
      </c>
      <c r="L21" s="399" t="s">
        <v>278</v>
      </c>
    </row>
    <row r="22" spans="1:12" ht="58.5" customHeight="1" x14ac:dyDescent="0.25">
      <c r="A22" s="398"/>
      <c r="B22" s="398"/>
      <c r="C22" s="402" t="s">
        <v>2</v>
      </c>
      <c r="D22" s="402"/>
      <c r="E22" s="74"/>
      <c r="F22" s="75"/>
      <c r="G22" s="404" t="s">
        <v>1</v>
      </c>
      <c r="H22" s="405"/>
      <c r="I22" s="398"/>
      <c r="J22" s="401"/>
      <c r="K22" s="398"/>
      <c r="L22" s="399"/>
    </row>
    <row r="23" spans="1:12" ht="47.25" x14ac:dyDescent="0.25">
      <c r="A23" s="398"/>
      <c r="B23" s="398"/>
      <c r="C23" s="56" t="s">
        <v>163</v>
      </c>
      <c r="D23" s="56" t="s">
        <v>162</v>
      </c>
      <c r="E23" s="56" t="s">
        <v>163</v>
      </c>
      <c r="F23" s="56" t="s">
        <v>162</v>
      </c>
      <c r="G23" s="56" t="s">
        <v>163</v>
      </c>
      <c r="H23" s="56" t="s">
        <v>162</v>
      </c>
      <c r="I23" s="398"/>
      <c r="J23" s="402"/>
      <c r="K23" s="398"/>
      <c r="L23" s="399"/>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26">
        <v>1</v>
      </c>
      <c r="B25" s="127" t="s">
        <v>161</v>
      </c>
      <c r="C25" s="51"/>
      <c r="D25" s="55"/>
      <c r="E25" s="55"/>
      <c r="F25" s="55"/>
      <c r="G25" s="55"/>
      <c r="H25" s="55"/>
      <c r="I25" s="55"/>
      <c r="J25" s="55"/>
      <c r="K25" s="49"/>
      <c r="L25" s="60"/>
    </row>
    <row r="26" spans="1:12" ht="21.75" customHeight="1" x14ac:dyDescent="0.25">
      <c r="A26" s="126" t="s">
        <v>160</v>
      </c>
      <c r="B26" s="128" t="s">
        <v>284</v>
      </c>
      <c r="C26" s="192" t="s">
        <v>383</v>
      </c>
      <c r="D26" s="192" t="s">
        <v>383</v>
      </c>
      <c r="E26" s="55"/>
      <c r="F26" s="55"/>
      <c r="G26" s="192">
        <v>45413</v>
      </c>
      <c r="H26" s="192">
        <v>45499</v>
      </c>
      <c r="I26" s="55">
        <v>100</v>
      </c>
      <c r="J26" s="55">
        <v>100</v>
      </c>
      <c r="K26" s="49"/>
      <c r="L26" s="49"/>
    </row>
    <row r="27" spans="1:12" ht="39" customHeight="1" x14ac:dyDescent="0.25">
      <c r="A27" s="126" t="s">
        <v>159</v>
      </c>
      <c r="B27" s="128" t="s">
        <v>286</v>
      </c>
      <c r="C27" s="192" t="s">
        <v>383</v>
      </c>
      <c r="D27" s="192" t="s">
        <v>383</v>
      </c>
      <c r="E27" s="55"/>
      <c r="F27" s="55"/>
      <c r="G27" s="192" t="s">
        <v>374</v>
      </c>
      <c r="H27" s="192" t="s">
        <v>374</v>
      </c>
      <c r="I27" s="55" t="s">
        <v>524</v>
      </c>
      <c r="J27" s="55"/>
      <c r="K27" s="49"/>
      <c r="L27" s="49"/>
    </row>
    <row r="28" spans="1:12" ht="55.5" customHeight="1" x14ac:dyDescent="0.25">
      <c r="A28" s="126" t="s">
        <v>285</v>
      </c>
      <c r="B28" s="128" t="s">
        <v>290</v>
      </c>
      <c r="C28" s="192" t="s">
        <v>383</v>
      </c>
      <c r="D28" s="192" t="s">
        <v>383</v>
      </c>
      <c r="E28" s="55"/>
      <c r="F28" s="55"/>
      <c r="G28" s="192" t="s">
        <v>374</v>
      </c>
      <c r="H28" s="192" t="s">
        <v>374</v>
      </c>
      <c r="I28" s="55"/>
      <c r="J28" s="55"/>
      <c r="K28" s="49"/>
      <c r="L28" s="49"/>
    </row>
    <row r="29" spans="1:12" ht="39" customHeight="1" x14ac:dyDescent="0.25">
      <c r="A29" s="126" t="s">
        <v>158</v>
      </c>
      <c r="B29" s="128" t="s">
        <v>289</v>
      </c>
      <c r="C29" s="192" t="s">
        <v>383</v>
      </c>
      <c r="D29" s="192" t="s">
        <v>383</v>
      </c>
      <c r="E29" s="55"/>
      <c r="F29" s="55"/>
      <c r="G29" s="192">
        <v>45689</v>
      </c>
      <c r="H29" s="192">
        <v>45838</v>
      </c>
      <c r="I29" s="55"/>
      <c r="J29" s="55"/>
      <c r="K29" s="49"/>
      <c r="L29" s="49"/>
    </row>
    <row r="30" spans="1:12" ht="42" customHeight="1" x14ac:dyDescent="0.25">
      <c r="A30" s="126" t="s">
        <v>157</v>
      </c>
      <c r="B30" s="128" t="s">
        <v>291</v>
      </c>
      <c r="C30" s="192" t="s">
        <v>383</v>
      </c>
      <c r="D30" s="192" t="s">
        <v>383</v>
      </c>
      <c r="E30" s="55"/>
      <c r="F30" s="55"/>
      <c r="G30" s="192">
        <v>45658</v>
      </c>
      <c r="H30" s="192">
        <v>45689</v>
      </c>
      <c r="I30" s="84"/>
      <c r="J30" s="84"/>
      <c r="K30" s="49"/>
      <c r="L30" s="124"/>
    </row>
    <row r="31" spans="1:12" ht="37.5" customHeight="1" x14ac:dyDescent="0.25">
      <c r="A31" s="126" t="s">
        <v>156</v>
      </c>
      <c r="B31" s="129" t="s">
        <v>287</v>
      </c>
      <c r="C31" s="192" t="s">
        <v>383</v>
      </c>
      <c r="D31" s="192" t="s">
        <v>383</v>
      </c>
      <c r="E31" s="55"/>
      <c r="F31" s="55"/>
      <c r="G31" s="192">
        <v>45566</v>
      </c>
      <c r="H31" s="192">
        <v>45689</v>
      </c>
      <c r="I31" s="84">
        <v>100</v>
      </c>
      <c r="J31" s="84">
        <v>100</v>
      </c>
      <c r="K31" s="49"/>
      <c r="L31" s="124"/>
    </row>
    <row r="32" spans="1:12" ht="34.5" customHeight="1" x14ac:dyDescent="0.25">
      <c r="A32" s="126" t="s">
        <v>154</v>
      </c>
      <c r="B32" s="129" t="s">
        <v>292</v>
      </c>
      <c r="C32" s="192" t="s">
        <v>383</v>
      </c>
      <c r="D32" s="192" t="s">
        <v>383</v>
      </c>
      <c r="E32" s="55"/>
      <c r="F32" s="55"/>
      <c r="G32" s="192">
        <v>45778</v>
      </c>
      <c r="H32" s="192">
        <v>45807</v>
      </c>
      <c r="I32" s="84"/>
      <c r="J32" s="84"/>
      <c r="K32" s="49"/>
      <c r="L32" s="124"/>
    </row>
    <row r="33" spans="1:14" ht="37.5" customHeight="1" x14ac:dyDescent="0.25">
      <c r="A33" s="126" t="s">
        <v>303</v>
      </c>
      <c r="B33" s="129" t="s">
        <v>239</v>
      </c>
      <c r="C33" s="192" t="s">
        <v>383</v>
      </c>
      <c r="D33" s="192" t="s">
        <v>383</v>
      </c>
      <c r="E33" s="55"/>
      <c r="F33" s="55"/>
      <c r="G33" s="192">
        <v>45807</v>
      </c>
      <c r="H33" s="192">
        <v>45838</v>
      </c>
      <c r="I33" s="84"/>
      <c r="J33" s="84"/>
      <c r="K33" s="49"/>
      <c r="L33" s="124"/>
    </row>
    <row r="34" spans="1:14" ht="47.25" customHeight="1" x14ac:dyDescent="0.25">
      <c r="A34" s="126" t="s">
        <v>304</v>
      </c>
      <c r="B34" s="129" t="s">
        <v>296</v>
      </c>
      <c r="C34" s="192" t="s">
        <v>383</v>
      </c>
      <c r="D34" s="192" t="s">
        <v>383</v>
      </c>
      <c r="E34" s="54"/>
      <c r="F34" s="54"/>
      <c r="G34" s="193" t="s">
        <v>374</v>
      </c>
      <c r="H34" s="193" t="s">
        <v>374</v>
      </c>
      <c r="I34" s="85"/>
      <c r="J34" s="85"/>
      <c r="K34" s="49"/>
      <c r="L34" s="124"/>
    </row>
    <row r="35" spans="1:14" ht="33.75" customHeight="1" x14ac:dyDescent="0.35">
      <c r="A35" s="126" t="s">
        <v>305</v>
      </c>
      <c r="B35" s="129" t="s">
        <v>155</v>
      </c>
      <c r="C35" s="192" t="s">
        <v>383</v>
      </c>
      <c r="D35" s="192" t="s">
        <v>383</v>
      </c>
      <c r="E35" s="54"/>
      <c r="F35" s="54"/>
      <c r="G35" s="192">
        <v>45858</v>
      </c>
      <c r="H35" s="192">
        <v>45868</v>
      </c>
      <c r="I35" s="85"/>
      <c r="J35" s="85"/>
      <c r="K35" s="49"/>
      <c r="L35" s="124"/>
      <c r="M35" s="182"/>
    </row>
    <row r="36" spans="1:14" ht="36.75" customHeight="1" x14ac:dyDescent="0.25">
      <c r="A36" s="126" t="s">
        <v>306</v>
      </c>
      <c r="B36" s="129" t="s">
        <v>288</v>
      </c>
      <c r="C36" s="192" t="s">
        <v>383</v>
      </c>
      <c r="D36" s="192" t="s">
        <v>383</v>
      </c>
      <c r="E36" s="53"/>
      <c r="F36" s="52"/>
      <c r="G36" s="193" t="s">
        <v>374</v>
      </c>
      <c r="H36" s="193" t="s">
        <v>374</v>
      </c>
      <c r="I36" s="85"/>
      <c r="J36" s="85"/>
      <c r="K36" s="49"/>
      <c r="L36" s="124"/>
    </row>
    <row r="37" spans="1:14" ht="32.25" customHeight="1" x14ac:dyDescent="0.25">
      <c r="A37" s="126" t="s">
        <v>307</v>
      </c>
      <c r="B37" s="129" t="s">
        <v>153</v>
      </c>
      <c r="C37" s="192" t="s">
        <v>383</v>
      </c>
      <c r="D37" s="192" t="s">
        <v>383</v>
      </c>
      <c r="E37" s="53"/>
      <c r="F37" s="52"/>
      <c r="G37" s="192">
        <v>45807</v>
      </c>
      <c r="H37" s="192">
        <v>45858</v>
      </c>
      <c r="I37" s="85"/>
      <c r="J37" s="85"/>
      <c r="K37" s="49"/>
      <c r="L37" s="86"/>
    </row>
    <row r="38" spans="1:14" ht="22.5" customHeight="1" x14ac:dyDescent="0.25">
      <c r="A38" s="126" t="s">
        <v>484</v>
      </c>
      <c r="B38" s="127" t="s">
        <v>152</v>
      </c>
      <c r="C38" s="194"/>
      <c r="D38" s="194"/>
      <c r="E38" s="49"/>
      <c r="F38" s="49"/>
      <c r="G38" s="194"/>
      <c r="H38" s="194"/>
      <c r="I38" s="49"/>
      <c r="J38" s="49"/>
      <c r="K38" s="49"/>
      <c r="L38" s="49"/>
    </row>
    <row r="39" spans="1:14" ht="53.25" customHeight="1" x14ac:dyDescent="0.35">
      <c r="A39" s="126">
        <v>2</v>
      </c>
      <c r="B39" s="129" t="s">
        <v>293</v>
      </c>
      <c r="C39" s="192" t="s">
        <v>383</v>
      </c>
      <c r="D39" s="192" t="s">
        <v>383</v>
      </c>
      <c r="E39" s="49"/>
      <c r="F39" s="49"/>
      <c r="G39" s="192">
        <v>45870</v>
      </c>
      <c r="H39" s="192">
        <v>45889</v>
      </c>
      <c r="I39" s="49"/>
      <c r="J39" s="49"/>
      <c r="K39" s="49"/>
      <c r="L39" s="49"/>
      <c r="M39" s="182"/>
    </row>
    <row r="40" spans="1:14" ht="31.5" customHeight="1" x14ac:dyDescent="0.25">
      <c r="A40" s="126" t="s">
        <v>151</v>
      </c>
      <c r="B40" s="129" t="s">
        <v>295</v>
      </c>
      <c r="C40" s="192" t="s">
        <v>383</v>
      </c>
      <c r="D40" s="192" t="s">
        <v>383</v>
      </c>
      <c r="E40" s="49"/>
      <c r="F40" s="49"/>
      <c r="G40" s="193">
        <v>45890</v>
      </c>
      <c r="H40" s="193">
        <v>45899</v>
      </c>
      <c r="I40" s="49"/>
      <c r="J40" s="49"/>
      <c r="K40" s="49"/>
      <c r="L40" s="49"/>
    </row>
    <row r="41" spans="1:14" ht="38.25" customHeight="1" x14ac:dyDescent="0.25">
      <c r="A41" s="126" t="s">
        <v>150</v>
      </c>
      <c r="B41" s="127" t="s">
        <v>372</v>
      </c>
      <c r="C41" s="195"/>
      <c r="D41" s="192"/>
      <c r="E41" s="49"/>
      <c r="F41" s="49"/>
      <c r="G41" s="195"/>
      <c r="H41" s="192"/>
      <c r="I41" s="49"/>
      <c r="J41" s="49"/>
      <c r="K41" s="49"/>
      <c r="L41" s="49"/>
    </row>
    <row r="42" spans="1:14" ht="42" customHeight="1" x14ac:dyDescent="0.35">
      <c r="A42" s="126">
        <v>3</v>
      </c>
      <c r="B42" s="129" t="s">
        <v>294</v>
      </c>
      <c r="C42" s="192" t="s">
        <v>383</v>
      </c>
      <c r="D42" s="192" t="s">
        <v>383</v>
      </c>
      <c r="E42" s="49"/>
      <c r="F42" s="49"/>
      <c r="G42" s="193">
        <v>45901</v>
      </c>
      <c r="H42" s="193">
        <v>45962</v>
      </c>
      <c r="I42" s="49"/>
      <c r="J42" s="49"/>
      <c r="K42" s="49"/>
      <c r="L42" s="49"/>
      <c r="M42" s="182"/>
    </row>
    <row r="43" spans="1:14" ht="30" customHeight="1" x14ac:dyDescent="0.35">
      <c r="A43" s="126" t="s">
        <v>149</v>
      </c>
      <c r="B43" s="129" t="s">
        <v>147</v>
      </c>
      <c r="C43" s="192" t="s">
        <v>383</v>
      </c>
      <c r="D43" s="192" t="s">
        <v>383</v>
      </c>
      <c r="E43" s="49"/>
      <c r="F43" s="49"/>
      <c r="G43" s="193">
        <v>45962</v>
      </c>
      <c r="H43" s="193">
        <v>46082</v>
      </c>
      <c r="I43" s="49"/>
      <c r="J43" s="49"/>
      <c r="K43" s="49"/>
      <c r="L43" s="49"/>
      <c r="M43" s="182"/>
      <c r="N43" s="181"/>
    </row>
    <row r="44" spans="1:14" ht="31.5" customHeight="1" x14ac:dyDescent="0.35">
      <c r="A44" s="126" t="s">
        <v>148</v>
      </c>
      <c r="B44" s="129" t="s">
        <v>145</v>
      </c>
      <c r="C44" s="192" t="s">
        <v>383</v>
      </c>
      <c r="D44" s="192" t="s">
        <v>383</v>
      </c>
      <c r="E44" s="49"/>
      <c r="F44" s="49"/>
      <c r="G44" s="193">
        <v>46082</v>
      </c>
      <c r="H44" s="193">
        <v>46157</v>
      </c>
      <c r="I44" s="49"/>
      <c r="J44" s="49"/>
      <c r="K44" s="49"/>
      <c r="L44" s="49"/>
      <c r="M44" s="182"/>
      <c r="N44" s="181"/>
    </row>
    <row r="45" spans="1:14" ht="70.5" customHeight="1" x14ac:dyDescent="0.35">
      <c r="A45" s="126" t="s">
        <v>146</v>
      </c>
      <c r="B45" s="129" t="s">
        <v>299</v>
      </c>
      <c r="C45" s="192" t="s">
        <v>383</v>
      </c>
      <c r="D45" s="192" t="s">
        <v>383</v>
      </c>
      <c r="E45" s="49"/>
      <c r="F45" s="49"/>
      <c r="G45" s="203">
        <v>46157</v>
      </c>
      <c r="H45" s="203">
        <v>46167</v>
      </c>
      <c r="I45" s="49"/>
      <c r="J45" s="49"/>
      <c r="K45" s="49"/>
      <c r="L45" s="49"/>
      <c r="M45" s="182"/>
      <c r="N45" s="181"/>
    </row>
    <row r="46" spans="1:14" ht="117" customHeight="1" x14ac:dyDescent="0.35">
      <c r="A46" s="126" t="s">
        <v>144</v>
      </c>
      <c r="B46" s="129" t="s">
        <v>297</v>
      </c>
      <c r="C46" s="192" t="s">
        <v>383</v>
      </c>
      <c r="D46" s="192" t="s">
        <v>383</v>
      </c>
      <c r="E46" s="50" t="s">
        <v>374</v>
      </c>
      <c r="F46" s="50" t="s">
        <v>374</v>
      </c>
      <c r="G46" s="203">
        <v>46178</v>
      </c>
      <c r="H46" s="203">
        <v>46188</v>
      </c>
      <c r="I46" s="49"/>
      <c r="J46" s="49"/>
      <c r="K46" s="49"/>
      <c r="L46" s="49"/>
      <c r="M46" s="182"/>
      <c r="N46" s="181"/>
    </row>
    <row r="47" spans="1:14" ht="25.5" customHeight="1" x14ac:dyDescent="0.35">
      <c r="A47" s="126" t="s">
        <v>142</v>
      </c>
      <c r="B47" s="129" t="s">
        <v>143</v>
      </c>
      <c r="C47" s="192" t="s">
        <v>383</v>
      </c>
      <c r="D47" s="192" t="s">
        <v>383</v>
      </c>
      <c r="E47" s="49"/>
      <c r="F47" s="49"/>
      <c r="G47" s="192">
        <v>46167</v>
      </c>
      <c r="H47" s="192">
        <v>46188</v>
      </c>
      <c r="I47" s="49"/>
      <c r="J47" s="49"/>
      <c r="K47" s="49"/>
      <c r="L47" s="49"/>
      <c r="M47" s="182"/>
      <c r="N47" s="181"/>
    </row>
    <row r="48" spans="1:14" ht="26.25" customHeight="1" x14ac:dyDescent="0.35">
      <c r="A48" s="151" t="s">
        <v>494</v>
      </c>
      <c r="B48" s="152" t="s">
        <v>141</v>
      </c>
      <c r="C48" s="193"/>
      <c r="D48" s="196"/>
      <c r="E48" s="49"/>
      <c r="F48" s="49"/>
      <c r="G48" s="193"/>
      <c r="H48" s="196"/>
      <c r="I48" s="49"/>
      <c r="J48" s="49"/>
      <c r="K48" s="49"/>
      <c r="L48" s="49"/>
      <c r="M48" s="182"/>
      <c r="N48" s="181"/>
    </row>
    <row r="49" spans="1:14" ht="33.75" customHeight="1" x14ac:dyDescent="0.35">
      <c r="A49" s="126">
        <v>4</v>
      </c>
      <c r="B49" s="129" t="s">
        <v>139</v>
      </c>
      <c r="C49" s="192" t="s">
        <v>383</v>
      </c>
      <c r="D49" s="192" t="s">
        <v>383</v>
      </c>
      <c r="E49" s="49"/>
      <c r="F49" s="49"/>
      <c r="G49" s="192">
        <v>46188</v>
      </c>
      <c r="H49" s="192">
        <v>46198</v>
      </c>
      <c r="I49" s="49"/>
      <c r="J49" s="49"/>
      <c r="K49" s="49"/>
      <c r="L49" s="49"/>
      <c r="M49" s="181"/>
      <c r="N49" s="181"/>
    </row>
    <row r="50" spans="1:14" ht="67.5" customHeight="1" x14ac:dyDescent="0.25">
      <c r="A50" s="126" t="s">
        <v>140</v>
      </c>
      <c r="B50" s="129" t="s">
        <v>298</v>
      </c>
      <c r="C50" s="192" t="s">
        <v>383</v>
      </c>
      <c r="D50" s="192" t="s">
        <v>383</v>
      </c>
      <c r="E50" s="49"/>
      <c r="F50" s="49"/>
      <c r="G50" s="192">
        <v>46188</v>
      </c>
      <c r="H50" s="192">
        <v>46193</v>
      </c>
      <c r="I50" s="49"/>
      <c r="J50" s="49"/>
      <c r="K50" s="49"/>
      <c r="L50" s="49"/>
    </row>
    <row r="51" spans="1:14" ht="60" customHeight="1" x14ac:dyDescent="0.25">
      <c r="A51" s="126" t="s">
        <v>138</v>
      </c>
      <c r="B51" s="129" t="s">
        <v>300</v>
      </c>
      <c r="C51" s="192" t="s">
        <v>383</v>
      </c>
      <c r="D51" s="192" t="s">
        <v>383</v>
      </c>
      <c r="E51" s="49"/>
      <c r="F51" s="49"/>
      <c r="G51" s="203">
        <v>46198</v>
      </c>
      <c r="H51" s="203">
        <v>46208</v>
      </c>
      <c r="I51" s="49"/>
      <c r="J51" s="49"/>
      <c r="K51" s="49"/>
      <c r="L51" s="49"/>
    </row>
    <row r="52" spans="1:14" ht="56.25" customHeight="1" x14ac:dyDescent="0.25">
      <c r="A52" s="126" t="s">
        <v>136</v>
      </c>
      <c r="B52" s="129" t="s">
        <v>137</v>
      </c>
      <c r="C52" s="192" t="s">
        <v>383</v>
      </c>
      <c r="D52" s="192" t="s">
        <v>383</v>
      </c>
      <c r="E52" s="49"/>
      <c r="F52" s="49"/>
      <c r="G52" s="192">
        <v>46204</v>
      </c>
      <c r="H52" s="192">
        <v>46213</v>
      </c>
      <c r="I52" s="49"/>
      <c r="J52" s="49"/>
      <c r="K52" s="49"/>
      <c r="L52" s="49"/>
    </row>
    <row r="53" spans="1:14" ht="44.25" customHeight="1" x14ac:dyDescent="0.25">
      <c r="A53" s="126" t="s">
        <v>134</v>
      </c>
      <c r="B53" s="78" t="s">
        <v>301</v>
      </c>
      <c r="C53" s="192" t="s">
        <v>383</v>
      </c>
      <c r="D53" s="192" t="s">
        <v>383</v>
      </c>
      <c r="E53" s="49"/>
      <c r="F53" s="49"/>
      <c r="G53" s="192">
        <v>46213</v>
      </c>
      <c r="H53" s="192">
        <v>46229</v>
      </c>
      <c r="I53" s="49"/>
      <c r="J53" s="49"/>
      <c r="K53" s="49"/>
      <c r="L53" s="49"/>
    </row>
    <row r="54" spans="1:14" ht="46.5" customHeight="1" x14ac:dyDescent="0.25">
      <c r="A54" s="126" t="s">
        <v>302</v>
      </c>
      <c r="B54" s="129" t="s">
        <v>135</v>
      </c>
      <c r="C54" s="192" t="s">
        <v>383</v>
      </c>
      <c r="D54" s="192" t="s">
        <v>383</v>
      </c>
      <c r="E54" s="49"/>
      <c r="F54" s="49"/>
      <c r="G54" s="196" t="s">
        <v>374</v>
      </c>
      <c r="H54" s="196" t="s">
        <v>374</v>
      </c>
      <c r="I54" s="49"/>
      <c r="J54" s="49"/>
      <c r="K54" s="49"/>
      <c r="L54" s="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7" width="6.140625" style="46" customWidth="1"/>
    <col min="18" max="18" width="8.8554687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68</v>
      </c>
    </row>
    <row r="2" spans="1:29" ht="18.75" x14ac:dyDescent="0.3">
      <c r="AC2" s="12" t="s">
        <v>10</v>
      </c>
    </row>
    <row r="3" spans="1:29" ht="18.75" x14ac:dyDescent="0.3">
      <c r="AC3" s="12" t="s">
        <v>67</v>
      </c>
    </row>
    <row r="4" spans="1:29" ht="18.75" customHeight="1" x14ac:dyDescent="0.25">
      <c r="A4" s="257" t="str">
        <f>'6.1. Паспорт сетевой график'!A5:L5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C5" s="12"/>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0"/>
      <c r="B7" s="10"/>
      <c r="C7" s="10"/>
      <c r="D7" s="10"/>
      <c r="E7" s="10"/>
      <c r="F7" s="10"/>
      <c r="G7" s="10"/>
      <c r="H7" s="10"/>
      <c r="I7" s="10"/>
      <c r="J7" s="122"/>
      <c r="K7" s="122"/>
      <c r="L7" s="122"/>
      <c r="M7" s="122"/>
      <c r="N7" s="122"/>
      <c r="O7" s="122"/>
      <c r="P7" s="122"/>
      <c r="Q7" s="122"/>
      <c r="R7" s="122"/>
      <c r="S7" s="122"/>
      <c r="T7" s="122"/>
      <c r="U7" s="122"/>
      <c r="V7" s="122"/>
      <c r="W7" s="122"/>
      <c r="X7" s="122"/>
      <c r="Y7" s="122"/>
      <c r="Z7" s="122"/>
      <c r="AA7" s="122"/>
      <c r="AB7" s="122"/>
      <c r="AC7" s="122"/>
    </row>
    <row r="8" spans="1:29" x14ac:dyDescent="0.25">
      <c r="A8" s="262" t="s">
        <v>496</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0"/>
      <c r="B10" s="10"/>
      <c r="C10" s="10"/>
      <c r="D10" s="10"/>
      <c r="E10" s="10"/>
      <c r="F10" s="10"/>
      <c r="G10" s="10"/>
      <c r="H10" s="10"/>
      <c r="I10" s="10"/>
      <c r="J10" s="122"/>
      <c r="K10" s="122"/>
      <c r="L10" s="122"/>
      <c r="M10" s="122"/>
      <c r="N10" s="122"/>
      <c r="O10" s="122"/>
      <c r="P10" s="122"/>
      <c r="Q10" s="122"/>
      <c r="R10" s="122"/>
      <c r="S10" s="122"/>
      <c r="T10" s="122"/>
      <c r="U10" s="122"/>
      <c r="V10" s="122"/>
      <c r="W10" s="122"/>
      <c r="X10" s="122"/>
      <c r="Y10" s="122"/>
      <c r="Z10" s="122"/>
      <c r="AA10" s="122"/>
      <c r="AB10" s="122"/>
      <c r="AC10" s="122"/>
    </row>
    <row r="11" spans="1:29" x14ac:dyDescent="0.25">
      <c r="A11" s="263" t="str">
        <f>'6.1. Паспорт сетевой график'!A12:L12</f>
        <v>P_NS1100.PS.0019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9"/>
      <c r="B13" s="9"/>
      <c r="C13" s="9"/>
      <c r="D13" s="9"/>
      <c r="E13" s="9"/>
      <c r="F13" s="9"/>
      <c r="G13" s="9"/>
      <c r="H13" s="9"/>
      <c r="I13" s="9"/>
      <c r="J13" s="123"/>
      <c r="K13" s="123"/>
      <c r="L13" s="123"/>
      <c r="M13" s="123"/>
      <c r="N13" s="123"/>
      <c r="O13" s="123"/>
      <c r="P13" s="123"/>
      <c r="Q13" s="123"/>
      <c r="R13" s="123"/>
      <c r="S13" s="123"/>
      <c r="T13" s="123"/>
      <c r="U13" s="123"/>
      <c r="V13" s="123"/>
      <c r="W13" s="123"/>
      <c r="X13" s="123"/>
      <c r="Y13" s="123"/>
      <c r="Z13" s="123"/>
      <c r="AA13" s="123"/>
      <c r="AB13" s="123"/>
      <c r="AC13" s="123"/>
    </row>
    <row r="14" spans="1:29" ht="40.5" customHeight="1" x14ac:dyDescent="0.25">
      <c r="A14" s="264" t="str">
        <f>'6.1. Паспорт сетевой график'!A15:L15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2" x14ac:dyDescent="0.25">
      <c r="A18" s="408" t="s">
        <v>343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2" x14ac:dyDescent="0.25">
      <c r="E19" s="154"/>
      <c r="F19" s="154"/>
      <c r="G19" s="154"/>
    </row>
    <row r="20" spans="1:32" ht="33" customHeight="1" x14ac:dyDescent="0.25">
      <c r="A20" s="400" t="s">
        <v>407</v>
      </c>
      <c r="B20" s="400" t="s">
        <v>408</v>
      </c>
      <c r="C20" s="409" t="s">
        <v>409</v>
      </c>
      <c r="D20" s="409"/>
      <c r="E20" s="410" t="s">
        <v>485</v>
      </c>
      <c r="F20" s="410"/>
      <c r="G20" s="400" t="s">
        <v>545</v>
      </c>
      <c r="H20" s="411" t="s">
        <v>487</v>
      </c>
      <c r="I20" s="412"/>
      <c r="J20" s="412"/>
      <c r="K20" s="412"/>
      <c r="L20" s="411" t="s">
        <v>488</v>
      </c>
      <c r="M20" s="412"/>
      <c r="N20" s="412"/>
      <c r="O20" s="412"/>
      <c r="P20" s="411" t="s">
        <v>489</v>
      </c>
      <c r="Q20" s="412"/>
      <c r="R20" s="412"/>
      <c r="S20" s="412"/>
      <c r="T20" s="411" t="s">
        <v>502</v>
      </c>
      <c r="U20" s="412"/>
      <c r="V20" s="412"/>
      <c r="W20" s="412"/>
      <c r="X20" s="411" t="s">
        <v>546</v>
      </c>
      <c r="Y20" s="412"/>
      <c r="Z20" s="412"/>
      <c r="AA20" s="412"/>
      <c r="AB20" s="413" t="s">
        <v>410</v>
      </c>
      <c r="AC20" s="414"/>
      <c r="AD20" s="155"/>
      <c r="AE20" s="155"/>
      <c r="AF20" s="155"/>
    </row>
    <row r="21" spans="1:32" ht="99.75" customHeight="1" x14ac:dyDescent="0.25">
      <c r="A21" s="401"/>
      <c r="B21" s="401"/>
      <c r="C21" s="409"/>
      <c r="D21" s="409"/>
      <c r="E21" s="410"/>
      <c r="F21" s="410"/>
      <c r="G21" s="401"/>
      <c r="H21" s="409" t="s">
        <v>2</v>
      </c>
      <c r="I21" s="409"/>
      <c r="J21" s="409" t="s">
        <v>406</v>
      </c>
      <c r="K21" s="409"/>
      <c r="L21" s="409" t="s">
        <v>2</v>
      </c>
      <c r="M21" s="409"/>
      <c r="N21" s="409" t="s">
        <v>406</v>
      </c>
      <c r="O21" s="409"/>
      <c r="P21" s="409" t="s">
        <v>2</v>
      </c>
      <c r="Q21" s="409"/>
      <c r="R21" s="409" t="s">
        <v>406</v>
      </c>
      <c r="S21" s="409"/>
      <c r="T21" s="409" t="s">
        <v>2</v>
      </c>
      <c r="U21" s="409"/>
      <c r="V21" s="409" t="s">
        <v>406</v>
      </c>
      <c r="W21" s="409"/>
      <c r="X21" s="409" t="s">
        <v>2</v>
      </c>
      <c r="Y21" s="409"/>
      <c r="Z21" s="409" t="s">
        <v>406</v>
      </c>
      <c r="AA21" s="409"/>
      <c r="AB21" s="415"/>
      <c r="AC21" s="416"/>
    </row>
    <row r="22" spans="1:32" ht="89.25" customHeight="1" x14ac:dyDescent="0.25">
      <c r="A22" s="402"/>
      <c r="B22" s="402"/>
      <c r="C22" s="156" t="s">
        <v>2</v>
      </c>
      <c r="D22" s="156" t="s">
        <v>406</v>
      </c>
      <c r="E22" s="157" t="s">
        <v>543</v>
      </c>
      <c r="F22" s="157" t="s">
        <v>544</v>
      </c>
      <c r="G22" s="402"/>
      <c r="H22" s="158" t="s">
        <v>325</v>
      </c>
      <c r="I22" s="158" t="s">
        <v>326</v>
      </c>
      <c r="J22" s="158" t="s">
        <v>325</v>
      </c>
      <c r="K22" s="158" t="s">
        <v>326</v>
      </c>
      <c r="L22" s="158" t="s">
        <v>325</v>
      </c>
      <c r="M22" s="158" t="s">
        <v>326</v>
      </c>
      <c r="N22" s="158" t="s">
        <v>325</v>
      </c>
      <c r="O22" s="158" t="s">
        <v>326</v>
      </c>
      <c r="P22" s="158" t="s">
        <v>325</v>
      </c>
      <c r="Q22" s="158" t="s">
        <v>326</v>
      </c>
      <c r="R22" s="158" t="s">
        <v>325</v>
      </c>
      <c r="S22" s="158" t="s">
        <v>326</v>
      </c>
      <c r="T22" s="158" t="s">
        <v>325</v>
      </c>
      <c r="U22" s="158" t="s">
        <v>326</v>
      </c>
      <c r="V22" s="158" t="s">
        <v>325</v>
      </c>
      <c r="W22" s="158" t="s">
        <v>326</v>
      </c>
      <c r="X22" s="158" t="s">
        <v>325</v>
      </c>
      <c r="Y22" s="158" t="s">
        <v>326</v>
      </c>
      <c r="Z22" s="158" t="s">
        <v>325</v>
      </c>
      <c r="AA22" s="158" t="s">
        <v>326</v>
      </c>
      <c r="AB22" s="156" t="s">
        <v>486</v>
      </c>
      <c r="AC22" s="156" t="s">
        <v>406</v>
      </c>
    </row>
    <row r="23" spans="1:32" ht="19.5" customHeight="1" x14ac:dyDescent="0.25">
      <c r="A23" s="159">
        <v>1</v>
      </c>
      <c r="B23" s="159">
        <v>2</v>
      </c>
      <c r="C23" s="159">
        <v>3</v>
      </c>
      <c r="D23" s="159">
        <v>4</v>
      </c>
      <c r="E23" s="159">
        <v>5</v>
      </c>
      <c r="F23" s="159">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row>
    <row r="24" spans="1:32" s="163" customFormat="1" ht="47.25" customHeight="1" x14ac:dyDescent="0.25">
      <c r="A24" s="160">
        <v>1</v>
      </c>
      <c r="B24" s="161" t="s">
        <v>133</v>
      </c>
      <c r="C24" s="162">
        <v>0</v>
      </c>
      <c r="D24" s="162">
        <v>83.819597198179991</v>
      </c>
      <c r="E24" s="162">
        <v>0</v>
      </c>
      <c r="F24" s="162">
        <v>0</v>
      </c>
      <c r="G24" s="162">
        <v>0</v>
      </c>
      <c r="H24" s="162" t="s">
        <v>383</v>
      </c>
      <c r="I24" s="162"/>
      <c r="J24" s="162">
        <v>14.938008979500001</v>
      </c>
      <c r="K24" s="162"/>
      <c r="L24" s="162" t="s">
        <v>383</v>
      </c>
      <c r="M24" s="162"/>
      <c r="N24" s="162">
        <v>68.881588218679994</v>
      </c>
      <c r="O24" s="178"/>
      <c r="P24" s="162" t="s">
        <v>383</v>
      </c>
      <c r="Q24" s="162"/>
      <c r="R24" s="162">
        <v>0</v>
      </c>
      <c r="S24" s="162"/>
      <c r="T24" s="162" t="s">
        <v>383</v>
      </c>
      <c r="U24" s="162"/>
      <c r="V24" s="162">
        <v>0</v>
      </c>
      <c r="W24" s="162"/>
      <c r="X24" s="162">
        <v>0</v>
      </c>
      <c r="Y24" s="162"/>
      <c r="Z24" s="162" t="s">
        <v>383</v>
      </c>
      <c r="AA24" s="162"/>
      <c r="AB24" s="162">
        <v>0</v>
      </c>
      <c r="AC24" s="162">
        <v>83.819597198179991</v>
      </c>
    </row>
    <row r="25" spans="1:32" s="163" customFormat="1" ht="24" customHeight="1" x14ac:dyDescent="0.25">
      <c r="A25" s="164" t="s">
        <v>413</v>
      </c>
      <c r="B25" s="165" t="s">
        <v>132</v>
      </c>
      <c r="C25" s="162"/>
      <c r="D25" s="162"/>
      <c r="E25" s="162"/>
      <c r="F25" s="162"/>
      <c r="G25" s="162">
        <v>0</v>
      </c>
      <c r="H25" s="162" t="s">
        <v>383</v>
      </c>
      <c r="I25" s="162"/>
      <c r="J25" s="162">
        <v>0</v>
      </c>
      <c r="K25" s="162"/>
      <c r="L25" s="162" t="s">
        <v>383</v>
      </c>
      <c r="M25" s="162"/>
      <c r="N25" s="162">
        <v>0</v>
      </c>
      <c r="O25" s="178"/>
      <c r="P25" s="162" t="s">
        <v>383</v>
      </c>
      <c r="Q25" s="162"/>
      <c r="R25" s="162">
        <v>0</v>
      </c>
      <c r="S25" s="162"/>
      <c r="T25" s="162" t="s">
        <v>383</v>
      </c>
      <c r="U25" s="162"/>
      <c r="V25" s="162">
        <v>0</v>
      </c>
      <c r="W25" s="162"/>
      <c r="X25" s="162">
        <v>0</v>
      </c>
      <c r="Y25" s="162"/>
      <c r="Z25" s="162" t="s">
        <v>383</v>
      </c>
      <c r="AA25" s="162"/>
      <c r="AB25" s="162">
        <v>0</v>
      </c>
      <c r="AC25" s="162">
        <v>0</v>
      </c>
    </row>
    <row r="26" spans="1:32" s="163" customFormat="1" x14ac:dyDescent="0.25">
      <c r="A26" s="164" t="s">
        <v>414</v>
      </c>
      <c r="B26" s="165" t="s">
        <v>131</v>
      </c>
      <c r="C26" s="162"/>
      <c r="D26" s="162"/>
      <c r="E26" s="162"/>
      <c r="F26" s="162"/>
      <c r="G26" s="162">
        <v>0</v>
      </c>
      <c r="H26" s="162" t="s">
        <v>383</v>
      </c>
      <c r="I26" s="162"/>
      <c r="J26" s="162">
        <v>0</v>
      </c>
      <c r="K26" s="162"/>
      <c r="L26" s="162" t="s">
        <v>383</v>
      </c>
      <c r="M26" s="162"/>
      <c r="N26" s="162">
        <v>0</v>
      </c>
      <c r="O26" s="178"/>
      <c r="P26" s="162" t="s">
        <v>383</v>
      </c>
      <c r="Q26" s="162"/>
      <c r="R26" s="162">
        <v>0</v>
      </c>
      <c r="S26" s="162"/>
      <c r="T26" s="162" t="s">
        <v>383</v>
      </c>
      <c r="U26" s="162"/>
      <c r="V26" s="162">
        <v>0</v>
      </c>
      <c r="W26" s="162"/>
      <c r="X26" s="162">
        <v>0</v>
      </c>
      <c r="Y26" s="162"/>
      <c r="Z26" s="162" t="s">
        <v>383</v>
      </c>
      <c r="AA26" s="162"/>
      <c r="AB26" s="162">
        <v>0</v>
      </c>
      <c r="AC26" s="162">
        <v>0</v>
      </c>
    </row>
    <row r="27" spans="1:32" s="163" customFormat="1" ht="31.5" x14ac:dyDescent="0.25">
      <c r="A27" s="164" t="s">
        <v>415</v>
      </c>
      <c r="B27" s="165" t="s">
        <v>283</v>
      </c>
      <c r="C27" s="162"/>
      <c r="D27" s="162"/>
      <c r="E27" s="162"/>
      <c r="F27" s="162"/>
      <c r="G27" s="162">
        <v>0</v>
      </c>
      <c r="H27" s="162" t="s">
        <v>383</v>
      </c>
      <c r="I27" s="162"/>
      <c r="J27" s="162">
        <v>0</v>
      </c>
      <c r="K27" s="162"/>
      <c r="L27" s="162" t="s">
        <v>383</v>
      </c>
      <c r="M27" s="162"/>
      <c r="N27" s="162">
        <v>0</v>
      </c>
      <c r="O27" s="178"/>
      <c r="P27" s="162" t="s">
        <v>383</v>
      </c>
      <c r="Q27" s="162"/>
      <c r="R27" s="162">
        <v>0</v>
      </c>
      <c r="S27" s="162"/>
      <c r="T27" s="162" t="s">
        <v>383</v>
      </c>
      <c r="U27" s="162"/>
      <c r="V27" s="162">
        <v>0</v>
      </c>
      <c r="W27" s="162"/>
      <c r="X27" s="162">
        <v>0</v>
      </c>
      <c r="Y27" s="162"/>
      <c r="Z27" s="162" t="s">
        <v>383</v>
      </c>
      <c r="AA27" s="162"/>
      <c r="AB27" s="162">
        <v>0</v>
      </c>
      <c r="AC27" s="162">
        <v>0</v>
      </c>
    </row>
    <row r="28" spans="1:32" s="163" customFormat="1" x14ac:dyDescent="0.25">
      <c r="A28" s="164" t="s">
        <v>416</v>
      </c>
      <c r="B28" s="165" t="s">
        <v>417</v>
      </c>
      <c r="C28" s="162"/>
      <c r="D28" s="162"/>
      <c r="E28" s="162"/>
      <c r="F28" s="162"/>
      <c r="G28" s="162">
        <v>0</v>
      </c>
      <c r="H28" s="162" t="s">
        <v>383</v>
      </c>
      <c r="I28" s="162"/>
      <c r="J28" s="162">
        <v>14.938008979500001</v>
      </c>
      <c r="K28" s="162"/>
      <c r="L28" s="162" t="s">
        <v>383</v>
      </c>
      <c r="M28" s="162"/>
      <c r="N28" s="162">
        <v>68.881588218679994</v>
      </c>
      <c r="O28" s="178"/>
      <c r="P28" s="162" t="s">
        <v>383</v>
      </c>
      <c r="Q28" s="162"/>
      <c r="R28" s="162">
        <v>0</v>
      </c>
      <c r="S28" s="162"/>
      <c r="T28" s="162" t="s">
        <v>383</v>
      </c>
      <c r="U28" s="162"/>
      <c r="V28" s="162">
        <v>0</v>
      </c>
      <c r="W28" s="162"/>
      <c r="X28" s="162">
        <v>0</v>
      </c>
      <c r="Y28" s="162"/>
      <c r="Z28" s="162">
        <v>0</v>
      </c>
      <c r="AA28" s="162"/>
      <c r="AB28" s="162" t="s">
        <v>383</v>
      </c>
      <c r="AC28" s="162">
        <v>83.819597198179991</v>
      </c>
    </row>
    <row r="29" spans="1:32" s="163" customFormat="1" x14ac:dyDescent="0.25">
      <c r="A29" s="164" t="s">
        <v>418</v>
      </c>
      <c r="B29" s="166" t="s">
        <v>130</v>
      </c>
      <c r="C29" s="162"/>
      <c r="D29" s="162"/>
      <c r="E29" s="162"/>
      <c r="F29" s="162"/>
      <c r="G29" s="162">
        <v>0</v>
      </c>
      <c r="H29" s="162" t="s">
        <v>383</v>
      </c>
      <c r="I29" s="162"/>
      <c r="J29" s="162">
        <v>0</v>
      </c>
      <c r="K29" s="162"/>
      <c r="L29" s="162" t="s">
        <v>383</v>
      </c>
      <c r="M29" s="162"/>
      <c r="N29" s="169">
        <v>0</v>
      </c>
      <c r="O29" s="178"/>
      <c r="P29" s="162" t="s">
        <v>383</v>
      </c>
      <c r="Q29" s="162"/>
      <c r="R29" s="162">
        <v>0</v>
      </c>
      <c r="S29" s="162"/>
      <c r="T29" s="162" t="s">
        <v>383</v>
      </c>
      <c r="U29" s="162"/>
      <c r="V29" s="162">
        <v>0</v>
      </c>
      <c r="W29" s="162"/>
      <c r="X29" s="162">
        <v>0</v>
      </c>
      <c r="Y29" s="162"/>
      <c r="Z29" s="162" t="s">
        <v>383</v>
      </c>
      <c r="AA29" s="162"/>
      <c r="AB29" s="162">
        <v>0</v>
      </c>
      <c r="AC29" s="162">
        <v>0</v>
      </c>
    </row>
    <row r="30" spans="1:32" s="163" customFormat="1" ht="47.25" x14ac:dyDescent="0.25">
      <c r="A30" s="160" t="s">
        <v>63</v>
      </c>
      <c r="B30" s="161" t="s">
        <v>419</v>
      </c>
      <c r="C30" s="162" t="s">
        <v>383</v>
      </c>
      <c r="D30" s="162">
        <v>70.301629016467615</v>
      </c>
      <c r="E30" s="162">
        <v>0</v>
      </c>
      <c r="F30" s="162">
        <v>0</v>
      </c>
      <c r="G30" s="162">
        <v>0</v>
      </c>
      <c r="H30" s="162" t="s">
        <v>383</v>
      </c>
      <c r="I30" s="162"/>
      <c r="J30" s="162">
        <v>12.449377524583335</v>
      </c>
      <c r="K30" s="162"/>
      <c r="L30" s="162" t="s">
        <v>383</v>
      </c>
      <c r="M30" s="162"/>
      <c r="N30" s="162">
        <v>57.852251491884282</v>
      </c>
      <c r="O30" s="162"/>
      <c r="P30" s="162" t="s">
        <v>383</v>
      </c>
      <c r="Q30" s="162"/>
      <c r="R30" s="162">
        <v>0</v>
      </c>
      <c r="S30" s="162"/>
      <c r="T30" s="162" t="s">
        <v>383</v>
      </c>
      <c r="U30" s="162"/>
      <c r="V30" s="162">
        <v>0</v>
      </c>
      <c r="W30" s="162"/>
      <c r="X30" s="162">
        <v>0</v>
      </c>
      <c r="Y30" s="162"/>
      <c r="Z30" s="162" t="s">
        <v>383</v>
      </c>
      <c r="AA30" s="162"/>
      <c r="AB30" s="162">
        <v>0</v>
      </c>
      <c r="AC30" s="162">
        <v>70.301629016467615</v>
      </c>
      <c r="AE30" s="174"/>
    </row>
    <row r="31" spans="1:32" s="163" customFormat="1" x14ac:dyDescent="0.25">
      <c r="A31" s="160" t="s">
        <v>420</v>
      </c>
      <c r="B31" s="165" t="s">
        <v>129</v>
      </c>
      <c r="C31" s="162" t="s">
        <v>383</v>
      </c>
      <c r="D31" s="162">
        <v>5.1999893023568005</v>
      </c>
      <c r="E31" s="162"/>
      <c r="F31" s="162"/>
      <c r="G31" s="162"/>
      <c r="H31" s="162"/>
      <c r="I31" s="162"/>
      <c r="J31" s="162"/>
      <c r="K31" s="162"/>
      <c r="L31" s="162"/>
      <c r="M31" s="162"/>
      <c r="N31" s="162"/>
      <c r="O31" s="178"/>
      <c r="P31" s="162"/>
      <c r="Q31" s="162"/>
      <c r="R31" s="162"/>
      <c r="S31" s="162"/>
      <c r="T31" s="162"/>
      <c r="U31" s="162"/>
      <c r="V31" s="162"/>
      <c r="W31" s="162"/>
      <c r="X31" s="162"/>
      <c r="Y31" s="162"/>
      <c r="Z31" s="162"/>
      <c r="AA31" s="162"/>
      <c r="AB31" s="162">
        <v>0</v>
      </c>
      <c r="AC31" s="162">
        <v>0</v>
      </c>
    </row>
    <row r="32" spans="1:32" s="163" customFormat="1" ht="31.5" x14ac:dyDescent="0.25">
      <c r="A32" s="160" t="s">
        <v>421</v>
      </c>
      <c r="B32" s="165" t="s">
        <v>128</v>
      </c>
      <c r="C32" s="162" t="s">
        <v>383</v>
      </c>
      <c r="D32" s="162">
        <v>33.028993059397223</v>
      </c>
      <c r="E32" s="162"/>
      <c r="F32" s="162"/>
      <c r="G32" s="162"/>
      <c r="H32" s="162"/>
      <c r="I32" s="162"/>
      <c r="J32" s="162"/>
      <c r="K32" s="162"/>
      <c r="L32" s="162"/>
      <c r="M32" s="162"/>
      <c r="N32" s="162"/>
      <c r="O32" s="178"/>
      <c r="P32" s="162"/>
      <c r="Q32" s="162"/>
      <c r="R32" s="162"/>
      <c r="S32" s="162"/>
      <c r="T32" s="162"/>
      <c r="U32" s="162"/>
      <c r="V32" s="162"/>
      <c r="W32" s="162"/>
      <c r="X32" s="162"/>
      <c r="Y32" s="162"/>
      <c r="Z32" s="162"/>
      <c r="AA32" s="162"/>
      <c r="AB32" s="162">
        <v>0</v>
      </c>
      <c r="AC32" s="162">
        <v>0</v>
      </c>
    </row>
    <row r="33" spans="1:31" s="163" customFormat="1" x14ac:dyDescent="0.25">
      <c r="A33" s="160" t="s">
        <v>422</v>
      </c>
      <c r="B33" s="165" t="s">
        <v>127</v>
      </c>
      <c r="C33" s="162" t="s">
        <v>383</v>
      </c>
      <c r="D33" s="162">
        <v>23.679018785135128</v>
      </c>
      <c r="E33" s="162"/>
      <c r="F33" s="162"/>
      <c r="G33" s="162"/>
      <c r="H33" s="162"/>
      <c r="I33" s="162"/>
      <c r="J33" s="162"/>
      <c r="K33" s="162"/>
      <c r="L33" s="162"/>
      <c r="M33" s="162"/>
      <c r="N33" s="162"/>
      <c r="O33" s="178"/>
      <c r="P33" s="162"/>
      <c r="Q33" s="162"/>
      <c r="R33" s="185"/>
      <c r="S33" s="162"/>
      <c r="T33" s="162"/>
      <c r="U33" s="162"/>
      <c r="V33" s="162"/>
      <c r="W33" s="162"/>
      <c r="X33" s="162"/>
      <c r="Y33" s="162"/>
      <c r="Z33" s="162"/>
      <c r="AA33" s="162"/>
      <c r="AB33" s="162">
        <v>0</v>
      </c>
      <c r="AC33" s="162">
        <v>0</v>
      </c>
      <c r="AE33" s="175"/>
    </row>
    <row r="34" spans="1:31" s="163" customFormat="1" x14ac:dyDescent="0.25">
      <c r="A34" s="160" t="s">
        <v>423</v>
      </c>
      <c r="B34" s="165" t="s">
        <v>126</v>
      </c>
      <c r="C34" s="162" t="s">
        <v>383</v>
      </c>
      <c r="D34" s="162">
        <v>8.393627869578463</v>
      </c>
      <c r="E34" s="162"/>
      <c r="F34" s="162"/>
      <c r="G34" s="162"/>
      <c r="H34" s="162"/>
      <c r="I34" s="162"/>
      <c r="J34" s="162"/>
      <c r="K34" s="162"/>
      <c r="L34" s="162"/>
      <c r="M34" s="162"/>
      <c r="N34" s="162"/>
      <c r="O34" s="178"/>
      <c r="P34" s="162"/>
      <c r="Q34" s="162"/>
      <c r="R34" s="185"/>
      <c r="S34" s="162"/>
      <c r="T34" s="162"/>
      <c r="U34" s="162"/>
      <c r="V34" s="162"/>
      <c r="W34" s="162"/>
      <c r="X34" s="162"/>
      <c r="Y34" s="162"/>
      <c r="Z34" s="162"/>
      <c r="AA34" s="162"/>
      <c r="AB34" s="162">
        <v>0</v>
      </c>
      <c r="AC34" s="162">
        <v>0</v>
      </c>
    </row>
    <row r="35" spans="1:31" s="163" customFormat="1" ht="31.5" x14ac:dyDescent="0.25">
      <c r="A35" s="160" t="s">
        <v>62</v>
      </c>
      <c r="B35" s="161" t="s">
        <v>547</v>
      </c>
      <c r="C35" s="162"/>
      <c r="D35" s="162"/>
      <c r="E35" s="162"/>
      <c r="F35" s="162"/>
      <c r="G35" s="162"/>
      <c r="H35" s="162"/>
      <c r="I35" s="162"/>
      <c r="J35" s="162"/>
      <c r="K35" s="162"/>
      <c r="L35" s="162"/>
      <c r="M35" s="162"/>
      <c r="N35" s="162"/>
      <c r="O35" s="177"/>
      <c r="P35" s="162"/>
      <c r="Q35" s="162"/>
      <c r="R35" s="162"/>
      <c r="S35" s="162"/>
      <c r="T35" s="162"/>
      <c r="U35" s="162"/>
      <c r="V35" s="162"/>
      <c r="W35" s="162"/>
      <c r="X35" s="162"/>
      <c r="Y35" s="162"/>
      <c r="Z35" s="162"/>
      <c r="AA35" s="162"/>
      <c r="AB35" s="162"/>
      <c r="AC35" s="162"/>
    </row>
    <row r="36" spans="1:31" s="163" customFormat="1" x14ac:dyDescent="0.25">
      <c r="A36" s="164" t="s">
        <v>424</v>
      </c>
      <c r="B36" s="167" t="s">
        <v>430</v>
      </c>
      <c r="C36" s="162"/>
      <c r="D36" s="162"/>
      <c r="E36" s="162"/>
      <c r="F36" s="162"/>
      <c r="G36" s="162">
        <v>0</v>
      </c>
      <c r="H36" s="162" t="s">
        <v>383</v>
      </c>
      <c r="I36" s="168" t="s">
        <v>383</v>
      </c>
      <c r="J36" s="162">
        <v>0</v>
      </c>
      <c r="K36" s="162" t="s">
        <v>379</v>
      </c>
      <c r="L36" s="162" t="s">
        <v>383</v>
      </c>
      <c r="M36" s="168" t="s">
        <v>383</v>
      </c>
      <c r="N36" s="162">
        <v>0</v>
      </c>
      <c r="O36" s="178" t="s">
        <v>379</v>
      </c>
      <c r="P36" s="162" t="s">
        <v>383</v>
      </c>
      <c r="Q36" s="168" t="s">
        <v>383</v>
      </c>
      <c r="R36" s="162">
        <v>0</v>
      </c>
      <c r="S36" s="189" t="s">
        <v>379</v>
      </c>
      <c r="T36" s="162" t="s">
        <v>383</v>
      </c>
      <c r="U36" s="168" t="s">
        <v>383</v>
      </c>
      <c r="V36" s="162">
        <v>0</v>
      </c>
      <c r="W36" s="162" t="s">
        <v>379</v>
      </c>
      <c r="X36" s="162">
        <v>0</v>
      </c>
      <c r="Y36" s="168" t="s">
        <v>379</v>
      </c>
      <c r="Z36" s="162" t="s">
        <v>383</v>
      </c>
      <c r="AA36" s="162" t="s">
        <v>383</v>
      </c>
      <c r="AB36" s="162">
        <v>0</v>
      </c>
      <c r="AC36" s="162">
        <v>0</v>
      </c>
    </row>
    <row r="37" spans="1:31" s="163" customFormat="1" ht="31.5" x14ac:dyDescent="0.25">
      <c r="A37" s="164" t="s">
        <v>426</v>
      </c>
      <c r="B37" s="167" t="s">
        <v>425</v>
      </c>
      <c r="C37" s="162"/>
      <c r="D37" s="162"/>
      <c r="E37" s="162"/>
      <c r="F37" s="162"/>
      <c r="G37" s="162">
        <v>0</v>
      </c>
      <c r="H37" s="162" t="s">
        <v>383</v>
      </c>
      <c r="I37" s="168" t="s">
        <v>383</v>
      </c>
      <c r="J37" s="162">
        <v>0</v>
      </c>
      <c r="K37" s="162" t="s">
        <v>379</v>
      </c>
      <c r="L37" s="162" t="s">
        <v>383</v>
      </c>
      <c r="M37" s="168" t="s">
        <v>383</v>
      </c>
      <c r="N37" s="162">
        <v>0</v>
      </c>
      <c r="O37" s="178" t="s">
        <v>379</v>
      </c>
      <c r="P37" s="162" t="s">
        <v>383</v>
      </c>
      <c r="Q37" s="168" t="s">
        <v>383</v>
      </c>
      <c r="R37" s="162">
        <v>0</v>
      </c>
      <c r="S37" s="162" t="s">
        <v>379</v>
      </c>
      <c r="T37" s="162" t="s">
        <v>383</v>
      </c>
      <c r="U37" s="168" t="s">
        <v>383</v>
      </c>
      <c r="V37" s="162">
        <v>0</v>
      </c>
      <c r="W37" s="162" t="s">
        <v>379</v>
      </c>
      <c r="X37" s="162">
        <v>0</v>
      </c>
      <c r="Y37" s="168" t="s">
        <v>379</v>
      </c>
      <c r="Z37" s="162" t="s">
        <v>383</v>
      </c>
      <c r="AA37" s="162" t="s">
        <v>383</v>
      </c>
      <c r="AB37" s="162">
        <v>0</v>
      </c>
      <c r="AC37" s="162">
        <v>0</v>
      </c>
    </row>
    <row r="38" spans="1:31" s="163" customFormat="1" x14ac:dyDescent="0.25">
      <c r="A38" s="164" t="s">
        <v>427</v>
      </c>
      <c r="B38" s="165" t="s">
        <v>124</v>
      </c>
      <c r="C38" s="162"/>
      <c r="D38" s="179"/>
      <c r="E38" s="162"/>
      <c r="F38" s="162"/>
      <c r="G38" s="162">
        <v>0</v>
      </c>
      <c r="H38" s="162" t="s">
        <v>383</v>
      </c>
      <c r="I38" s="168" t="s">
        <v>383</v>
      </c>
      <c r="J38" s="162">
        <v>0</v>
      </c>
      <c r="K38" s="162" t="s">
        <v>379</v>
      </c>
      <c r="L38" s="162" t="s">
        <v>383</v>
      </c>
      <c r="M38" s="168" t="s">
        <v>383</v>
      </c>
      <c r="N38" s="169">
        <v>0</v>
      </c>
      <c r="O38" s="178" t="s">
        <v>379</v>
      </c>
      <c r="P38" s="162" t="s">
        <v>383</v>
      </c>
      <c r="Q38" s="168" t="s">
        <v>383</v>
      </c>
      <c r="R38" s="162">
        <v>0</v>
      </c>
      <c r="S38" s="162" t="s">
        <v>379</v>
      </c>
      <c r="T38" s="162" t="s">
        <v>383</v>
      </c>
      <c r="U38" s="168" t="s">
        <v>383</v>
      </c>
      <c r="V38" s="162">
        <v>0</v>
      </c>
      <c r="W38" s="162" t="s">
        <v>379</v>
      </c>
      <c r="X38" s="162">
        <v>0</v>
      </c>
      <c r="Y38" s="168" t="s">
        <v>379</v>
      </c>
      <c r="Z38" s="162" t="s">
        <v>383</v>
      </c>
      <c r="AA38" s="162" t="s">
        <v>383</v>
      </c>
      <c r="AB38" s="162">
        <v>0</v>
      </c>
      <c r="AC38" s="162">
        <v>0</v>
      </c>
    </row>
    <row r="39" spans="1:31" s="163" customFormat="1" x14ac:dyDescent="0.25">
      <c r="A39" s="164" t="s">
        <v>429</v>
      </c>
      <c r="B39" s="165" t="s">
        <v>428</v>
      </c>
      <c r="C39" s="162"/>
      <c r="D39" s="162"/>
      <c r="E39" s="162"/>
      <c r="F39" s="162"/>
      <c r="G39" s="162">
        <v>0</v>
      </c>
      <c r="H39" s="162" t="s">
        <v>383</v>
      </c>
      <c r="I39" s="168" t="s">
        <v>383</v>
      </c>
      <c r="J39" s="162">
        <v>0</v>
      </c>
      <c r="K39" s="162" t="s">
        <v>379</v>
      </c>
      <c r="L39" s="162" t="s">
        <v>383</v>
      </c>
      <c r="M39" s="168" t="s">
        <v>383</v>
      </c>
      <c r="N39" s="162">
        <v>0.1</v>
      </c>
      <c r="O39" s="178">
        <v>2</v>
      </c>
      <c r="P39" s="162" t="s">
        <v>383</v>
      </c>
      <c r="Q39" s="168" t="s">
        <v>383</v>
      </c>
      <c r="R39" s="162">
        <v>0</v>
      </c>
      <c r="S39" s="162" t="s">
        <v>379</v>
      </c>
      <c r="T39" s="162" t="s">
        <v>383</v>
      </c>
      <c r="U39" s="168" t="s">
        <v>383</v>
      </c>
      <c r="V39" s="162">
        <v>0</v>
      </c>
      <c r="W39" s="162" t="s">
        <v>379</v>
      </c>
      <c r="X39" s="162">
        <v>0</v>
      </c>
      <c r="Y39" s="168" t="s">
        <v>379</v>
      </c>
      <c r="Z39" s="162" t="s">
        <v>383</v>
      </c>
      <c r="AA39" s="162" t="s">
        <v>383</v>
      </c>
      <c r="AB39" s="162">
        <v>0</v>
      </c>
      <c r="AC39" s="162">
        <v>0.1</v>
      </c>
    </row>
    <row r="40" spans="1:31" s="163" customFormat="1" x14ac:dyDescent="0.25">
      <c r="A40" s="164" t="s">
        <v>431</v>
      </c>
      <c r="B40" s="165" t="s">
        <v>432</v>
      </c>
      <c r="C40" s="162"/>
      <c r="D40" s="162"/>
      <c r="E40" s="162"/>
      <c r="F40" s="162"/>
      <c r="G40" s="162">
        <v>0</v>
      </c>
      <c r="H40" s="162" t="s">
        <v>383</v>
      </c>
      <c r="I40" s="168" t="s">
        <v>383</v>
      </c>
      <c r="J40" s="162">
        <v>0</v>
      </c>
      <c r="K40" s="162" t="s">
        <v>379</v>
      </c>
      <c r="L40" s="162" t="s">
        <v>383</v>
      </c>
      <c r="M40" s="168" t="s">
        <v>383</v>
      </c>
      <c r="N40" s="162">
        <v>2</v>
      </c>
      <c r="O40" s="178">
        <v>2</v>
      </c>
      <c r="P40" s="162" t="s">
        <v>383</v>
      </c>
      <c r="Q40" s="168" t="s">
        <v>383</v>
      </c>
      <c r="R40" s="162">
        <v>0</v>
      </c>
      <c r="S40" s="162" t="s">
        <v>379</v>
      </c>
      <c r="T40" s="162" t="s">
        <v>383</v>
      </c>
      <c r="U40" s="168" t="s">
        <v>383</v>
      </c>
      <c r="V40" s="162">
        <v>0</v>
      </c>
      <c r="W40" s="162" t="s">
        <v>379</v>
      </c>
      <c r="X40" s="162">
        <v>0</v>
      </c>
      <c r="Y40" s="168" t="s">
        <v>379</v>
      </c>
      <c r="Z40" s="162" t="s">
        <v>383</v>
      </c>
      <c r="AA40" s="162" t="s">
        <v>383</v>
      </c>
      <c r="AB40" s="162">
        <v>0</v>
      </c>
      <c r="AC40" s="162">
        <v>2</v>
      </c>
    </row>
    <row r="41" spans="1:31" s="163" customFormat="1" x14ac:dyDescent="0.25">
      <c r="A41" s="164" t="s">
        <v>433</v>
      </c>
      <c r="B41" s="165" t="s">
        <v>434</v>
      </c>
      <c r="C41" s="162"/>
      <c r="D41" s="162"/>
      <c r="E41" s="162"/>
      <c r="F41" s="162"/>
      <c r="G41" s="162">
        <v>0</v>
      </c>
      <c r="H41" s="162" t="s">
        <v>383</v>
      </c>
      <c r="I41" s="168" t="s">
        <v>383</v>
      </c>
      <c r="J41" s="162">
        <v>0</v>
      </c>
      <c r="K41" s="162" t="s">
        <v>379</v>
      </c>
      <c r="L41" s="162" t="s">
        <v>383</v>
      </c>
      <c r="M41" s="168" t="s">
        <v>383</v>
      </c>
      <c r="N41" s="162">
        <v>0</v>
      </c>
      <c r="O41" s="178" t="s">
        <v>379</v>
      </c>
      <c r="P41" s="162" t="s">
        <v>383</v>
      </c>
      <c r="Q41" s="168" t="s">
        <v>383</v>
      </c>
      <c r="R41" s="162">
        <v>0</v>
      </c>
      <c r="S41" s="162" t="s">
        <v>379</v>
      </c>
      <c r="T41" s="162" t="s">
        <v>383</v>
      </c>
      <c r="U41" s="168" t="s">
        <v>383</v>
      </c>
      <c r="V41" s="162">
        <v>0</v>
      </c>
      <c r="W41" s="162" t="s">
        <v>379</v>
      </c>
      <c r="X41" s="162">
        <v>0</v>
      </c>
      <c r="Y41" s="168" t="s">
        <v>379</v>
      </c>
      <c r="Z41" s="162" t="s">
        <v>383</v>
      </c>
      <c r="AA41" s="162" t="s">
        <v>383</v>
      </c>
      <c r="AB41" s="162">
        <v>0</v>
      </c>
      <c r="AC41" s="162">
        <v>0</v>
      </c>
    </row>
    <row r="42" spans="1:31" s="163" customFormat="1" x14ac:dyDescent="0.25">
      <c r="A42" s="164" t="s">
        <v>435</v>
      </c>
      <c r="B42" s="165" t="s">
        <v>436</v>
      </c>
      <c r="C42" s="162"/>
      <c r="D42" s="162"/>
      <c r="E42" s="162"/>
      <c r="F42" s="162"/>
      <c r="G42" s="162">
        <v>0</v>
      </c>
      <c r="H42" s="162" t="s">
        <v>383</v>
      </c>
      <c r="I42" s="168" t="s">
        <v>383</v>
      </c>
      <c r="J42" s="162">
        <v>0</v>
      </c>
      <c r="K42" s="162" t="s">
        <v>379</v>
      </c>
      <c r="L42" s="162" t="s">
        <v>383</v>
      </c>
      <c r="M42" s="168" t="s">
        <v>383</v>
      </c>
      <c r="N42" s="162">
        <v>0</v>
      </c>
      <c r="O42" s="178" t="s">
        <v>379</v>
      </c>
      <c r="P42" s="162" t="s">
        <v>383</v>
      </c>
      <c r="Q42" s="168" t="s">
        <v>383</v>
      </c>
      <c r="R42" s="162">
        <v>0</v>
      </c>
      <c r="S42" s="162" t="s">
        <v>379</v>
      </c>
      <c r="T42" s="162" t="s">
        <v>383</v>
      </c>
      <c r="U42" s="168" t="s">
        <v>383</v>
      </c>
      <c r="V42" s="162">
        <v>0</v>
      </c>
      <c r="W42" s="162" t="s">
        <v>379</v>
      </c>
      <c r="X42" s="162">
        <v>0</v>
      </c>
      <c r="Y42" s="168" t="s">
        <v>379</v>
      </c>
      <c r="Z42" s="162" t="s">
        <v>383</v>
      </c>
      <c r="AA42" s="162" t="s">
        <v>383</v>
      </c>
      <c r="AB42" s="162">
        <v>0</v>
      </c>
      <c r="AC42" s="162">
        <v>0</v>
      </c>
    </row>
    <row r="43" spans="1:31" s="163" customFormat="1" x14ac:dyDescent="0.25">
      <c r="A43" s="164" t="s">
        <v>437</v>
      </c>
      <c r="B43" s="165" t="s">
        <v>438</v>
      </c>
      <c r="C43" s="162"/>
      <c r="D43" s="162"/>
      <c r="E43" s="162"/>
      <c r="F43" s="162"/>
      <c r="G43" s="162">
        <v>0</v>
      </c>
      <c r="H43" s="162" t="s">
        <v>383</v>
      </c>
      <c r="I43" s="168" t="s">
        <v>383</v>
      </c>
      <c r="J43" s="162">
        <v>0</v>
      </c>
      <c r="K43" s="162" t="s">
        <v>379</v>
      </c>
      <c r="L43" s="162" t="s">
        <v>383</v>
      </c>
      <c r="M43" s="168" t="s">
        <v>383</v>
      </c>
      <c r="N43" s="162">
        <v>0</v>
      </c>
      <c r="O43" s="178" t="s">
        <v>379</v>
      </c>
      <c r="P43" s="162" t="s">
        <v>383</v>
      </c>
      <c r="Q43" s="168" t="s">
        <v>383</v>
      </c>
      <c r="R43" s="162">
        <v>0</v>
      </c>
      <c r="S43" s="162" t="s">
        <v>379</v>
      </c>
      <c r="T43" s="162" t="s">
        <v>383</v>
      </c>
      <c r="U43" s="168" t="s">
        <v>383</v>
      </c>
      <c r="V43" s="162">
        <v>0</v>
      </c>
      <c r="W43" s="162" t="s">
        <v>379</v>
      </c>
      <c r="X43" s="162">
        <v>0</v>
      </c>
      <c r="Y43" s="168" t="s">
        <v>379</v>
      </c>
      <c r="Z43" s="162" t="s">
        <v>383</v>
      </c>
      <c r="AA43" s="162" t="s">
        <v>383</v>
      </c>
      <c r="AB43" s="162">
        <v>0</v>
      </c>
      <c r="AC43" s="162">
        <v>0</v>
      </c>
    </row>
    <row r="44" spans="1:31" s="163" customFormat="1" x14ac:dyDescent="0.25">
      <c r="A44" s="164" t="s">
        <v>439</v>
      </c>
      <c r="B44" s="165" t="s">
        <v>440</v>
      </c>
      <c r="C44" s="162"/>
      <c r="D44" s="162"/>
      <c r="E44" s="162"/>
      <c r="F44" s="162"/>
      <c r="G44" s="162">
        <v>0</v>
      </c>
      <c r="H44" s="162" t="s">
        <v>383</v>
      </c>
      <c r="I44" s="168" t="s">
        <v>383</v>
      </c>
      <c r="J44" s="162">
        <v>0</v>
      </c>
      <c r="K44" s="162" t="s">
        <v>379</v>
      </c>
      <c r="L44" s="162" t="s">
        <v>383</v>
      </c>
      <c r="M44" s="168" t="s">
        <v>383</v>
      </c>
      <c r="N44" s="162">
        <v>5</v>
      </c>
      <c r="O44" s="178">
        <v>2</v>
      </c>
      <c r="P44" s="162" t="s">
        <v>383</v>
      </c>
      <c r="Q44" s="168" t="s">
        <v>383</v>
      </c>
      <c r="R44" s="162">
        <v>0</v>
      </c>
      <c r="S44" s="162" t="s">
        <v>379</v>
      </c>
      <c r="T44" s="162" t="s">
        <v>383</v>
      </c>
      <c r="U44" s="168" t="s">
        <v>383</v>
      </c>
      <c r="V44" s="162">
        <v>0</v>
      </c>
      <c r="W44" s="162" t="s">
        <v>379</v>
      </c>
      <c r="X44" s="162">
        <v>0</v>
      </c>
      <c r="Y44" s="168" t="s">
        <v>379</v>
      </c>
      <c r="Z44" s="162" t="s">
        <v>383</v>
      </c>
      <c r="AA44" s="162" t="s">
        <v>383</v>
      </c>
      <c r="AB44" s="162">
        <v>0</v>
      </c>
      <c r="AC44" s="162">
        <v>5</v>
      </c>
    </row>
    <row r="45" spans="1:31" s="163" customFormat="1" x14ac:dyDescent="0.25">
      <c r="A45" s="164" t="s">
        <v>441</v>
      </c>
      <c r="B45" s="165" t="s">
        <v>442</v>
      </c>
      <c r="C45" s="162"/>
      <c r="D45" s="162"/>
      <c r="E45" s="162"/>
      <c r="F45" s="162"/>
      <c r="G45" s="162">
        <v>0</v>
      </c>
      <c r="H45" s="162" t="s">
        <v>383</v>
      </c>
      <c r="I45" s="168" t="s">
        <v>383</v>
      </c>
      <c r="J45" s="162">
        <v>0</v>
      </c>
      <c r="K45" s="162" t="s">
        <v>379</v>
      </c>
      <c r="L45" s="162" t="s">
        <v>383</v>
      </c>
      <c r="M45" s="168" t="s">
        <v>383</v>
      </c>
      <c r="N45" s="162">
        <v>0</v>
      </c>
      <c r="O45" s="177" t="s">
        <v>379</v>
      </c>
      <c r="P45" s="162" t="s">
        <v>383</v>
      </c>
      <c r="Q45" s="168" t="s">
        <v>383</v>
      </c>
      <c r="R45" s="162">
        <v>0</v>
      </c>
      <c r="S45" s="162" t="s">
        <v>379</v>
      </c>
      <c r="T45" s="162" t="s">
        <v>383</v>
      </c>
      <c r="U45" s="168" t="s">
        <v>383</v>
      </c>
      <c r="V45" s="162">
        <v>0</v>
      </c>
      <c r="W45" s="162" t="s">
        <v>379</v>
      </c>
      <c r="X45" s="162">
        <v>0</v>
      </c>
      <c r="Y45" s="168" t="s">
        <v>379</v>
      </c>
      <c r="Z45" s="162" t="s">
        <v>383</v>
      </c>
      <c r="AA45" s="162" t="s">
        <v>383</v>
      </c>
      <c r="AB45" s="162">
        <v>0</v>
      </c>
      <c r="AC45" s="162">
        <v>0</v>
      </c>
    </row>
    <row r="46" spans="1:31" s="163" customFormat="1" x14ac:dyDescent="0.25">
      <c r="A46" s="164" t="s">
        <v>443</v>
      </c>
      <c r="B46" s="165" t="s">
        <v>444</v>
      </c>
      <c r="C46" s="162"/>
      <c r="D46" s="162"/>
      <c r="E46" s="162"/>
      <c r="F46" s="162"/>
      <c r="G46" s="162">
        <v>0</v>
      </c>
      <c r="H46" s="162" t="s">
        <v>383</v>
      </c>
      <c r="I46" s="168" t="s">
        <v>383</v>
      </c>
      <c r="J46" s="162">
        <v>0</v>
      </c>
      <c r="K46" s="162" t="s">
        <v>379</v>
      </c>
      <c r="L46" s="162" t="s">
        <v>383</v>
      </c>
      <c r="M46" s="168" t="s">
        <v>383</v>
      </c>
      <c r="N46" s="162">
        <v>0</v>
      </c>
      <c r="O46" s="177" t="s">
        <v>379</v>
      </c>
      <c r="P46" s="162" t="s">
        <v>383</v>
      </c>
      <c r="Q46" s="168" t="s">
        <v>383</v>
      </c>
      <c r="R46" s="162">
        <v>0</v>
      </c>
      <c r="S46" s="162" t="s">
        <v>379</v>
      </c>
      <c r="T46" s="162" t="s">
        <v>383</v>
      </c>
      <c r="U46" s="168" t="s">
        <v>383</v>
      </c>
      <c r="V46" s="162">
        <v>0</v>
      </c>
      <c r="W46" s="162" t="s">
        <v>379</v>
      </c>
      <c r="X46" s="162">
        <v>0</v>
      </c>
      <c r="Y46" s="168" t="s">
        <v>379</v>
      </c>
      <c r="Z46" s="162" t="s">
        <v>383</v>
      </c>
      <c r="AA46" s="162" t="s">
        <v>383</v>
      </c>
      <c r="AB46" s="162">
        <v>0</v>
      </c>
      <c r="AC46" s="162">
        <v>0</v>
      </c>
    </row>
    <row r="47" spans="1:31" s="163" customFormat="1" x14ac:dyDescent="0.25">
      <c r="A47" s="160" t="s">
        <v>61</v>
      </c>
      <c r="B47" s="161" t="s">
        <v>125</v>
      </c>
      <c r="C47" s="162"/>
      <c r="D47" s="162"/>
      <c r="E47" s="162"/>
      <c r="F47" s="162"/>
      <c r="G47" s="162"/>
      <c r="H47" s="162"/>
      <c r="I47" s="162"/>
      <c r="J47" s="162"/>
      <c r="K47" s="162"/>
      <c r="L47" s="162"/>
      <c r="M47" s="162"/>
      <c r="N47" s="162"/>
      <c r="O47" s="178"/>
      <c r="P47" s="162"/>
      <c r="Q47" s="162"/>
      <c r="R47" s="162"/>
      <c r="S47" s="168"/>
      <c r="T47" s="162"/>
      <c r="U47" s="162"/>
      <c r="V47" s="162"/>
      <c r="W47" s="162"/>
      <c r="X47" s="162"/>
      <c r="Y47" s="162"/>
      <c r="Z47" s="162"/>
      <c r="AA47" s="162"/>
      <c r="AB47" s="162"/>
      <c r="AC47" s="162"/>
    </row>
    <row r="48" spans="1:31" s="163" customFormat="1" x14ac:dyDescent="0.25">
      <c r="A48" s="164" t="s">
        <v>445</v>
      </c>
      <c r="B48" s="167" t="s">
        <v>430</v>
      </c>
      <c r="C48" s="169" t="s">
        <v>383</v>
      </c>
      <c r="D48" s="169">
        <v>0</v>
      </c>
      <c r="E48" s="169"/>
      <c r="F48" s="169"/>
      <c r="G48" s="169">
        <v>0</v>
      </c>
      <c r="H48" s="169" t="s">
        <v>383</v>
      </c>
      <c r="I48" s="169"/>
      <c r="J48" s="169">
        <v>0</v>
      </c>
      <c r="K48" s="169"/>
      <c r="L48" s="169" t="s">
        <v>383</v>
      </c>
      <c r="M48" s="169"/>
      <c r="N48" s="169">
        <v>0</v>
      </c>
      <c r="O48" s="178"/>
      <c r="P48" s="169" t="s">
        <v>383</v>
      </c>
      <c r="Q48" s="169"/>
      <c r="R48" s="169">
        <v>0</v>
      </c>
      <c r="S48" s="169"/>
      <c r="T48" s="169" t="s">
        <v>383</v>
      </c>
      <c r="U48" s="169"/>
      <c r="V48" s="169">
        <v>0</v>
      </c>
      <c r="W48" s="169"/>
      <c r="X48" s="169">
        <v>0</v>
      </c>
      <c r="Y48" s="169"/>
      <c r="Z48" s="169" t="s">
        <v>383</v>
      </c>
      <c r="AA48" s="169"/>
      <c r="AB48" s="169">
        <v>0</v>
      </c>
      <c r="AC48" s="169">
        <v>0</v>
      </c>
    </row>
    <row r="49" spans="1:29" s="163" customFormat="1" ht="31.5" x14ac:dyDescent="0.25">
      <c r="A49" s="164" t="s">
        <v>446</v>
      </c>
      <c r="B49" s="167" t="s">
        <v>425</v>
      </c>
      <c r="C49" s="169" t="s">
        <v>383</v>
      </c>
      <c r="D49" s="169">
        <v>0</v>
      </c>
      <c r="E49" s="169"/>
      <c r="F49" s="169"/>
      <c r="G49" s="169">
        <v>0</v>
      </c>
      <c r="H49" s="169" t="s">
        <v>383</v>
      </c>
      <c r="I49" s="169"/>
      <c r="J49" s="169">
        <v>0</v>
      </c>
      <c r="K49" s="169"/>
      <c r="L49" s="169" t="s">
        <v>383</v>
      </c>
      <c r="M49" s="169"/>
      <c r="N49" s="169">
        <v>0</v>
      </c>
      <c r="O49" s="178"/>
      <c r="P49" s="169" t="s">
        <v>383</v>
      </c>
      <c r="Q49" s="169"/>
      <c r="R49" s="169">
        <v>0</v>
      </c>
      <c r="S49" s="169"/>
      <c r="T49" s="169" t="s">
        <v>383</v>
      </c>
      <c r="U49" s="169"/>
      <c r="V49" s="169">
        <v>0</v>
      </c>
      <c r="W49" s="169"/>
      <c r="X49" s="169">
        <v>0</v>
      </c>
      <c r="Y49" s="169"/>
      <c r="Z49" s="169" t="s">
        <v>383</v>
      </c>
      <c r="AA49" s="169"/>
      <c r="AB49" s="169">
        <v>0</v>
      </c>
      <c r="AC49" s="169">
        <v>0</v>
      </c>
    </row>
    <row r="50" spans="1:29" s="163" customFormat="1" x14ac:dyDescent="0.25">
      <c r="A50" s="164" t="s">
        <v>447</v>
      </c>
      <c r="B50" s="165" t="s">
        <v>124</v>
      </c>
      <c r="C50" s="169" t="s">
        <v>383</v>
      </c>
      <c r="D50" s="169">
        <v>0</v>
      </c>
      <c r="E50" s="169"/>
      <c r="F50" s="169"/>
      <c r="G50" s="169">
        <v>0</v>
      </c>
      <c r="H50" s="169" t="s">
        <v>383</v>
      </c>
      <c r="I50" s="169"/>
      <c r="J50" s="169">
        <v>0</v>
      </c>
      <c r="K50" s="169"/>
      <c r="L50" s="169" t="s">
        <v>383</v>
      </c>
      <c r="M50" s="169"/>
      <c r="N50" s="169">
        <v>0</v>
      </c>
      <c r="O50" s="178"/>
      <c r="P50" s="169" t="s">
        <v>383</v>
      </c>
      <c r="Q50" s="169"/>
      <c r="R50" s="169">
        <v>0</v>
      </c>
      <c r="S50" s="169"/>
      <c r="T50" s="169" t="s">
        <v>383</v>
      </c>
      <c r="U50" s="169"/>
      <c r="V50" s="169">
        <v>0</v>
      </c>
      <c r="W50" s="169"/>
      <c r="X50" s="169">
        <v>0</v>
      </c>
      <c r="Y50" s="169"/>
      <c r="Z50" s="169" t="s">
        <v>383</v>
      </c>
      <c r="AA50" s="169"/>
      <c r="AB50" s="169">
        <v>0</v>
      </c>
      <c r="AC50" s="162">
        <v>0</v>
      </c>
    </row>
    <row r="51" spans="1:29" s="163" customFormat="1" ht="31.5" x14ac:dyDescent="0.25">
      <c r="A51" s="164" t="s">
        <v>449</v>
      </c>
      <c r="B51" s="165" t="s">
        <v>448</v>
      </c>
      <c r="C51" s="169" t="s">
        <v>383</v>
      </c>
      <c r="D51" s="169">
        <v>0</v>
      </c>
      <c r="E51" s="169"/>
      <c r="F51" s="169"/>
      <c r="G51" s="169">
        <v>0</v>
      </c>
      <c r="H51" s="169" t="s">
        <v>383</v>
      </c>
      <c r="I51" s="169"/>
      <c r="J51" s="169">
        <v>0</v>
      </c>
      <c r="K51" s="169"/>
      <c r="L51" s="169" t="s">
        <v>383</v>
      </c>
      <c r="M51" s="169"/>
      <c r="N51" s="169">
        <v>0</v>
      </c>
      <c r="O51" s="178"/>
      <c r="P51" s="169" t="s">
        <v>383</v>
      </c>
      <c r="Q51" s="169"/>
      <c r="R51" s="169">
        <v>0</v>
      </c>
      <c r="S51" s="169"/>
      <c r="T51" s="169" t="s">
        <v>383</v>
      </c>
      <c r="U51" s="169"/>
      <c r="V51" s="169">
        <v>0</v>
      </c>
      <c r="W51" s="169"/>
      <c r="X51" s="169">
        <v>0</v>
      </c>
      <c r="Y51" s="169"/>
      <c r="Z51" s="169" t="s">
        <v>383</v>
      </c>
      <c r="AA51" s="169"/>
      <c r="AB51" s="169">
        <v>0</v>
      </c>
      <c r="AC51" s="162">
        <v>0</v>
      </c>
    </row>
    <row r="52" spans="1:29" s="163" customFormat="1" ht="31.5" x14ac:dyDescent="0.25">
      <c r="A52" s="164" t="s">
        <v>451</v>
      </c>
      <c r="B52" s="165" t="s">
        <v>450</v>
      </c>
      <c r="C52" s="169" t="s">
        <v>383</v>
      </c>
      <c r="D52" s="169">
        <v>0.1</v>
      </c>
      <c r="E52" s="169"/>
      <c r="F52" s="169"/>
      <c r="G52" s="169">
        <v>0</v>
      </c>
      <c r="H52" s="169" t="s">
        <v>383</v>
      </c>
      <c r="I52" s="169"/>
      <c r="J52" s="169">
        <v>0</v>
      </c>
      <c r="K52" s="169"/>
      <c r="L52" s="169" t="s">
        <v>383</v>
      </c>
      <c r="M52" s="169"/>
      <c r="N52" s="169">
        <v>0.1</v>
      </c>
      <c r="O52" s="178"/>
      <c r="P52" s="169" t="s">
        <v>383</v>
      </c>
      <c r="Q52" s="169"/>
      <c r="R52" s="169">
        <v>0</v>
      </c>
      <c r="S52" s="169"/>
      <c r="T52" s="169" t="s">
        <v>383</v>
      </c>
      <c r="U52" s="169"/>
      <c r="V52" s="169">
        <v>0</v>
      </c>
      <c r="W52" s="169"/>
      <c r="X52" s="169">
        <v>0</v>
      </c>
      <c r="Y52" s="169"/>
      <c r="Z52" s="169" t="s">
        <v>383</v>
      </c>
      <c r="AA52" s="169"/>
      <c r="AB52" s="169">
        <v>0</v>
      </c>
      <c r="AC52" s="162">
        <v>0.1</v>
      </c>
    </row>
    <row r="53" spans="1:29" s="163" customFormat="1" x14ac:dyDescent="0.25">
      <c r="A53" s="164" t="s">
        <v>452</v>
      </c>
      <c r="B53" s="165" t="s">
        <v>123</v>
      </c>
      <c r="C53" s="169" t="s">
        <v>383</v>
      </c>
      <c r="D53" s="169">
        <v>0</v>
      </c>
      <c r="E53" s="169"/>
      <c r="F53" s="169"/>
      <c r="G53" s="169">
        <v>0</v>
      </c>
      <c r="H53" s="169" t="s">
        <v>383</v>
      </c>
      <c r="I53" s="169"/>
      <c r="J53" s="169">
        <v>0</v>
      </c>
      <c r="K53" s="169"/>
      <c r="L53" s="169" t="s">
        <v>383</v>
      </c>
      <c r="M53" s="169"/>
      <c r="N53" s="169">
        <v>0</v>
      </c>
      <c r="O53" s="178"/>
      <c r="P53" s="169" t="s">
        <v>383</v>
      </c>
      <c r="Q53" s="169"/>
      <c r="R53" s="169">
        <v>0</v>
      </c>
      <c r="S53" s="169"/>
      <c r="T53" s="169" t="s">
        <v>383</v>
      </c>
      <c r="U53" s="169"/>
      <c r="V53" s="169">
        <v>0</v>
      </c>
      <c r="W53" s="169"/>
      <c r="X53" s="169">
        <v>0</v>
      </c>
      <c r="Y53" s="169"/>
      <c r="Z53" s="169" t="s">
        <v>383</v>
      </c>
      <c r="AA53" s="169"/>
      <c r="AB53" s="169">
        <v>0</v>
      </c>
      <c r="AC53" s="162">
        <v>0</v>
      </c>
    </row>
    <row r="54" spans="1:29" s="163" customFormat="1" x14ac:dyDescent="0.25">
      <c r="A54" s="164" t="s">
        <v>453</v>
      </c>
      <c r="B54" s="165" t="s">
        <v>432</v>
      </c>
      <c r="C54" s="169" t="s">
        <v>383</v>
      </c>
      <c r="D54" s="169">
        <v>2</v>
      </c>
      <c r="E54" s="169"/>
      <c r="F54" s="169"/>
      <c r="G54" s="169">
        <v>0</v>
      </c>
      <c r="H54" s="169" t="s">
        <v>383</v>
      </c>
      <c r="I54" s="169"/>
      <c r="J54" s="169">
        <v>0</v>
      </c>
      <c r="K54" s="169"/>
      <c r="L54" s="169" t="s">
        <v>383</v>
      </c>
      <c r="M54" s="169"/>
      <c r="N54" s="169">
        <v>2</v>
      </c>
      <c r="O54" s="178"/>
      <c r="P54" s="169" t="s">
        <v>383</v>
      </c>
      <c r="Q54" s="169"/>
      <c r="R54" s="169">
        <v>0</v>
      </c>
      <c r="S54" s="169"/>
      <c r="T54" s="169" t="s">
        <v>383</v>
      </c>
      <c r="U54" s="169"/>
      <c r="V54" s="169">
        <v>0</v>
      </c>
      <c r="W54" s="169"/>
      <c r="X54" s="169">
        <v>0</v>
      </c>
      <c r="Y54" s="169"/>
      <c r="Z54" s="169" t="s">
        <v>383</v>
      </c>
      <c r="AA54" s="169"/>
      <c r="AB54" s="169">
        <v>0</v>
      </c>
      <c r="AC54" s="162">
        <v>2</v>
      </c>
    </row>
    <row r="55" spans="1:29" s="163" customFormat="1" x14ac:dyDescent="0.25">
      <c r="A55" s="164" t="s">
        <v>454</v>
      </c>
      <c r="B55" s="165" t="s">
        <v>434</v>
      </c>
      <c r="C55" s="169" t="s">
        <v>383</v>
      </c>
      <c r="D55" s="169">
        <v>0</v>
      </c>
      <c r="E55" s="169"/>
      <c r="F55" s="169"/>
      <c r="G55" s="169">
        <v>0</v>
      </c>
      <c r="H55" s="169" t="s">
        <v>383</v>
      </c>
      <c r="I55" s="169"/>
      <c r="J55" s="169">
        <v>0</v>
      </c>
      <c r="K55" s="169"/>
      <c r="L55" s="169" t="s">
        <v>383</v>
      </c>
      <c r="M55" s="169"/>
      <c r="N55" s="169">
        <v>0</v>
      </c>
      <c r="O55" s="178"/>
      <c r="P55" s="169" t="s">
        <v>383</v>
      </c>
      <c r="Q55" s="169"/>
      <c r="R55" s="169">
        <v>0</v>
      </c>
      <c r="S55" s="169"/>
      <c r="T55" s="169" t="s">
        <v>383</v>
      </c>
      <c r="U55" s="169"/>
      <c r="V55" s="169">
        <v>0</v>
      </c>
      <c r="W55" s="169"/>
      <c r="X55" s="169">
        <v>0</v>
      </c>
      <c r="Y55" s="169"/>
      <c r="Z55" s="169" t="s">
        <v>383</v>
      </c>
      <c r="AA55" s="169"/>
      <c r="AB55" s="169">
        <v>0</v>
      </c>
      <c r="AC55" s="162">
        <v>0</v>
      </c>
    </row>
    <row r="56" spans="1:29" s="163" customFormat="1" x14ac:dyDescent="0.25">
      <c r="A56" s="164" t="s">
        <v>455</v>
      </c>
      <c r="B56" s="165" t="s">
        <v>436</v>
      </c>
      <c r="C56" s="169" t="s">
        <v>383</v>
      </c>
      <c r="D56" s="169">
        <v>0</v>
      </c>
      <c r="E56" s="169"/>
      <c r="F56" s="169"/>
      <c r="G56" s="169">
        <v>0</v>
      </c>
      <c r="H56" s="169" t="s">
        <v>383</v>
      </c>
      <c r="I56" s="169"/>
      <c r="J56" s="169">
        <v>0</v>
      </c>
      <c r="K56" s="169"/>
      <c r="L56" s="169" t="s">
        <v>383</v>
      </c>
      <c r="M56" s="169"/>
      <c r="N56" s="169">
        <v>0</v>
      </c>
      <c r="O56" s="178"/>
      <c r="P56" s="169" t="s">
        <v>383</v>
      </c>
      <c r="Q56" s="169"/>
      <c r="R56" s="169">
        <v>0</v>
      </c>
      <c r="S56" s="169"/>
      <c r="T56" s="169" t="s">
        <v>383</v>
      </c>
      <c r="U56" s="169"/>
      <c r="V56" s="169">
        <v>0</v>
      </c>
      <c r="W56" s="169"/>
      <c r="X56" s="169">
        <v>0</v>
      </c>
      <c r="Y56" s="169"/>
      <c r="Z56" s="169" t="s">
        <v>383</v>
      </c>
      <c r="AA56" s="169"/>
      <c r="AB56" s="169">
        <v>0</v>
      </c>
      <c r="AC56" s="162">
        <v>0</v>
      </c>
    </row>
    <row r="57" spans="1:29" s="163" customFormat="1" x14ac:dyDescent="0.25">
      <c r="A57" s="164" t="s">
        <v>456</v>
      </c>
      <c r="B57" s="165" t="s">
        <v>438</v>
      </c>
      <c r="C57" s="169" t="s">
        <v>383</v>
      </c>
      <c r="D57" s="169">
        <v>0</v>
      </c>
      <c r="E57" s="169"/>
      <c r="F57" s="169"/>
      <c r="G57" s="169">
        <v>0</v>
      </c>
      <c r="H57" s="169" t="s">
        <v>383</v>
      </c>
      <c r="I57" s="169"/>
      <c r="J57" s="169">
        <v>0</v>
      </c>
      <c r="K57" s="169"/>
      <c r="L57" s="169" t="s">
        <v>383</v>
      </c>
      <c r="M57" s="169"/>
      <c r="N57" s="169">
        <v>0</v>
      </c>
      <c r="O57" s="178"/>
      <c r="P57" s="169" t="s">
        <v>383</v>
      </c>
      <c r="Q57" s="169"/>
      <c r="R57" s="169">
        <v>0</v>
      </c>
      <c r="S57" s="169"/>
      <c r="T57" s="169" t="s">
        <v>383</v>
      </c>
      <c r="U57" s="169"/>
      <c r="V57" s="169">
        <v>0</v>
      </c>
      <c r="W57" s="169"/>
      <c r="X57" s="169">
        <v>0</v>
      </c>
      <c r="Y57" s="169"/>
      <c r="Z57" s="169" t="s">
        <v>383</v>
      </c>
      <c r="AA57" s="169"/>
      <c r="AB57" s="169">
        <v>0</v>
      </c>
      <c r="AC57" s="162">
        <v>0</v>
      </c>
    </row>
    <row r="58" spans="1:29" s="163" customFormat="1" x14ac:dyDescent="0.25">
      <c r="A58" s="164" t="s">
        <v>457</v>
      </c>
      <c r="B58" s="165" t="s">
        <v>440</v>
      </c>
      <c r="C58" s="169" t="s">
        <v>383</v>
      </c>
      <c r="D58" s="169">
        <v>6</v>
      </c>
      <c r="E58" s="169"/>
      <c r="F58" s="169"/>
      <c r="G58" s="169">
        <v>0</v>
      </c>
      <c r="H58" s="169" t="s">
        <v>383</v>
      </c>
      <c r="I58" s="169"/>
      <c r="J58" s="169">
        <v>0</v>
      </c>
      <c r="K58" s="169"/>
      <c r="L58" s="169" t="s">
        <v>383</v>
      </c>
      <c r="M58" s="169"/>
      <c r="N58" s="169">
        <v>6</v>
      </c>
      <c r="O58" s="178"/>
      <c r="P58" s="169" t="s">
        <v>383</v>
      </c>
      <c r="Q58" s="169"/>
      <c r="R58" s="169">
        <v>0</v>
      </c>
      <c r="S58" s="169"/>
      <c r="T58" s="169" t="s">
        <v>383</v>
      </c>
      <c r="U58" s="169"/>
      <c r="V58" s="169">
        <v>0</v>
      </c>
      <c r="W58" s="169"/>
      <c r="X58" s="169">
        <v>0</v>
      </c>
      <c r="Y58" s="169"/>
      <c r="Z58" s="169" t="s">
        <v>383</v>
      </c>
      <c r="AA58" s="169"/>
      <c r="AB58" s="169">
        <v>0</v>
      </c>
      <c r="AC58" s="162">
        <v>6</v>
      </c>
    </row>
    <row r="59" spans="1:29" s="163" customFormat="1" x14ac:dyDescent="0.25">
      <c r="A59" s="164" t="s">
        <v>458</v>
      </c>
      <c r="B59" s="165" t="s">
        <v>442</v>
      </c>
      <c r="C59" s="169" t="s">
        <v>383</v>
      </c>
      <c r="D59" s="169">
        <v>0</v>
      </c>
      <c r="E59" s="169"/>
      <c r="F59" s="169"/>
      <c r="G59" s="169">
        <v>0</v>
      </c>
      <c r="H59" s="169" t="s">
        <v>383</v>
      </c>
      <c r="I59" s="169"/>
      <c r="J59" s="169">
        <v>0</v>
      </c>
      <c r="K59" s="169"/>
      <c r="L59" s="169" t="s">
        <v>383</v>
      </c>
      <c r="M59" s="169"/>
      <c r="N59" s="169">
        <v>0</v>
      </c>
      <c r="O59" s="178"/>
      <c r="P59" s="169" t="s">
        <v>383</v>
      </c>
      <c r="Q59" s="169"/>
      <c r="R59" s="169">
        <v>0</v>
      </c>
      <c r="S59" s="169"/>
      <c r="T59" s="169" t="s">
        <v>383</v>
      </c>
      <c r="U59" s="169"/>
      <c r="V59" s="169">
        <v>0</v>
      </c>
      <c r="W59" s="169"/>
      <c r="X59" s="169">
        <v>0</v>
      </c>
      <c r="Y59" s="169"/>
      <c r="Z59" s="169" t="s">
        <v>383</v>
      </c>
      <c r="AA59" s="169"/>
      <c r="AB59" s="169">
        <v>0</v>
      </c>
      <c r="AC59" s="162">
        <v>0</v>
      </c>
    </row>
    <row r="60" spans="1:29" s="163" customFormat="1" x14ac:dyDescent="0.25">
      <c r="A60" s="164" t="s">
        <v>459</v>
      </c>
      <c r="B60" s="165" t="s">
        <v>444</v>
      </c>
      <c r="C60" s="169" t="s">
        <v>383</v>
      </c>
      <c r="D60" s="169">
        <v>0</v>
      </c>
      <c r="E60" s="169"/>
      <c r="F60" s="169"/>
      <c r="G60" s="169">
        <v>0</v>
      </c>
      <c r="H60" s="169" t="s">
        <v>383</v>
      </c>
      <c r="I60" s="169"/>
      <c r="J60" s="169">
        <v>0</v>
      </c>
      <c r="K60" s="169"/>
      <c r="L60" s="169" t="s">
        <v>383</v>
      </c>
      <c r="M60" s="169"/>
      <c r="N60" s="169">
        <v>0</v>
      </c>
      <c r="O60" s="178"/>
      <c r="P60" s="169" t="s">
        <v>383</v>
      </c>
      <c r="Q60" s="169"/>
      <c r="R60" s="169">
        <v>0</v>
      </c>
      <c r="S60" s="169"/>
      <c r="T60" s="169" t="s">
        <v>383</v>
      </c>
      <c r="U60" s="169"/>
      <c r="V60" s="169">
        <v>0</v>
      </c>
      <c r="W60" s="169"/>
      <c r="X60" s="169">
        <v>0</v>
      </c>
      <c r="Y60" s="169"/>
      <c r="Z60" s="169" t="s">
        <v>383</v>
      </c>
      <c r="AA60" s="169"/>
      <c r="AB60" s="169">
        <v>0</v>
      </c>
      <c r="AC60" s="162">
        <v>0</v>
      </c>
    </row>
    <row r="61" spans="1:29" s="163" customFormat="1" ht="35.25" customHeight="1" x14ac:dyDescent="0.25">
      <c r="A61" s="160" t="s">
        <v>59</v>
      </c>
      <c r="B61" s="161" t="s">
        <v>122</v>
      </c>
      <c r="C61" s="169"/>
      <c r="D61" s="169"/>
      <c r="E61" s="169"/>
      <c r="F61" s="169"/>
      <c r="G61" s="169"/>
      <c r="H61" s="169"/>
      <c r="I61" s="169"/>
      <c r="J61" s="169"/>
      <c r="K61" s="169"/>
      <c r="L61" s="169"/>
      <c r="M61" s="169"/>
      <c r="N61" s="169"/>
      <c r="O61" s="178"/>
      <c r="P61" s="169"/>
      <c r="Q61" s="169"/>
      <c r="R61" s="169"/>
      <c r="S61" s="169"/>
      <c r="T61" s="169"/>
      <c r="U61" s="169"/>
      <c r="V61" s="169"/>
      <c r="W61" s="169"/>
      <c r="X61" s="169"/>
      <c r="Y61" s="169"/>
      <c r="Z61" s="169"/>
      <c r="AA61" s="169"/>
      <c r="AB61" s="169"/>
      <c r="AC61" s="169"/>
    </row>
    <row r="62" spans="1:29" s="163" customFormat="1" x14ac:dyDescent="0.25">
      <c r="A62" s="164" t="s">
        <v>460</v>
      </c>
      <c r="B62" s="165" t="s">
        <v>121</v>
      </c>
      <c r="C62" s="169" t="s">
        <v>383</v>
      </c>
      <c r="D62" s="169">
        <v>70.301629016467615</v>
      </c>
      <c r="E62" s="169"/>
      <c r="F62" s="169"/>
      <c r="G62" s="169">
        <v>0</v>
      </c>
      <c r="H62" s="169" t="s">
        <v>383</v>
      </c>
      <c r="I62" s="169"/>
      <c r="J62" s="169">
        <v>0</v>
      </c>
      <c r="K62" s="169"/>
      <c r="L62" s="169" t="s">
        <v>383</v>
      </c>
      <c r="M62" s="169"/>
      <c r="N62" s="169">
        <v>70.301629016467615</v>
      </c>
      <c r="O62" s="178"/>
      <c r="P62" s="169" t="s">
        <v>383</v>
      </c>
      <c r="Q62" s="169"/>
      <c r="R62" s="169">
        <v>0</v>
      </c>
      <c r="S62" s="169"/>
      <c r="T62" s="169" t="s">
        <v>383</v>
      </c>
      <c r="U62" s="169"/>
      <c r="V62" s="169">
        <v>0</v>
      </c>
      <c r="W62" s="169"/>
      <c r="X62" s="169">
        <v>0</v>
      </c>
      <c r="Y62" s="169"/>
      <c r="Z62" s="169" t="s">
        <v>383</v>
      </c>
      <c r="AA62" s="169"/>
      <c r="AB62" s="169">
        <v>0</v>
      </c>
      <c r="AC62" s="169">
        <v>70.301629016467615</v>
      </c>
    </row>
    <row r="63" spans="1:29" s="163" customFormat="1" x14ac:dyDescent="0.25">
      <c r="A63" s="164" t="s">
        <v>461</v>
      </c>
      <c r="B63" s="165" t="s">
        <v>119</v>
      </c>
      <c r="C63" s="169"/>
      <c r="D63" s="169"/>
      <c r="E63" s="169"/>
      <c r="F63" s="169"/>
      <c r="G63" s="169">
        <v>0</v>
      </c>
      <c r="H63" s="169" t="s">
        <v>383</v>
      </c>
      <c r="I63" s="169"/>
      <c r="J63" s="169">
        <v>0</v>
      </c>
      <c r="K63" s="169"/>
      <c r="L63" s="169" t="s">
        <v>383</v>
      </c>
      <c r="M63" s="169"/>
      <c r="N63" s="169">
        <v>0</v>
      </c>
      <c r="O63" s="178"/>
      <c r="P63" s="169" t="s">
        <v>383</v>
      </c>
      <c r="Q63" s="169"/>
      <c r="R63" s="169">
        <v>0</v>
      </c>
      <c r="S63" s="169"/>
      <c r="T63" s="169" t="s">
        <v>383</v>
      </c>
      <c r="U63" s="169"/>
      <c r="V63" s="169">
        <v>0</v>
      </c>
      <c r="W63" s="169"/>
      <c r="X63" s="169">
        <v>0</v>
      </c>
      <c r="Y63" s="169"/>
      <c r="Z63" s="169" t="s">
        <v>383</v>
      </c>
      <c r="AA63" s="169"/>
      <c r="AB63" s="169">
        <v>0</v>
      </c>
      <c r="AC63" s="169">
        <v>0</v>
      </c>
    </row>
    <row r="64" spans="1:29" s="163" customFormat="1" x14ac:dyDescent="0.25">
      <c r="A64" s="164" t="s">
        <v>462</v>
      </c>
      <c r="B64" s="167" t="s">
        <v>118</v>
      </c>
      <c r="C64" s="169"/>
      <c r="D64" s="169"/>
      <c r="E64" s="169"/>
      <c r="F64" s="169"/>
      <c r="G64" s="169">
        <v>0</v>
      </c>
      <c r="H64" s="169" t="s">
        <v>383</v>
      </c>
      <c r="I64" s="169"/>
      <c r="J64" s="169">
        <v>0</v>
      </c>
      <c r="K64" s="169"/>
      <c r="L64" s="169" t="s">
        <v>383</v>
      </c>
      <c r="M64" s="169"/>
      <c r="N64" s="169">
        <v>0</v>
      </c>
      <c r="O64" s="178"/>
      <c r="P64" s="169" t="s">
        <v>383</v>
      </c>
      <c r="Q64" s="169"/>
      <c r="R64" s="169">
        <v>0</v>
      </c>
      <c r="S64" s="169"/>
      <c r="T64" s="169" t="s">
        <v>383</v>
      </c>
      <c r="U64" s="169"/>
      <c r="V64" s="169">
        <v>0</v>
      </c>
      <c r="W64" s="169"/>
      <c r="X64" s="169">
        <v>0</v>
      </c>
      <c r="Y64" s="169"/>
      <c r="Z64" s="169" t="s">
        <v>383</v>
      </c>
      <c r="AA64" s="169"/>
      <c r="AB64" s="169">
        <v>0</v>
      </c>
      <c r="AC64" s="169">
        <v>0</v>
      </c>
    </row>
    <row r="65" spans="1:29" s="163" customFormat="1" x14ac:dyDescent="0.25">
      <c r="A65" s="164" t="s">
        <v>463</v>
      </c>
      <c r="B65" s="167" t="s">
        <v>117</v>
      </c>
      <c r="C65" s="169"/>
      <c r="D65" s="169"/>
      <c r="E65" s="169"/>
      <c r="F65" s="169"/>
      <c r="G65" s="169">
        <v>0</v>
      </c>
      <c r="H65" s="169" t="s">
        <v>383</v>
      </c>
      <c r="I65" s="169"/>
      <c r="J65" s="169">
        <v>0</v>
      </c>
      <c r="K65" s="169"/>
      <c r="L65" s="169" t="s">
        <v>383</v>
      </c>
      <c r="M65" s="169"/>
      <c r="N65" s="169">
        <v>0</v>
      </c>
      <c r="O65" s="178"/>
      <c r="P65" s="169" t="s">
        <v>383</v>
      </c>
      <c r="Q65" s="169"/>
      <c r="R65" s="169">
        <v>0</v>
      </c>
      <c r="S65" s="169"/>
      <c r="T65" s="169" t="s">
        <v>383</v>
      </c>
      <c r="U65" s="169"/>
      <c r="V65" s="169">
        <v>0</v>
      </c>
      <c r="W65" s="169"/>
      <c r="X65" s="169">
        <v>0</v>
      </c>
      <c r="Y65" s="169"/>
      <c r="Z65" s="169" t="s">
        <v>383</v>
      </c>
      <c r="AA65" s="169"/>
      <c r="AB65" s="169">
        <v>0</v>
      </c>
      <c r="AC65" s="169">
        <v>0</v>
      </c>
    </row>
    <row r="66" spans="1:29" s="163" customFormat="1" x14ac:dyDescent="0.25">
      <c r="A66" s="164" t="s">
        <v>464</v>
      </c>
      <c r="B66" s="167" t="s">
        <v>116</v>
      </c>
      <c r="C66" s="169"/>
      <c r="D66" s="169"/>
      <c r="E66" s="169"/>
      <c r="F66" s="169"/>
      <c r="G66" s="169">
        <v>0</v>
      </c>
      <c r="H66" s="169" t="s">
        <v>383</v>
      </c>
      <c r="I66" s="169"/>
      <c r="J66" s="169">
        <v>0</v>
      </c>
      <c r="K66" s="169"/>
      <c r="L66" s="169" t="s">
        <v>383</v>
      </c>
      <c r="M66" s="169"/>
      <c r="N66" s="169">
        <v>0.1</v>
      </c>
      <c r="O66" s="178"/>
      <c r="P66" s="169" t="s">
        <v>383</v>
      </c>
      <c r="Q66" s="169"/>
      <c r="R66" s="169">
        <v>0</v>
      </c>
      <c r="S66" s="169"/>
      <c r="T66" s="169" t="s">
        <v>383</v>
      </c>
      <c r="U66" s="169"/>
      <c r="V66" s="169">
        <v>0</v>
      </c>
      <c r="W66" s="169"/>
      <c r="X66" s="169">
        <v>0</v>
      </c>
      <c r="Y66" s="169"/>
      <c r="Z66" s="169" t="s">
        <v>383</v>
      </c>
      <c r="AA66" s="169"/>
      <c r="AB66" s="169">
        <v>0</v>
      </c>
      <c r="AC66" s="162">
        <v>0.1</v>
      </c>
    </row>
    <row r="67" spans="1:29" s="163" customFormat="1" x14ac:dyDescent="0.25">
      <c r="A67" s="164" t="s">
        <v>465</v>
      </c>
      <c r="B67" s="167" t="s">
        <v>432</v>
      </c>
      <c r="C67" s="169"/>
      <c r="D67" s="169"/>
      <c r="E67" s="169"/>
      <c r="F67" s="169"/>
      <c r="G67" s="169">
        <v>0</v>
      </c>
      <c r="H67" s="169" t="s">
        <v>383</v>
      </c>
      <c r="I67" s="169"/>
      <c r="J67" s="169">
        <v>0</v>
      </c>
      <c r="K67" s="169"/>
      <c r="L67" s="169" t="s">
        <v>383</v>
      </c>
      <c r="M67" s="169"/>
      <c r="N67" s="169">
        <v>2</v>
      </c>
      <c r="O67" s="178"/>
      <c r="P67" s="169" t="s">
        <v>383</v>
      </c>
      <c r="Q67" s="169"/>
      <c r="R67" s="169">
        <v>0</v>
      </c>
      <c r="S67" s="169"/>
      <c r="T67" s="169" t="s">
        <v>383</v>
      </c>
      <c r="U67" s="169"/>
      <c r="V67" s="169">
        <v>0</v>
      </c>
      <c r="W67" s="169"/>
      <c r="X67" s="169">
        <v>0</v>
      </c>
      <c r="Y67" s="169"/>
      <c r="Z67" s="169" t="s">
        <v>383</v>
      </c>
      <c r="AA67" s="169"/>
      <c r="AB67" s="169">
        <v>0</v>
      </c>
      <c r="AC67" s="162">
        <v>2</v>
      </c>
    </row>
    <row r="68" spans="1:29" s="163" customFormat="1" x14ac:dyDescent="0.25">
      <c r="A68" s="164" t="s">
        <v>466</v>
      </c>
      <c r="B68" s="167" t="s">
        <v>434</v>
      </c>
      <c r="C68" s="169"/>
      <c r="D68" s="169"/>
      <c r="E68" s="169"/>
      <c r="F68" s="169"/>
      <c r="G68" s="169">
        <v>0</v>
      </c>
      <c r="H68" s="169" t="s">
        <v>383</v>
      </c>
      <c r="I68" s="169"/>
      <c r="J68" s="169">
        <v>0</v>
      </c>
      <c r="K68" s="169"/>
      <c r="L68" s="169" t="s">
        <v>383</v>
      </c>
      <c r="M68" s="169"/>
      <c r="N68" s="169">
        <v>0</v>
      </c>
      <c r="O68" s="178"/>
      <c r="P68" s="169" t="s">
        <v>383</v>
      </c>
      <c r="Q68" s="169"/>
      <c r="R68" s="169">
        <v>0</v>
      </c>
      <c r="S68" s="169"/>
      <c r="T68" s="169" t="s">
        <v>383</v>
      </c>
      <c r="U68" s="169"/>
      <c r="V68" s="169">
        <v>0</v>
      </c>
      <c r="W68" s="169"/>
      <c r="X68" s="169">
        <v>0</v>
      </c>
      <c r="Y68" s="169"/>
      <c r="Z68" s="169" t="s">
        <v>383</v>
      </c>
      <c r="AA68" s="169"/>
      <c r="AB68" s="169">
        <v>0</v>
      </c>
      <c r="AC68" s="162">
        <v>0</v>
      </c>
    </row>
    <row r="69" spans="1:29" s="163" customFormat="1" x14ac:dyDescent="0.25">
      <c r="A69" s="164" t="s">
        <v>467</v>
      </c>
      <c r="B69" s="167" t="s">
        <v>436</v>
      </c>
      <c r="C69" s="169"/>
      <c r="D69" s="169"/>
      <c r="E69" s="169"/>
      <c r="F69" s="169"/>
      <c r="G69" s="169">
        <v>0</v>
      </c>
      <c r="H69" s="169" t="s">
        <v>383</v>
      </c>
      <c r="I69" s="169"/>
      <c r="J69" s="169">
        <v>0</v>
      </c>
      <c r="K69" s="169"/>
      <c r="L69" s="169" t="s">
        <v>383</v>
      </c>
      <c r="M69" s="169"/>
      <c r="N69" s="169">
        <v>0</v>
      </c>
      <c r="O69" s="178"/>
      <c r="P69" s="169" t="s">
        <v>383</v>
      </c>
      <c r="Q69" s="169"/>
      <c r="R69" s="169">
        <v>0</v>
      </c>
      <c r="S69" s="169"/>
      <c r="T69" s="169" t="s">
        <v>383</v>
      </c>
      <c r="U69" s="169"/>
      <c r="V69" s="169">
        <v>0</v>
      </c>
      <c r="W69" s="169"/>
      <c r="X69" s="169">
        <v>0</v>
      </c>
      <c r="Y69" s="169"/>
      <c r="Z69" s="169" t="s">
        <v>383</v>
      </c>
      <c r="AA69" s="169"/>
      <c r="AB69" s="169">
        <v>0</v>
      </c>
      <c r="AC69" s="162">
        <v>0</v>
      </c>
    </row>
    <row r="70" spans="1:29" s="163" customFormat="1" x14ac:dyDescent="0.25">
      <c r="A70" s="164" t="s">
        <v>468</v>
      </c>
      <c r="B70" s="167" t="s">
        <v>438</v>
      </c>
      <c r="C70" s="169"/>
      <c r="D70" s="169"/>
      <c r="E70" s="169"/>
      <c r="F70" s="169"/>
      <c r="G70" s="169">
        <v>0</v>
      </c>
      <c r="H70" s="169" t="s">
        <v>383</v>
      </c>
      <c r="I70" s="169"/>
      <c r="J70" s="169">
        <v>0</v>
      </c>
      <c r="K70" s="169"/>
      <c r="L70" s="169" t="s">
        <v>383</v>
      </c>
      <c r="M70" s="169"/>
      <c r="N70" s="169">
        <v>0</v>
      </c>
      <c r="O70" s="178"/>
      <c r="P70" s="169" t="s">
        <v>383</v>
      </c>
      <c r="Q70" s="169"/>
      <c r="R70" s="169">
        <v>0</v>
      </c>
      <c r="S70" s="169"/>
      <c r="T70" s="169" t="s">
        <v>383</v>
      </c>
      <c r="U70" s="169"/>
      <c r="V70" s="169">
        <v>0</v>
      </c>
      <c r="W70" s="169"/>
      <c r="X70" s="169">
        <v>0</v>
      </c>
      <c r="Y70" s="169"/>
      <c r="Z70" s="169" t="s">
        <v>383</v>
      </c>
      <c r="AA70" s="169"/>
      <c r="AB70" s="169">
        <v>0</v>
      </c>
      <c r="AC70" s="162">
        <v>0</v>
      </c>
    </row>
    <row r="71" spans="1:29" s="163" customFormat="1" x14ac:dyDescent="0.25">
      <c r="A71" s="164" t="s">
        <v>469</v>
      </c>
      <c r="B71" s="167" t="s">
        <v>440</v>
      </c>
      <c r="C71" s="169"/>
      <c r="D71" s="169"/>
      <c r="E71" s="169"/>
      <c r="F71" s="169"/>
      <c r="G71" s="169">
        <v>0</v>
      </c>
      <c r="H71" s="169" t="s">
        <v>383</v>
      </c>
      <c r="I71" s="169"/>
      <c r="J71" s="169">
        <v>0</v>
      </c>
      <c r="K71" s="169"/>
      <c r="L71" s="169" t="s">
        <v>383</v>
      </c>
      <c r="M71" s="169"/>
      <c r="N71" s="169">
        <v>6</v>
      </c>
      <c r="O71" s="178"/>
      <c r="P71" s="169" t="s">
        <v>383</v>
      </c>
      <c r="Q71" s="169"/>
      <c r="R71" s="162">
        <v>0</v>
      </c>
      <c r="S71" s="169"/>
      <c r="T71" s="169" t="s">
        <v>383</v>
      </c>
      <c r="U71" s="169"/>
      <c r="V71" s="169">
        <v>0</v>
      </c>
      <c r="W71" s="169"/>
      <c r="X71" s="169">
        <v>0</v>
      </c>
      <c r="Y71" s="169"/>
      <c r="Z71" s="169" t="s">
        <v>383</v>
      </c>
      <c r="AA71" s="169"/>
      <c r="AB71" s="169">
        <v>0</v>
      </c>
      <c r="AC71" s="162">
        <v>6</v>
      </c>
    </row>
    <row r="72" spans="1:29" s="163" customFormat="1" x14ac:dyDescent="0.25">
      <c r="A72" s="164" t="s">
        <v>470</v>
      </c>
      <c r="B72" s="167" t="s">
        <v>442</v>
      </c>
      <c r="C72" s="169"/>
      <c r="D72" s="169"/>
      <c r="E72" s="169"/>
      <c r="F72" s="169"/>
      <c r="G72" s="169">
        <v>0</v>
      </c>
      <c r="H72" s="169" t="s">
        <v>383</v>
      </c>
      <c r="I72" s="169"/>
      <c r="J72" s="169">
        <v>0</v>
      </c>
      <c r="K72" s="169"/>
      <c r="L72" s="169" t="s">
        <v>383</v>
      </c>
      <c r="M72" s="169"/>
      <c r="N72" s="169">
        <v>0</v>
      </c>
      <c r="O72" s="178"/>
      <c r="P72" s="169" t="s">
        <v>383</v>
      </c>
      <c r="Q72" s="169"/>
      <c r="R72" s="169">
        <v>0</v>
      </c>
      <c r="S72" s="169"/>
      <c r="T72" s="169" t="s">
        <v>383</v>
      </c>
      <c r="U72" s="169"/>
      <c r="V72" s="169">
        <v>0</v>
      </c>
      <c r="W72" s="169"/>
      <c r="X72" s="169">
        <v>0</v>
      </c>
      <c r="Y72" s="169"/>
      <c r="Z72" s="169" t="s">
        <v>383</v>
      </c>
      <c r="AA72" s="169"/>
      <c r="AB72" s="169">
        <v>0</v>
      </c>
      <c r="AC72" s="162">
        <v>0</v>
      </c>
    </row>
    <row r="73" spans="1:29" s="163" customFormat="1" x14ac:dyDescent="0.25">
      <c r="A73" s="164" t="s">
        <v>471</v>
      </c>
      <c r="B73" s="167" t="s">
        <v>444</v>
      </c>
      <c r="C73" s="169"/>
      <c r="D73" s="169"/>
      <c r="E73" s="169"/>
      <c r="F73" s="169"/>
      <c r="G73" s="169">
        <v>0</v>
      </c>
      <c r="H73" s="169" t="s">
        <v>383</v>
      </c>
      <c r="I73" s="169"/>
      <c r="J73" s="169">
        <v>0</v>
      </c>
      <c r="K73" s="169"/>
      <c r="L73" s="169" t="s">
        <v>383</v>
      </c>
      <c r="M73" s="169"/>
      <c r="N73" s="169">
        <v>0</v>
      </c>
      <c r="O73" s="178"/>
      <c r="P73" s="169" t="s">
        <v>383</v>
      </c>
      <c r="Q73" s="169"/>
      <c r="R73" s="169">
        <v>0</v>
      </c>
      <c r="S73" s="169"/>
      <c r="T73" s="169" t="s">
        <v>383</v>
      </c>
      <c r="U73" s="169"/>
      <c r="V73" s="169">
        <v>0</v>
      </c>
      <c r="W73" s="169"/>
      <c r="X73" s="169">
        <v>0</v>
      </c>
      <c r="Y73" s="169"/>
      <c r="Z73" s="169" t="s">
        <v>383</v>
      </c>
      <c r="AA73" s="169"/>
      <c r="AB73" s="169">
        <v>0</v>
      </c>
      <c r="AC73" s="162">
        <v>0</v>
      </c>
    </row>
    <row r="74" spans="1:29" s="163" customFormat="1" ht="36.75" customHeight="1" x14ac:dyDescent="0.25">
      <c r="A74" s="160" t="s">
        <v>58</v>
      </c>
      <c r="B74" s="170" t="s">
        <v>169</v>
      </c>
      <c r="C74" s="169"/>
      <c r="D74" s="169"/>
      <c r="E74" s="169"/>
      <c r="F74" s="169"/>
      <c r="G74" s="169">
        <v>0</v>
      </c>
      <c r="H74" s="169" t="s">
        <v>383</v>
      </c>
      <c r="I74" s="169"/>
      <c r="J74" s="169">
        <v>0</v>
      </c>
      <c r="K74" s="169"/>
      <c r="L74" s="169" t="s">
        <v>383</v>
      </c>
      <c r="M74" s="169"/>
      <c r="N74" s="169">
        <v>0</v>
      </c>
      <c r="O74" s="178"/>
      <c r="P74" s="169" t="s">
        <v>383</v>
      </c>
      <c r="Q74" s="169"/>
      <c r="R74" s="169">
        <v>0</v>
      </c>
      <c r="S74" s="169"/>
      <c r="T74" s="169" t="s">
        <v>383</v>
      </c>
      <c r="U74" s="169"/>
      <c r="V74" s="169">
        <v>0</v>
      </c>
      <c r="W74" s="169"/>
      <c r="X74" s="169">
        <v>0</v>
      </c>
      <c r="Y74" s="169"/>
      <c r="Z74" s="169" t="s">
        <v>383</v>
      </c>
      <c r="AA74" s="169"/>
      <c r="AB74" s="169">
        <v>0</v>
      </c>
      <c r="AC74" s="162">
        <v>0</v>
      </c>
    </row>
    <row r="75" spans="1:29" s="163" customFormat="1" x14ac:dyDescent="0.25">
      <c r="A75" s="160" t="s">
        <v>56</v>
      </c>
      <c r="B75" s="161" t="s">
        <v>120</v>
      </c>
      <c r="C75" s="169"/>
      <c r="D75" s="169"/>
      <c r="E75" s="169"/>
      <c r="F75" s="169"/>
      <c r="G75" s="169"/>
      <c r="H75" s="169"/>
      <c r="I75" s="169"/>
      <c r="J75" s="169"/>
      <c r="K75" s="169"/>
      <c r="L75" s="169"/>
      <c r="M75" s="169"/>
      <c r="N75" s="169"/>
      <c r="O75" s="178"/>
      <c r="P75" s="169"/>
      <c r="Q75" s="169"/>
      <c r="R75" s="169"/>
      <c r="S75" s="169"/>
      <c r="T75" s="169"/>
      <c r="U75" s="169"/>
      <c r="V75" s="169"/>
      <c r="W75" s="169"/>
      <c r="X75" s="169"/>
      <c r="Y75" s="169"/>
      <c r="Z75" s="169"/>
      <c r="AA75" s="169"/>
      <c r="AB75" s="169"/>
      <c r="AC75" s="169"/>
    </row>
    <row r="76" spans="1:29" s="163" customFormat="1" x14ac:dyDescent="0.25">
      <c r="A76" s="164" t="s">
        <v>472</v>
      </c>
      <c r="B76" s="167" t="s">
        <v>430</v>
      </c>
      <c r="C76" s="125"/>
      <c r="D76" s="169"/>
      <c r="E76" s="172"/>
      <c r="F76" s="172"/>
      <c r="G76" s="169">
        <v>0</v>
      </c>
      <c r="H76" s="169" t="s">
        <v>383</v>
      </c>
      <c r="I76" s="172"/>
      <c r="J76" s="169">
        <v>0</v>
      </c>
      <c r="K76" s="171"/>
      <c r="L76" s="169" t="s">
        <v>383</v>
      </c>
      <c r="M76" s="171"/>
      <c r="N76" s="169">
        <v>0</v>
      </c>
      <c r="O76" s="178"/>
      <c r="P76" s="169" t="s">
        <v>383</v>
      </c>
      <c r="Q76" s="171"/>
      <c r="R76" s="169">
        <v>0</v>
      </c>
      <c r="S76" s="169"/>
      <c r="T76" s="169" t="s">
        <v>383</v>
      </c>
      <c r="U76" s="171"/>
      <c r="V76" s="169">
        <v>0</v>
      </c>
      <c r="W76" s="171"/>
      <c r="X76" s="169">
        <v>0</v>
      </c>
      <c r="Y76" s="171"/>
      <c r="Z76" s="169" t="s">
        <v>383</v>
      </c>
      <c r="AA76" s="171"/>
      <c r="AB76" s="169">
        <v>0</v>
      </c>
      <c r="AC76" s="169">
        <v>0</v>
      </c>
    </row>
    <row r="77" spans="1:29" s="163" customFormat="1" ht="31.5" x14ac:dyDescent="0.25">
      <c r="A77" s="164" t="s">
        <v>473</v>
      </c>
      <c r="B77" s="167" t="s">
        <v>425</v>
      </c>
      <c r="C77" s="169"/>
      <c r="D77" s="169"/>
      <c r="E77" s="169"/>
      <c r="F77" s="169"/>
      <c r="G77" s="169">
        <v>0</v>
      </c>
      <c r="H77" s="169" t="s">
        <v>383</v>
      </c>
      <c r="I77" s="169"/>
      <c r="J77" s="169">
        <v>0</v>
      </c>
      <c r="K77" s="169"/>
      <c r="L77" s="169" t="s">
        <v>383</v>
      </c>
      <c r="M77" s="169"/>
      <c r="N77" s="169">
        <v>0</v>
      </c>
      <c r="O77" s="178"/>
      <c r="P77" s="169" t="s">
        <v>383</v>
      </c>
      <c r="Q77" s="169"/>
      <c r="R77" s="169">
        <v>0</v>
      </c>
      <c r="S77" s="169"/>
      <c r="T77" s="169" t="s">
        <v>383</v>
      </c>
      <c r="U77" s="169"/>
      <c r="V77" s="169">
        <v>0</v>
      </c>
      <c r="W77" s="169"/>
      <c r="X77" s="169">
        <v>0</v>
      </c>
      <c r="Y77" s="169"/>
      <c r="Z77" s="169" t="s">
        <v>383</v>
      </c>
      <c r="AA77" s="169"/>
      <c r="AB77" s="169">
        <v>0</v>
      </c>
      <c r="AC77" s="169">
        <v>0</v>
      </c>
    </row>
    <row r="78" spans="1:29" s="163" customFormat="1" x14ac:dyDescent="0.25">
      <c r="A78" s="164" t="s">
        <v>474</v>
      </c>
      <c r="B78" s="165" t="s">
        <v>124</v>
      </c>
      <c r="C78" s="176"/>
      <c r="D78" s="180"/>
      <c r="E78" s="169"/>
      <c r="F78" s="169"/>
      <c r="G78" s="169">
        <v>0</v>
      </c>
      <c r="H78" s="169" t="s">
        <v>383</v>
      </c>
      <c r="I78" s="169"/>
      <c r="J78" s="169">
        <v>0</v>
      </c>
      <c r="K78" s="169"/>
      <c r="L78" s="169" t="s">
        <v>383</v>
      </c>
      <c r="M78" s="169"/>
      <c r="N78" s="169">
        <v>0</v>
      </c>
      <c r="O78" s="178"/>
      <c r="P78" s="169" t="s">
        <v>383</v>
      </c>
      <c r="Q78" s="169"/>
      <c r="R78" s="169">
        <v>0</v>
      </c>
      <c r="S78" s="169"/>
      <c r="T78" s="169" t="s">
        <v>383</v>
      </c>
      <c r="U78" s="169"/>
      <c r="V78" s="169">
        <v>0</v>
      </c>
      <c r="W78" s="169"/>
      <c r="X78" s="169">
        <v>0</v>
      </c>
      <c r="Y78" s="169"/>
      <c r="Z78" s="169" t="s">
        <v>383</v>
      </c>
      <c r="AA78" s="169"/>
      <c r="AB78" s="169">
        <v>0</v>
      </c>
      <c r="AC78" s="169">
        <v>0</v>
      </c>
    </row>
    <row r="79" spans="1:29" s="163" customFormat="1" x14ac:dyDescent="0.25">
      <c r="A79" s="164" t="s">
        <v>475</v>
      </c>
      <c r="B79" s="165" t="s">
        <v>405</v>
      </c>
      <c r="C79" s="169"/>
      <c r="D79" s="169"/>
      <c r="E79" s="169"/>
      <c r="F79" s="169"/>
      <c r="G79" s="169">
        <v>0</v>
      </c>
      <c r="H79" s="169" t="s">
        <v>383</v>
      </c>
      <c r="I79" s="169"/>
      <c r="J79" s="169">
        <v>0</v>
      </c>
      <c r="K79" s="169"/>
      <c r="L79" s="169" t="s">
        <v>383</v>
      </c>
      <c r="M79" s="169"/>
      <c r="N79" s="169">
        <v>0</v>
      </c>
      <c r="O79" s="178"/>
      <c r="P79" s="169" t="s">
        <v>383</v>
      </c>
      <c r="Q79" s="169"/>
      <c r="R79" s="169">
        <v>0</v>
      </c>
      <c r="S79" s="169"/>
      <c r="T79" s="169" t="s">
        <v>383</v>
      </c>
      <c r="U79" s="169"/>
      <c r="V79" s="169">
        <v>0</v>
      </c>
      <c r="W79" s="169"/>
      <c r="X79" s="169">
        <v>0</v>
      </c>
      <c r="Y79" s="169"/>
      <c r="Z79" s="169" t="s">
        <v>383</v>
      </c>
      <c r="AA79" s="169"/>
      <c r="AB79" s="169">
        <v>0</v>
      </c>
      <c r="AC79" s="169">
        <v>0</v>
      </c>
    </row>
    <row r="80" spans="1:29" s="163" customFormat="1" x14ac:dyDescent="0.25">
      <c r="A80" s="164" t="s">
        <v>476</v>
      </c>
      <c r="B80" s="165" t="s">
        <v>432</v>
      </c>
      <c r="C80" s="125"/>
      <c r="D80" s="171"/>
      <c r="E80" s="172"/>
      <c r="F80" s="172"/>
      <c r="G80" s="169">
        <v>0</v>
      </c>
      <c r="H80" s="169" t="s">
        <v>383</v>
      </c>
      <c r="I80" s="172"/>
      <c r="J80" s="169">
        <v>0</v>
      </c>
      <c r="K80" s="171"/>
      <c r="L80" s="169" t="s">
        <v>383</v>
      </c>
      <c r="M80" s="171"/>
      <c r="N80" s="169">
        <v>0</v>
      </c>
      <c r="O80" s="178"/>
      <c r="P80" s="169" t="s">
        <v>383</v>
      </c>
      <c r="Q80" s="171"/>
      <c r="R80" s="169">
        <v>0</v>
      </c>
      <c r="S80" s="171"/>
      <c r="T80" s="169" t="s">
        <v>383</v>
      </c>
      <c r="U80" s="171"/>
      <c r="V80" s="169">
        <v>0</v>
      </c>
      <c r="W80" s="171"/>
      <c r="X80" s="169">
        <v>0</v>
      </c>
      <c r="Y80" s="171"/>
      <c r="Z80" s="169" t="s">
        <v>383</v>
      </c>
      <c r="AA80" s="171"/>
      <c r="AB80" s="169">
        <v>0</v>
      </c>
      <c r="AC80" s="169">
        <v>0</v>
      </c>
    </row>
    <row r="81" spans="1:29" s="163" customFormat="1" x14ac:dyDescent="0.25">
      <c r="A81" s="164" t="s">
        <v>477</v>
      </c>
      <c r="B81" s="165" t="s">
        <v>434</v>
      </c>
      <c r="C81" s="125"/>
      <c r="D81" s="171"/>
      <c r="E81" s="172"/>
      <c r="F81" s="172"/>
      <c r="G81" s="169">
        <v>0</v>
      </c>
      <c r="H81" s="169" t="s">
        <v>383</v>
      </c>
      <c r="I81" s="172"/>
      <c r="J81" s="169">
        <v>0</v>
      </c>
      <c r="K81" s="171"/>
      <c r="L81" s="169" t="s">
        <v>383</v>
      </c>
      <c r="M81" s="171"/>
      <c r="N81" s="169">
        <v>0</v>
      </c>
      <c r="O81" s="178"/>
      <c r="P81" s="169" t="s">
        <v>383</v>
      </c>
      <c r="Q81" s="171"/>
      <c r="R81" s="169">
        <v>0</v>
      </c>
      <c r="S81" s="171"/>
      <c r="T81" s="169" t="s">
        <v>383</v>
      </c>
      <c r="U81" s="171"/>
      <c r="V81" s="169">
        <v>0</v>
      </c>
      <c r="W81" s="171"/>
      <c r="X81" s="169">
        <v>0</v>
      </c>
      <c r="Y81" s="171"/>
      <c r="Z81" s="169" t="s">
        <v>383</v>
      </c>
      <c r="AA81" s="171"/>
      <c r="AB81" s="169">
        <v>0</v>
      </c>
      <c r="AC81" s="169">
        <v>0</v>
      </c>
    </row>
    <row r="82" spans="1:29" s="163" customFormat="1" x14ac:dyDescent="0.25">
      <c r="A82" s="164" t="s">
        <v>478</v>
      </c>
      <c r="B82" s="165" t="s">
        <v>436</v>
      </c>
      <c r="C82" s="125"/>
      <c r="D82" s="171"/>
      <c r="E82" s="172"/>
      <c r="F82" s="172"/>
      <c r="G82" s="169">
        <v>0</v>
      </c>
      <c r="H82" s="169" t="s">
        <v>383</v>
      </c>
      <c r="I82" s="172"/>
      <c r="J82" s="169">
        <v>0</v>
      </c>
      <c r="K82" s="171"/>
      <c r="L82" s="169" t="s">
        <v>383</v>
      </c>
      <c r="M82" s="171"/>
      <c r="N82" s="169">
        <v>0</v>
      </c>
      <c r="O82" s="178"/>
      <c r="P82" s="169" t="s">
        <v>383</v>
      </c>
      <c r="Q82" s="171"/>
      <c r="R82" s="169">
        <v>0</v>
      </c>
      <c r="S82" s="171"/>
      <c r="T82" s="169" t="s">
        <v>383</v>
      </c>
      <c r="U82" s="171"/>
      <c r="V82" s="169">
        <v>0</v>
      </c>
      <c r="W82" s="171"/>
      <c r="X82" s="169">
        <v>0</v>
      </c>
      <c r="Y82" s="171"/>
      <c r="Z82" s="169" t="s">
        <v>383</v>
      </c>
      <c r="AA82" s="171"/>
      <c r="AB82" s="169">
        <v>0</v>
      </c>
      <c r="AC82" s="169">
        <v>0</v>
      </c>
    </row>
    <row r="83" spans="1:29" s="163" customFormat="1" x14ac:dyDescent="0.25">
      <c r="A83" s="164" t="s">
        <v>479</v>
      </c>
      <c r="B83" s="165" t="s">
        <v>438</v>
      </c>
      <c r="C83" s="125"/>
      <c r="D83" s="171"/>
      <c r="E83" s="172"/>
      <c r="F83" s="172"/>
      <c r="G83" s="169">
        <v>0</v>
      </c>
      <c r="H83" s="169" t="s">
        <v>383</v>
      </c>
      <c r="I83" s="172"/>
      <c r="J83" s="169">
        <v>0</v>
      </c>
      <c r="K83" s="171"/>
      <c r="L83" s="169" t="s">
        <v>383</v>
      </c>
      <c r="M83" s="171"/>
      <c r="N83" s="169">
        <v>0</v>
      </c>
      <c r="O83" s="178"/>
      <c r="P83" s="169" t="s">
        <v>383</v>
      </c>
      <c r="Q83" s="171"/>
      <c r="R83" s="169">
        <v>0</v>
      </c>
      <c r="S83" s="171"/>
      <c r="T83" s="169" t="s">
        <v>383</v>
      </c>
      <c r="U83" s="171"/>
      <c r="V83" s="169">
        <v>0</v>
      </c>
      <c r="W83" s="171"/>
      <c r="X83" s="169">
        <v>0</v>
      </c>
      <c r="Y83" s="171"/>
      <c r="Z83" s="169" t="s">
        <v>383</v>
      </c>
      <c r="AA83" s="171"/>
      <c r="AB83" s="169">
        <v>0</v>
      </c>
      <c r="AC83" s="169">
        <v>0</v>
      </c>
    </row>
    <row r="84" spans="1:29" s="163" customFormat="1" x14ac:dyDescent="0.25">
      <c r="A84" s="164" t="s">
        <v>480</v>
      </c>
      <c r="B84" s="165" t="s">
        <v>440</v>
      </c>
      <c r="C84" s="125"/>
      <c r="D84" s="171"/>
      <c r="E84" s="172"/>
      <c r="F84" s="172"/>
      <c r="G84" s="169">
        <v>0</v>
      </c>
      <c r="H84" s="169" t="s">
        <v>383</v>
      </c>
      <c r="I84" s="172"/>
      <c r="J84" s="169">
        <v>0</v>
      </c>
      <c r="K84" s="171"/>
      <c r="L84" s="169" t="s">
        <v>383</v>
      </c>
      <c r="M84" s="171"/>
      <c r="N84" s="169">
        <v>4</v>
      </c>
      <c r="O84" s="178"/>
      <c r="P84" s="169" t="s">
        <v>383</v>
      </c>
      <c r="Q84" s="171"/>
      <c r="R84" s="169">
        <v>0</v>
      </c>
      <c r="S84" s="171"/>
      <c r="T84" s="169" t="s">
        <v>383</v>
      </c>
      <c r="U84" s="171"/>
      <c r="V84" s="169">
        <v>0</v>
      </c>
      <c r="W84" s="171"/>
      <c r="X84" s="169">
        <v>0</v>
      </c>
      <c r="Y84" s="171"/>
      <c r="Z84" s="169" t="s">
        <v>383</v>
      </c>
      <c r="AA84" s="171"/>
      <c r="AB84" s="169">
        <v>0</v>
      </c>
      <c r="AC84" s="169">
        <v>4</v>
      </c>
    </row>
    <row r="85" spans="1:29" s="163" customFormat="1" x14ac:dyDescent="0.25">
      <c r="A85" s="164" t="s">
        <v>481</v>
      </c>
      <c r="B85" s="165" t="s">
        <v>442</v>
      </c>
      <c r="C85" s="125"/>
      <c r="D85" s="171"/>
      <c r="E85" s="172"/>
      <c r="F85" s="172"/>
      <c r="G85" s="169">
        <v>0</v>
      </c>
      <c r="H85" s="169" t="s">
        <v>383</v>
      </c>
      <c r="I85" s="172"/>
      <c r="J85" s="169">
        <v>0</v>
      </c>
      <c r="K85" s="171"/>
      <c r="L85" s="169" t="s">
        <v>383</v>
      </c>
      <c r="M85" s="171"/>
      <c r="N85" s="169">
        <v>0</v>
      </c>
      <c r="O85" s="178"/>
      <c r="P85" s="169" t="s">
        <v>383</v>
      </c>
      <c r="Q85" s="171"/>
      <c r="R85" s="169">
        <v>0</v>
      </c>
      <c r="S85" s="171"/>
      <c r="T85" s="169" t="s">
        <v>383</v>
      </c>
      <c r="U85" s="171"/>
      <c r="V85" s="169">
        <v>0</v>
      </c>
      <c r="W85" s="171"/>
      <c r="X85" s="169">
        <v>0</v>
      </c>
      <c r="Y85" s="171"/>
      <c r="Z85" s="169" t="s">
        <v>383</v>
      </c>
      <c r="AA85" s="171"/>
      <c r="AB85" s="169">
        <v>0</v>
      </c>
      <c r="AC85" s="169">
        <v>0</v>
      </c>
    </row>
    <row r="86" spans="1:29" s="163" customFormat="1" ht="13.5" customHeight="1" x14ac:dyDescent="0.25">
      <c r="A86" s="164" t="s">
        <v>482</v>
      </c>
      <c r="B86" s="165" t="s">
        <v>444</v>
      </c>
      <c r="C86" s="173"/>
      <c r="D86" s="171"/>
      <c r="E86" s="172"/>
      <c r="F86" s="172"/>
      <c r="G86" s="169">
        <v>0</v>
      </c>
      <c r="H86" s="169" t="s">
        <v>383</v>
      </c>
      <c r="I86" s="172"/>
      <c r="J86" s="169">
        <v>0</v>
      </c>
      <c r="K86" s="171"/>
      <c r="L86" s="169" t="s">
        <v>383</v>
      </c>
      <c r="M86" s="171"/>
      <c r="N86" s="169">
        <v>0</v>
      </c>
      <c r="O86" s="178"/>
      <c r="P86" s="169" t="s">
        <v>383</v>
      </c>
      <c r="Q86" s="171"/>
      <c r="R86" s="169">
        <v>0</v>
      </c>
      <c r="S86" s="171"/>
      <c r="T86" s="169" t="s">
        <v>383</v>
      </c>
      <c r="U86" s="171"/>
      <c r="V86" s="169">
        <v>0</v>
      </c>
      <c r="W86" s="171"/>
      <c r="X86" s="169">
        <v>0</v>
      </c>
      <c r="Y86" s="171"/>
      <c r="Z86" s="169" t="s">
        <v>383</v>
      </c>
      <c r="AA86" s="171"/>
      <c r="AB86" s="169">
        <v>0</v>
      </c>
      <c r="AC86" s="169">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A13" sqref="A13:AV13"/>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57" t="str">
        <f>'1. паспорт местоположение'!$A$5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2"/>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x14ac:dyDescent="0.25">
      <c r="A9" s="263" t="str">
        <f>'1. паспорт местоположение'!$A$9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8.25" customHeight="1"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3" t="str">
        <f>'6.2. Паспорт фин осв ввод'!A11:AC11</f>
        <v>P_NS1100.PS.0019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x14ac:dyDescent="0.25">
      <c r="A15" s="263" t="str">
        <f>'1. паспорт местоположение'!$A$15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431" t="s">
        <v>356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ht="58.5" customHeight="1" x14ac:dyDescent="0.25">
      <c r="A22" s="422" t="s">
        <v>52</v>
      </c>
      <c r="B22" s="433" t="s">
        <v>24</v>
      </c>
      <c r="C22" s="422" t="s">
        <v>51</v>
      </c>
      <c r="D22" s="422" t="s">
        <v>50</v>
      </c>
      <c r="E22" s="436" t="s">
        <v>367</v>
      </c>
      <c r="F22" s="437"/>
      <c r="G22" s="437"/>
      <c r="H22" s="437"/>
      <c r="I22" s="437"/>
      <c r="J22" s="437"/>
      <c r="K22" s="437"/>
      <c r="L22" s="438"/>
      <c r="M22" s="422" t="s">
        <v>49</v>
      </c>
      <c r="N22" s="422" t="s">
        <v>48</v>
      </c>
      <c r="O22" s="422" t="s">
        <v>47</v>
      </c>
      <c r="P22" s="417" t="s">
        <v>177</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ht="64.5" customHeight="1" x14ac:dyDescent="0.25">
      <c r="A23" s="432"/>
      <c r="B23" s="434"/>
      <c r="C23" s="432"/>
      <c r="D23" s="432"/>
      <c r="E23" s="427" t="s">
        <v>23</v>
      </c>
      <c r="F23" s="418" t="s">
        <v>119</v>
      </c>
      <c r="G23" s="418" t="s">
        <v>118</v>
      </c>
      <c r="H23" s="418" t="s">
        <v>117</v>
      </c>
      <c r="I23" s="420" t="s">
        <v>280</v>
      </c>
      <c r="J23" s="420" t="s">
        <v>281</v>
      </c>
      <c r="K23" s="420" t="s">
        <v>282</v>
      </c>
      <c r="L23" s="418" t="s">
        <v>78</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76" t="s">
        <v>13</v>
      </c>
      <c r="AG24" s="76" t="s">
        <v>12</v>
      </c>
      <c r="AH24" s="77" t="s">
        <v>2</v>
      </c>
      <c r="AI24" s="77" t="s">
        <v>11</v>
      </c>
      <c r="AJ24" s="423"/>
      <c r="AK24" s="423"/>
      <c r="AL24" s="423"/>
      <c r="AM24" s="423"/>
      <c r="AN24" s="423"/>
      <c r="AO24" s="423"/>
      <c r="AP24" s="423"/>
      <c r="AQ24" s="441"/>
      <c r="AR24" s="417"/>
      <c r="AS24" s="417"/>
      <c r="AT24" s="417"/>
      <c r="AU24" s="417"/>
      <c r="AV24" s="426"/>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x14ac:dyDescent="0.25">
      <c r="A26" s="130"/>
      <c r="B26" s="131"/>
      <c r="C26" s="131"/>
      <c r="D26" s="144"/>
      <c r="E26" s="132"/>
      <c r="F26" s="132"/>
      <c r="G26" s="132"/>
      <c r="H26" s="132"/>
      <c r="I26" s="132"/>
      <c r="J26" s="132"/>
      <c r="K26" s="153"/>
      <c r="L26" s="153"/>
      <c r="M26" s="131"/>
      <c r="N26" s="131"/>
      <c r="O26" s="131"/>
      <c r="P26" s="143"/>
      <c r="Q26" s="131"/>
      <c r="R26" s="143"/>
      <c r="S26" s="131"/>
      <c r="T26" s="131"/>
      <c r="U26" s="131"/>
      <c r="V26" s="131"/>
      <c r="W26" s="131"/>
      <c r="X26" s="134"/>
      <c r="Y26" s="131"/>
      <c r="Z26" s="135"/>
      <c r="AA26" s="134"/>
      <c r="AB26" s="134"/>
      <c r="AC26" s="131"/>
      <c r="AD26" s="133"/>
      <c r="AE26" s="133"/>
      <c r="AF26" s="130"/>
      <c r="AG26" s="131"/>
      <c r="AH26" s="131"/>
      <c r="AI26" s="131"/>
      <c r="AJ26" s="131"/>
      <c r="AK26" s="131"/>
      <c r="AL26" s="135"/>
      <c r="AM26" s="135"/>
      <c r="AN26" s="135"/>
      <c r="AO26" s="135"/>
      <c r="AP26" s="131"/>
      <c r="AQ26" s="131"/>
      <c r="AR26" s="131"/>
      <c r="AS26" s="131"/>
      <c r="AT26" s="131"/>
      <c r="AU26" s="135"/>
      <c r="AV26" s="131"/>
    </row>
    <row r="27" spans="1:48"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1"/>
      <c r="X27" s="134"/>
      <c r="Y27" s="131"/>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1"/>
      <c r="X28" s="134"/>
      <c r="Y28" s="131"/>
      <c r="Z28" s="135"/>
      <c r="AA28" s="135"/>
      <c r="AB28" s="135"/>
      <c r="AC28" s="135"/>
      <c r="AD28" s="135"/>
      <c r="AE28" s="135"/>
      <c r="AF28" s="135"/>
      <c r="AG28" s="135"/>
      <c r="AH28" s="135"/>
      <c r="AI28" s="135"/>
      <c r="AJ28" s="135"/>
      <c r="AK28" s="135"/>
      <c r="AL28" s="135"/>
      <c r="AM28" s="135"/>
      <c r="AN28" s="135"/>
      <c r="AO28" s="135"/>
      <c r="AP28" s="135"/>
      <c r="AQ28" s="135"/>
      <c r="AR28" s="135"/>
      <c r="AS28" s="135"/>
      <c r="AT28" s="135"/>
      <c r="AU28" s="135"/>
      <c r="AV28" s="135"/>
    </row>
    <row r="29" spans="1:48" x14ac:dyDescent="0.25">
      <c r="A29" s="135"/>
      <c r="B29" s="135"/>
      <c r="C29" s="135"/>
      <c r="D29" s="135"/>
      <c r="E29" s="135"/>
      <c r="F29" s="135"/>
      <c r="G29" s="135"/>
      <c r="H29" s="135"/>
      <c r="I29" s="135"/>
      <c r="J29" s="135"/>
      <c r="K29" s="135"/>
      <c r="L29" s="135"/>
      <c r="M29" s="135"/>
      <c r="N29" s="135"/>
      <c r="O29" s="135"/>
      <c r="P29" s="135"/>
      <c r="Q29" s="135"/>
      <c r="R29" s="135"/>
      <c r="S29" s="135"/>
      <c r="T29" s="135"/>
      <c r="U29" s="135"/>
      <c r="V29" s="135"/>
      <c r="W29" s="131"/>
      <c r="X29" s="134"/>
      <c r="Y29" s="131"/>
      <c r="Z29" s="135"/>
      <c r="AA29" s="135"/>
      <c r="AB29" s="135"/>
      <c r="AC29" s="135"/>
      <c r="AD29" s="135"/>
      <c r="AE29" s="135"/>
      <c r="AF29" s="135"/>
      <c r="AG29" s="135"/>
      <c r="AH29" s="135"/>
      <c r="AI29" s="135"/>
      <c r="AJ29" s="135"/>
      <c r="AK29" s="135"/>
      <c r="AL29" s="135"/>
      <c r="AM29" s="135"/>
      <c r="AN29" s="135"/>
      <c r="AO29" s="135"/>
      <c r="AP29" s="135"/>
      <c r="AQ29" s="135"/>
      <c r="AR29" s="135"/>
      <c r="AS29" s="135"/>
      <c r="AT29" s="135"/>
      <c r="AU29" s="135"/>
      <c r="AV29" s="135"/>
    </row>
    <row r="30" spans="1:4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1"/>
      <c r="X30" s="134"/>
      <c r="Y30" s="131"/>
      <c r="Z30" s="135"/>
      <c r="AA30" s="135"/>
      <c r="AB30" s="135"/>
      <c r="AC30" s="135"/>
      <c r="AD30" s="135"/>
      <c r="AE30" s="135"/>
      <c r="AF30" s="135"/>
      <c r="AG30" s="135"/>
      <c r="AH30" s="135"/>
      <c r="AI30" s="135"/>
      <c r="AJ30" s="135"/>
      <c r="AK30" s="135"/>
      <c r="AL30" s="135"/>
      <c r="AM30" s="135"/>
      <c r="AN30" s="135"/>
      <c r="AO30" s="135"/>
      <c r="AP30" s="135"/>
      <c r="AQ30" s="135"/>
      <c r="AR30" s="135"/>
      <c r="AS30" s="135"/>
      <c r="AT30" s="135"/>
      <c r="AU30" s="135"/>
      <c r="AV30" s="135"/>
    </row>
    <row r="31" spans="1:48"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1"/>
      <c r="X31" s="134"/>
      <c r="Y31" s="131"/>
      <c r="Z31" s="135"/>
      <c r="AA31" s="135"/>
      <c r="AB31" s="135"/>
      <c r="AC31" s="135"/>
      <c r="AD31" s="135"/>
      <c r="AE31" s="135"/>
      <c r="AF31" s="135"/>
      <c r="AG31" s="135"/>
      <c r="AH31" s="135"/>
      <c r="AI31" s="135"/>
      <c r="AJ31" s="135"/>
      <c r="AK31" s="135"/>
      <c r="AL31" s="135"/>
      <c r="AM31" s="135"/>
      <c r="AN31" s="135"/>
      <c r="AO31" s="135"/>
      <c r="AP31" s="135"/>
      <c r="AQ31" s="135"/>
      <c r="AR31" s="135"/>
      <c r="AS31" s="135"/>
      <c r="AT31" s="135"/>
      <c r="AU31" s="135"/>
      <c r="AV31" s="135"/>
    </row>
    <row r="32" spans="1:48"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1"/>
      <c r="X32" s="134"/>
      <c r="Y32" s="131"/>
      <c r="Z32" s="135"/>
      <c r="AA32" s="135"/>
      <c r="AB32" s="135"/>
      <c r="AC32" s="135"/>
      <c r="AD32" s="135"/>
      <c r="AE32" s="135"/>
      <c r="AF32" s="135"/>
      <c r="AG32" s="135"/>
      <c r="AH32" s="135"/>
      <c r="AI32" s="135"/>
      <c r="AJ32" s="135"/>
      <c r="AK32" s="135"/>
      <c r="AL32" s="135"/>
      <c r="AM32" s="135"/>
      <c r="AN32" s="135"/>
      <c r="AO32" s="135"/>
      <c r="AP32" s="135"/>
      <c r="AQ32" s="135"/>
      <c r="AR32" s="135"/>
      <c r="AS32" s="135"/>
      <c r="AT32" s="135"/>
      <c r="AU32" s="135"/>
      <c r="AV32" s="13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topLeftCell="A3" zoomScale="70" zoomScaleNormal="70" workbookViewId="0">
      <selection activeCell="A25" sqref="A21:A25"/>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68</v>
      </c>
    </row>
    <row r="2" spans="1:2" ht="18.75" x14ac:dyDescent="0.3">
      <c r="B2" s="12" t="s">
        <v>10</v>
      </c>
    </row>
    <row r="3" spans="1:2" ht="18.75" x14ac:dyDescent="0.3">
      <c r="B3" s="12" t="s">
        <v>385</v>
      </c>
    </row>
    <row r="5" spans="1:2" ht="18.75" x14ac:dyDescent="0.3">
      <c r="A5" s="445" t="str">
        <f>'7. Паспорт отчет о закупке'!A5:AV5</f>
        <v>Год раскрытия информации: 2025 год</v>
      </c>
      <c r="B5" s="445"/>
    </row>
    <row r="6" spans="1:2" ht="18.75" x14ac:dyDescent="0.3">
      <c r="A6" s="109"/>
      <c r="B6" s="109"/>
    </row>
    <row r="7" spans="1:2" ht="18.75" x14ac:dyDescent="0.25">
      <c r="A7" s="261" t="s">
        <v>9</v>
      </c>
      <c r="B7" s="261"/>
    </row>
    <row r="8" spans="1:2" ht="18.75" x14ac:dyDescent="0.25">
      <c r="A8" s="10"/>
      <c r="B8" s="10"/>
    </row>
    <row r="9" spans="1:2" ht="15.75" x14ac:dyDescent="0.25">
      <c r="A9" s="446" t="str">
        <f>'7. Паспорт отчет о закупке'!A9:AV9</f>
        <v xml:space="preserve"> АО "Россети Тюмень" </v>
      </c>
      <c r="B9" s="446"/>
    </row>
    <row r="10" spans="1:2" ht="18.75" x14ac:dyDescent="0.25">
      <c r="A10" s="443" t="s">
        <v>8</v>
      </c>
      <c r="B10" s="443"/>
    </row>
    <row r="11" spans="1:2" ht="18.75" x14ac:dyDescent="0.25">
      <c r="A11" s="10"/>
      <c r="B11" s="10"/>
    </row>
    <row r="12" spans="1:2" ht="15.75" x14ac:dyDescent="0.25">
      <c r="A12" s="447" t="str">
        <f>'7. Паспорт отчет о закупке'!A12:AV12</f>
        <v>P_NS1100.PS.0019</v>
      </c>
      <c r="B12" s="448"/>
    </row>
    <row r="13" spans="1:2" ht="18.75" x14ac:dyDescent="0.25">
      <c r="A13" s="443" t="s">
        <v>7</v>
      </c>
      <c r="B13" s="443"/>
    </row>
    <row r="14" spans="1:2" ht="18.75" x14ac:dyDescent="0.25">
      <c r="A14" s="9"/>
      <c r="B14" s="9"/>
    </row>
    <row r="15" spans="1:2" ht="97.5" customHeight="1" x14ac:dyDescent="0.25">
      <c r="A15" s="442" t="str">
        <f>'7. Паспорт отчет о закупке'!A15:AV15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c r="B15" s="442"/>
    </row>
    <row r="16" spans="1:2" ht="18.75" x14ac:dyDescent="0.25">
      <c r="A16" s="443" t="s">
        <v>6</v>
      </c>
      <c r="B16" s="443"/>
    </row>
    <row r="17" spans="1:3" ht="15.75" x14ac:dyDescent="0.25">
      <c r="A17" s="73"/>
      <c r="B17" s="88"/>
    </row>
    <row r="18" spans="1:3" ht="30" customHeight="1" x14ac:dyDescent="0.25">
      <c r="A18" s="444" t="s">
        <v>357</v>
      </c>
      <c r="B18" s="444"/>
    </row>
    <row r="19" spans="1:3" ht="30" customHeight="1" x14ac:dyDescent="0.25">
      <c r="A19" s="188"/>
      <c r="B19" s="188"/>
    </row>
    <row r="20" spans="1:3" ht="15.75" thickBot="1" x14ac:dyDescent="0.3"/>
    <row r="21" spans="1:3" ht="142.5" customHeight="1" x14ac:dyDescent="0.25">
      <c r="A21" s="89" t="s">
        <v>386</v>
      </c>
      <c r="B21" s="90" t="str">
        <f>A15</f>
        <v>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v>
      </c>
    </row>
    <row r="22" spans="1:3" ht="28.5" x14ac:dyDescent="0.25">
      <c r="A22" s="91" t="s">
        <v>250</v>
      </c>
      <c r="B22" s="92" t="s">
        <v>504</v>
      </c>
    </row>
    <row r="23" spans="1:3" x14ac:dyDescent="0.25">
      <c r="A23" s="91" t="s">
        <v>231</v>
      </c>
      <c r="B23" s="93" t="s">
        <v>533</v>
      </c>
    </row>
    <row r="24" spans="1:3" ht="61.5" customHeight="1" x14ac:dyDescent="0.25">
      <c r="A24" s="91" t="s">
        <v>251</v>
      </c>
      <c r="B24" s="184" t="s">
        <v>550</v>
      </c>
    </row>
    <row r="25" spans="1:3" x14ac:dyDescent="0.25">
      <c r="A25" s="95" t="s">
        <v>252</v>
      </c>
      <c r="B25" s="92">
        <v>2026</v>
      </c>
    </row>
    <row r="26" spans="1:3" ht="28.5" x14ac:dyDescent="0.25">
      <c r="A26" s="95" t="s">
        <v>253</v>
      </c>
      <c r="B26" s="147" t="s">
        <v>534</v>
      </c>
    </row>
    <row r="27" spans="1:3" ht="28.5" x14ac:dyDescent="0.25">
      <c r="A27" s="204" t="s">
        <v>537</v>
      </c>
      <c r="B27" s="206">
        <v>83.819597198179991</v>
      </c>
    </row>
    <row r="28" spans="1:3" ht="30" x14ac:dyDescent="0.25">
      <c r="A28" s="98" t="s">
        <v>254</v>
      </c>
      <c r="B28" s="205" t="s">
        <v>538</v>
      </c>
    </row>
    <row r="29" spans="1:3" ht="28.5" x14ac:dyDescent="0.25">
      <c r="A29" s="96" t="s">
        <v>255</v>
      </c>
      <c r="B29" s="97"/>
      <c r="C29" s="112"/>
    </row>
    <row r="30" spans="1:3" ht="28.5" x14ac:dyDescent="0.25">
      <c r="A30" s="99" t="s">
        <v>256</v>
      </c>
      <c r="B30" s="100"/>
    </row>
    <row r="31" spans="1:3" x14ac:dyDescent="0.25">
      <c r="A31" s="98" t="s">
        <v>257</v>
      </c>
      <c r="B31" s="94"/>
    </row>
    <row r="32" spans="1:3" ht="30" customHeight="1" thickBot="1" x14ac:dyDescent="0.3">
      <c r="A32" s="101" t="s">
        <v>387</v>
      </c>
      <c r="B32" s="102"/>
    </row>
    <row r="33" spans="1:2" s="104" customFormat="1" ht="42.75" customHeight="1" x14ac:dyDescent="0.25">
      <c r="A33" s="103"/>
      <c r="B33" s="111"/>
    </row>
    <row r="34" spans="1:2" s="104" customFormat="1" x14ac:dyDescent="0.25">
      <c r="A34" s="105" t="s">
        <v>258</v>
      </c>
      <c r="B34" s="106"/>
    </row>
    <row r="35" spans="1:2" s="104" customFormat="1" x14ac:dyDescent="0.25">
      <c r="A35" s="105" t="s">
        <v>259</v>
      </c>
      <c r="B35" s="107"/>
    </row>
    <row r="36" spans="1:2" s="104" customFormat="1" x14ac:dyDescent="0.25">
      <c r="A36" s="105" t="s">
        <v>260</v>
      </c>
      <c r="B36" s="107"/>
    </row>
    <row r="37" spans="1:2" ht="45" customHeight="1" thickBot="1" x14ac:dyDescent="0.3">
      <c r="A37" s="101" t="s">
        <v>388</v>
      </c>
      <c r="B37" s="102"/>
    </row>
    <row r="38" spans="1:2" s="104" customFormat="1" ht="30" customHeight="1" x14ac:dyDescent="0.25">
      <c r="A38" s="105" t="s">
        <v>389</v>
      </c>
      <c r="B38" s="106"/>
    </row>
    <row r="39" spans="1:2" s="104" customFormat="1" x14ac:dyDescent="0.25">
      <c r="A39" s="105" t="s">
        <v>258</v>
      </c>
      <c r="B39" s="106"/>
    </row>
    <row r="40" spans="1:2" s="104" customFormat="1" x14ac:dyDescent="0.25">
      <c r="A40" s="105" t="s">
        <v>259</v>
      </c>
      <c r="B40" s="106"/>
    </row>
    <row r="41" spans="1:2" s="104" customFormat="1" x14ac:dyDescent="0.25">
      <c r="A41" s="105" t="s">
        <v>260</v>
      </c>
      <c r="B41" s="106"/>
    </row>
    <row r="42" spans="1:2" ht="30" customHeight="1" thickBot="1" x14ac:dyDescent="0.3">
      <c r="A42" s="101" t="s">
        <v>390</v>
      </c>
      <c r="B42" s="102"/>
    </row>
    <row r="43" spans="1:2" s="104" customFormat="1" ht="30" customHeight="1" x14ac:dyDescent="0.25">
      <c r="A43" s="105" t="s">
        <v>389</v>
      </c>
      <c r="B43" s="106"/>
    </row>
    <row r="44" spans="1:2" s="104" customFormat="1" x14ac:dyDescent="0.25">
      <c r="A44" s="105" t="s">
        <v>258</v>
      </c>
      <c r="B44" s="106"/>
    </row>
    <row r="45" spans="1:2" s="104" customFormat="1" x14ac:dyDescent="0.25">
      <c r="A45" s="105" t="s">
        <v>259</v>
      </c>
      <c r="B45" s="106"/>
    </row>
    <row r="46" spans="1:2" s="104" customFormat="1" x14ac:dyDescent="0.25">
      <c r="A46" s="105" t="s">
        <v>260</v>
      </c>
      <c r="B46" s="106"/>
    </row>
    <row r="47" spans="1:2" ht="30" customHeight="1" thickBot="1" x14ac:dyDescent="0.3">
      <c r="A47" s="101" t="s">
        <v>261</v>
      </c>
      <c r="B47" s="108"/>
    </row>
    <row r="48" spans="1:2" s="104" customFormat="1" x14ac:dyDescent="0.25">
      <c r="A48" s="105" t="s">
        <v>257</v>
      </c>
      <c r="B48" s="106"/>
    </row>
    <row r="49" spans="1:2" s="104" customFormat="1" x14ac:dyDescent="0.25">
      <c r="A49" s="105" t="s">
        <v>391</v>
      </c>
      <c r="B49" s="106"/>
    </row>
    <row r="50" spans="1:2" s="104" customFormat="1" x14ac:dyDescent="0.25">
      <c r="A50" s="105" t="s">
        <v>392</v>
      </c>
      <c r="B50" s="106"/>
    </row>
    <row r="51" spans="1:2" s="104" customFormat="1" ht="30" customHeight="1" x14ac:dyDescent="0.25">
      <c r="A51" s="105" t="s">
        <v>393</v>
      </c>
      <c r="B51" s="106"/>
    </row>
    <row r="52" spans="1:2" ht="15.75" thickBot="1" x14ac:dyDescent="0.3">
      <c r="A52" s="101" t="s">
        <v>262</v>
      </c>
      <c r="B52" s="138"/>
    </row>
    <row r="53" spans="1:2" ht="15.75" thickBot="1" x14ac:dyDescent="0.3">
      <c r="A53" s="101" t="s">
        <v>263</v>
      </c>
      <c r="B53" s="139"/>
    </row>
    <row r="54" spans="1:2" ht="15.75" thickBot="1" x14ac:dyDescent="0.3">
      <c r="A54" s="101" t="s">
        <v>264</v>
      </c>
      <c r="B54" s="138"/>
    </row>
    <row r="55" spans="1:2" ht="15.75" thickBot="1" x14ac:dyDescent="0.3">
      <c r="A55" s="101" t="s">
        <v>265</v>
      </c>
      <c r="B55" s="139"/>
    </row>
    <row r="56" spans="1:2" ht="15.75" thickBot="1" x14ac:dyDescent="0.3">
      <c r="A56" s="101" t="s">
        <v>266</v>
      </c>
      <c r="B56" s="108" t="s">
        <v>379</v>
      </c>
    </row>
    <row r="57" spans="1:2" s="104" customFormat="1" ht="30" customHeight="1" x14ac:dyDescent="0.25">
      <c r="A57" s="105" t="s">
        <v>267</v>
      </c>
      <c r="B57" s="106" t="s">
        <v>495</v>
      </c>
    </row>
    <row r="58" spans="1:2" s="104" customFormat="1" x14ac:dyDescent="0.25">
      <c r="A58" s="105" t="s">
        <v>268</v>
      </c>
      <c r="B58" s="106"/>
    </row>
    <row r="59" spans="1:2" s="104" customFormat="1" x14ac:dyDescent="0.25">
      <c r="A59" s="105" t="s">
        <v>269</v>
      </c>
      <c r="B59" s="106" t="s">
        <v>379</v>
      </c>
    </row>
    <row r="60" spans="1:2" s="104" customFormat="1" x14ac:dyDescent="0.25">
      <c r="A60" s="105" t="s">
        <v>490</v>
      </c>
      <c r="B60" s="106"/>
    </row>
    <row r="61" spans="1:2" s="104" customFormat="1" x14ac:dyDescent="0.25">
      <c r="A61" s="105" t="s">
        <v>270</v>
      </c>
      <c r="B61" s="106" t="s">
        <v>379</v>
      </c>
    </row>
    <row r="62" spans="1:2" ht="30" customHeight="1" thickBot="1" x14ac:dyDescent="0.3">
      <c r="A62" s="101" t="s">
        <v>271</v>
      </c>
      <c r="B62" s="148" t="s">
        <v>491</v>
      </c>
    </row>
    <row r="63" spans="1:2" ht="30" customHeight="1" thickBot="1" x14ac:dyDescent="0.3">
      <c r="A63" s="101" t="s">
        <v>272</v>
      </c>
      <c r="B63" s="148" t="s">
        <v>491</v>
      </c>
    </row>
    <row r="64" spans="1:2" s="104" customFormat="1" x14ac:dyDescent="0.25">
      <c r="A64" s="105" t="s">
        <v>257</v>
      </c>
      <c r="B64" s="149" t="s">
        <v>379</v>
      </c>
    </row>
    <row r="65" spans="1:3" s="104" customFormat="1" x14ac:dyDescent="0.25">
      <c r="A65" s="105" t="s">
        <v>394</v>
      </c>
      <c r="B65" s="149" t="s">
        <v>379</v>
      </c>
    </row>
    <row r="66" spans="1:3" s="104" customFormat="1" x14ac:dyDescent="0.25">
      <c r="A66" s="105" t="s">
        <v>395</v>
      </c>
      <c r="B66" s="149" t="s">
        <v>379</v>
      </c>
    </row>
    <row r="67" spans="1:3" ht="51.75" customHeight="1" thickBot="1" x14ac:dyDescent="0.3">
      <c r="A67" s="101" t="s">
        <v>273</v>
      </c>
      <c r="B67" s="150" t="s">
        <v>536</v>
      </c>
      <c r="C67" s="202"/>
    </row>
    <row r="68" spans="1:3" ht="15.75" thickBot="1" x14ac:dyDescent="0.3">
      <c r="A68" s="101" t="s">
        <v>274</v>
      </c>
      <c r="B68" s="148"/>
    </row>
    <row r="69" spans="1:3" s="104" customFormat="1" x14ac:dyDescent="0.25">
      <c r="A69" s="105" t="s">
        <v>396</v>
      </c>
      <c r="B69" s="183"/>
      <c r="C69"/>
    </row>
    <row r="70" spans="1:3" s="104" customFormat="1" x14ac:dyDescent="0.25">
      <c r="A70" s="105" t="s">
        <v>397</v>
      </c>
      <c r="B70" s="149"/>
    </row>
    <row r="71" spans="1:3" s="104" customFormat="1" x14ac:dyDescent="0.25">
      <c r="A71" s="105" t="s">
        <v>398</v>
      </c>
      <c r="B71" s="149"/>
    </row>
    <row r="72" spans="1:3" ht="30" customHeight="1" thickBot="1" x14ac:dyDescent="0.3">
      <c r="A72" s="101" t="s">
        <v>275</v>
      </c>
      <c r="B72" s="148" t="s">
        <v>492</v>
      </c>
    </row>
    <row r="73" spans="1:3" ht="30" customHeight="1" thickBot="1" x14ac:dyDescent="0.3">
      <c r="A73" s="101" t="s">
        <v>276</v>
      </c>
      <c r="B73" s="150" t="s">
        <v>412</v>
      </c>
    </row>
    <row r="74" spans="1:3" s="104" customFormat="1" x14ac:dyDescent="0.25">
      <c r="A74" s="105" t="s">
        <v>399</v>
      </c>
      <c r="B74" s="106" t="s">
        <v>379</v>
      </c>
    </row>
    <row r="75" spans="1:3" s="104" customFormat="1" ht="30" customHeight="1" x14ac:dyDescent="0.25">
      <c r="A75" s="105" t="s">
        <v>400</v>
      </c>
      <c r="B75" s="106" t="s">
        <v>379</v>
      </c>
    </row>
    <row r="76" spans="1:3" s="104" customFormat="1" x14ac:dyDescent="0.25">
      <c r="A76" s="105" t="s">
        <v>401</v>
      </c>
      <c r="B76" s="106" t="s">
        <v>379</v>
      </c>
    </row>
    <row r="77" spans="1:3" s="104" customFormat="1" x14ac:dyDescent="0.25">
      <c r="A77" s="105" t="s">
        <v>402</v>
      </c>
      <c r="B77" s="106" t="s">
        <v>379</v>
      </c>
    </row>
    <row r="78" spans="1:3" s="104" customFormat="1" x14ac:dyDescent="0.25">
      <c r="A78" s="105" t="s">
        <v>403</v>
      </c>
      <c r="B78" s="106" t="s">
        <v>379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2023-10-27T12:16:00Z</cp:lastPrinted>
  <dcterms:created xsi:type="dcterms:W3CDTF">2015-08-16T15:31:05Z</dcterms:created>
  <dcterms:modified xsi:type="dcterms:W3CDTF">2025-12-10T11:30:49Z</dcterms:modified>
</cp:coreProperties>
</file>