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NS1100.VL.0010\"/>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B29" i="23"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23" s="1"/>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<sst xmlns="http://schemas.openxmlformats.org/spreadsheetml/2006/main" count="1319" uniqueCount="550">
  <si>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</si>
  <si>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</si>
  <si>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</si>
  <si>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</si>
  <si>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</si>
  <si>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</si>
  <si>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</si>
  <si>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</si>
  <si>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</si>
  <si>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</si>
  <si>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</si>
  <si>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</si>
  <si>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</si>
  <si>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</si>
  <si>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</si>
  <si>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</si>
  <si>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</si>
  <si>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</si>
  <si>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</si>
  <si>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</si>
  <si>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</si>
  <si>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</si>
  <si>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</si>
  <si>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</si>
  <si>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</si>
  <si>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</si>
  <si>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</si>
  <si>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</si>
  <si>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</si>
  <si>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</si>
  <si>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</si>
  <si>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</si>
  <si>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</si>
  <si>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</si>
  <si>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</si>
  <si>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</si>
  <si>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</si>
  <si>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</si>
  <si>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</si>
  <si>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</si>
  <si>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</si>
  <si>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</si>
  <si>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</si>
  <si>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</si>
  <si>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</si>
  <si>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</si>
  <si>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</si>
  <si>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</si>
  <si>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</si>
  <si>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</si>
  <si>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</si>
  <si>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</si>
  <si>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</si>
  <si>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</si>
  <si>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</si>
  <si>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</si>
  <si>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</si>
  <si>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</si>
  <si>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</si>
  <si>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</si>
  <si>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</si>
  <si>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</si>
  <si>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</si>
  <si>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</si>
  <si>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</si>
  <si>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</si>
  <si>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</si>
  <si>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</si>
  <si>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</si>
  <si>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</si>
  <si>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</si>
  <si>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</si>
  <si>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</si>
  <si>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</si>
  <si>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</si>
  <si>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</si>
  <si>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</si>
  <si>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</si>
  <si>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</si>
  <si>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</si>
  <si>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</si>
  <si>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</si>
  <si>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</si>
  <si>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</si>
  <si>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</si>
  <si>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</si>
  <si>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</si>
  <si>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</si>
  <si>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</si>
  <si>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</si>
  <si>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</si>
  <si>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</si>
  <si>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</si>
  <si>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</si>
  <si>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</si>
  <si>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</si>
  <si>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</si>
  <si>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</si>
  <si>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</si>
  <si>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</si>
  <si>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</si>
  <si>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</si>
  <si>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</si>
  <si>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</si>
  <si>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</si>
  <si>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</si>
  <si>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</si>
  <si>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</si>
  <si>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</si>
  <si>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</si>
  <si>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</si>
  <si>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</si>
  <si>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</si>
  <si>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</si>
  <si>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</si>
  <si>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</si>
  <si>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</si>
  <si>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</si>
  <si>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</si>
  <si>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</si>
  <si>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</si>
  <si>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</si>
  <si>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</si>
  <si>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</si>
  <si>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</si>
  <si>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</si>
  <si>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</si>
  <si>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</si>
  <si>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</si>
  <si>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</si>
  <si>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</si>
  <si>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</si>
  <si>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</si>
  <si>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</si>
  <si>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</si>
  <si>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</si>
  <si>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</si>
  <si>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</si>
  <si>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</si>
  <si>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</si>
  <si>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</si>
  <si>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</si>
  <si>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</si>
  <si>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</si>
  <si>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</si>
  <si>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</si>
  <si>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</si>
  <si>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</si>
  <si>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</si>
  <si>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</si>
  <si>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</si>
  <si>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</si>
  <si>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</si>
  <si>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</si>
  <si>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</si>
  <si>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</si>
  <si>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</si>
  <si>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</si>
  <si>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</si>
  <si>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</si>
  <si>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</si>
  <si>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</si>
  <si>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</si>
  <si>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</si>
  <si>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</si>
  <si>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</si>
  <si>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</si>
  <si>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</si>
  <si>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</si>
  <si>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</si>
  <si>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</si>
  <si>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</si>
  <si>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</si>
  <si>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</si>
  <si>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</si>
  <si>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</si>
  <si>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</si>
  <si>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</si>
  <si>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</si>
  <si>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</si>
  <si>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</si>
  <si>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</si>
  <si>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</si>
  <si>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</si>
  <si>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</si>
  <si>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</si>
  <si>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</si>
  <si>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</si>
  <si>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</si>
  <si>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</si>
  <si>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</si>
  <si>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</si>
  <si>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</si>
  <si>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</si>
  <si>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</si>
  <si>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</si>
  <si>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</si>
  <si>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</si>
  <si>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</si>
  <si>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</si>
  <si>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</si>
  <si>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</si>
  <si>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</si>
  <si>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</si>
  <si>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</si>
  <si>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</si>
  <si>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</si>
  <si>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</si>
  <si>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</si>
  <si>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</si>
  <si>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</si>
  <si>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</si>
  <si>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</si>
  <si>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</si>
  <si>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</si>
  <si>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</si>
  <si>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</si>
  <si>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</si>
  <si>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</si>
  <si>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</si>
  <si>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</si>
  <si>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</si>
  <si>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</si>
  <si>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</si>
  <si>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</si>
  <si>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</si>
  <si>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</si>
  <si>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</si>
  <si>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</si>
  <si>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</si>
  <si>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</si>
  <si>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</si>
  <si>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</si>
  <si>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</si>
  <si>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</si>
  <si>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</si>
  <si>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</si>
  <si>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</si>
  <si>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</si>
  <si>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</si>
  <si>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</si>
  <si>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</si>
  <si>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</si>
  <si>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</si>
  <si>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</si>
  <si>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</si>
  <si>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</si>
  <si>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</si>
  <si>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</si>
  <si>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</si>
  <si>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</si>
  <si>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</si>
  <si>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</si>
  <si>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</si>
  <si>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</si>
  <si>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</si>
  <si>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</si>
  <si>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</si>
  <si>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</si>
  <si>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</si>
  <si>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</si>
  <si>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</si>
  <si>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</si>
  <si>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</si>
  <si>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</si>
  <si>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</si>
  <si>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</si>
  <si>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</si>
  <si>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</si>
  <si>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</si>
  <si>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</si>
  <si>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</si>
  <si>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</si>
  <si>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</si>
  <si>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</si>
  <si>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</si>
  <si>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</si>
  <si>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</si>
  <si>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</si>
  <si>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</si>
  <si>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</si>
  <si>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</si>
  <si>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</si>
  <si>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</si>
  <si>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</si>
  <si>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</si>
  <si>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</si>
  <si>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</si>
  <si>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</si>
  <si>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</si>
  <si>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</si>
  <si>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</si>
  <si>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</si>
  <si>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</si>
  <si>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</si>
  <si>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</si>
  <si>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</si>
  <si>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</si>
  <si>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</si>
  <si>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</si>
  <si>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</si>
  <si>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</si>
  <si>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</si>
  <si>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</si>
  <si>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</si>
  <si>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</si>
  <si>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</si>
  <si>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</si>
  <si>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</si>
  <si>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</si>
  <si>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</si>
  <si>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</si>
  <si>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</si>
  <si>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</si>
  <si>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</si>
  <si>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</si>
  <si>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</si>
  <si>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</si>
  <si>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</si>
  <si>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</si>
  <si>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</si>
  <si>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</si>
  <si>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</si>
  <si>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</si>
  <si>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</si>
  <si>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</si>
  <si>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</si>
  <si>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</si>
  <si>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</si>
  <si>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</si>
  <si>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</si>
  <si>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</si>
  <si>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</si>
  <si>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</si>
  <si>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</si>
  <si>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</si>
  <si>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</si>
  <si>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</si>
  <si>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</si>
  <si>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</si>
  <si>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</si>
  <si>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</si>
  <si>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</si>
  <si>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</si>
  <si>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</si>
  <si>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</si>
  <si>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</si>
  <si>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</si>
  <si>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</si>
  <si>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</si>
  <si>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</si>
  <si>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</si>
  <si>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</si>
  <si>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</si>
  <si>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</si>
  <si>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</si>
  <si>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</si>
  <si>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</si>
  <si>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</si>
  <si>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</si>
  <si>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</si>
  <si>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</si>
  <si>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</si>
  <si>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</si>
  <si>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</si>
  <si>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</si>
  <si>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</si>
  <si>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</si>
  <si>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</si>
  <si>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</si>
  <si>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</si>
  <si>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</si>
  <si>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</si>
  <si>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</si>
  <si>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</si>
  <si>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</si>
  <si>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</si>
  <si>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</si>
  <si>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</si>
  <si>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</si>
  <si>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</si>
  <si>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</si>
  <si>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</si>
  <si>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</si>
  <si>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</si>
  <si>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</si>
  <si>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</si>
  <si>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</si>
  <si>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</si>
  <si>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</si>
  <si>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</si>
  <si>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</si>
  <si>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</si>
  <si>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</si>
  <si>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</si>
  <si>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</si>
  <si>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</si>
  <si>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</si>
  <si>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</si>
  <si>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</si>
  <si>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</si>
  <si>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</si>
  <si>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</si>
  <si>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</si>
  <si>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</si>
  <si>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</si>
  <si>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</si>
  <si>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</si>
  <si>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</si>
  <si>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</si>
  <si>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</si>
  <si>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</si>
  <si>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</si>
  <si>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</si>
  <si>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</si>
  <si>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</si>
  <si>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</si>
  <si>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</si>
  <si>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</si>
  <si>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</si>
  <si>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</si>
  <si>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</si>
  <si>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</si>
  <si>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</si>
  <si>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</si>
  <si>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</si>
  <si>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</si>
  <si>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</si>
  <si>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</si>
  <si>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</si>
  <si>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</si>
  <si>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</si>
  <si>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</si>
  <si>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</si>
  <si>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</si>
  <si>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</si>
  <si>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</si>
  <si>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</si>
  <si>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</si>
  <si>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</si>
  <si>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</si>
  <si>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</si>
  <si>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</si>
  <si>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</si>
  <si>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</si>
  <si>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</si>
  <si>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</si>
  <si>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</si>
  <si>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</si>
  <si>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</si>
  <si>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</si>
  <si>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</si>
  <si>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</si>
  <si>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</si>
  <si>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</si>
  <si>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</si>
  <si>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</si>
  <si>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</si>
  <si>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</si>
  <si>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</si>
  <si>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</si>
  <si>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</si>
  <si>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</si>
  <si>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</si>
  <si>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</si>
  <si>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</si>
  <si>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</si>
  <si>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</si>
  <si>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</si>
  <si>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</si>
  <si>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</si>
  <si>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</si>
  <si>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</si>
  <si>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</si>
  <si>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</si>
  <si>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</si>
  <si>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</si>
  <si>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</si>
  <si>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</si>
  <si>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</si>
  <si>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</si>
  <si>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</si>
  <si>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</si>
  <si>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</si>
  <si>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</si>
  <si>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</si>
  <si>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</si>
  <si>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</si>
  <si>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</si>
  <si>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</si>
  <si>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</si>
  <si>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</si>
  <si>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</si>
  <si>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</si>
  <si>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</si>
  <si>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</si>
  <si>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</si>
  <si>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</si>
  <si>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</si>
  <si>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</si>
  <si>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</si>
  <si>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</si>
  <si>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</si>
  <si>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Строительство</t>
  </si>
  <si>
    <t>Расчет стоимости</t>
  </si>
  <si>
    <t>не относится</t>
  </si>
  <si>
    <t>ХМАО-Югра, г.Сургут, Восточно-Сургутское нефтяное м/р</t>
  </si>
  <si>
    <t>Год 2028</t>
  </si>
  <si>
    <t>Сургутский район</t>
  </si>
  <si>
    <t>ХМАО-Югра, Сургутский район</t>
  </si>
  <si>
    <t>Субъекты Российской Федерации, на территории которых реализуется проект</t>
  </si>
  <si>
    <t>Т7/24/0032-ДТП  от 22.05.2024</t>
  </si>
  <si>
    <t xml:space="preserve"> ПС 110/6/6 кВ Шукшинская</t>
  </si>
  <si>
    <t>Отходящие контакты 6 кВ проектируемого реклоузера,
установленного на отпаечной опоре проектируемого участка линии 6 кВ от опоры № 77 *
ВЛ-6 кВ фидера № 12 ПС 110/6/6 кВ Шукшинская.</t>
  </si>
  <si>
    <t>Проектирование и строительство от опоры № 77 ВЛ-6 кВ фидера № 12
ПС 110/6/6 кВ Шукшинская участка одноцепной воздушной линии, проектирование и монтаж на отпаечной опоре линейного разъединителя 6 кВ
(предварительно РЛК-6-400) проектирование и монтаж на отпаечной опоре реклоузера током до 100 А
включительно с устройствами РЗА и средствами коммерческого учета электроэнергии
(мощности)</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</si>
  <si>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</si>
  <si>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0,007 км, 1 шт., 1 т.у.</t>
  </si>
  <si>
    <t>Осуществление технологического присоединения объекта садового товарищества собственника недвижимости «Речник» АО «Югорская территориальная энергетическая компания - Региональные сети»</t>
  </si>
  <si>
    <t>Проектирование и строительство от опоры № 77 ВЛ-6 кВ фидера № 12 ПС 110/6/6 кВ Шукшинская участка одноцепной воздушной линии, проектирование и монтаж на отпаечной опоре линейного разъединителя 6 кВ (предварительно РЛК-6-400) проектирование и монтаж на отпаечной опоре реклоузера током до 100 А включительно с устройствами РЗА и средствами коммерческого учета электроэнергии (мощности)</t>
  </si>
  <si>
    <t>69.507 млн.руб. без НДС за 1 км ВЛ-6 кВ
0.101 млн руб. без НДС за 1 ПУ
2.437 млн руб. без НДС за 1 шт. реклоузер</t>
  </si>
  <si>
    <t xml:space="preserve">Осуществление технологического присоединения энергопринимающих устройств согласно договору Т7/24/0032-ДТП от 22.05.2024 </t>
  </si>
  <si>
    <r>
      <t xml:space="preserve">Год раскрытия информации: </t>
    </r>
    <r>
      <rPr>
        <b/>
        <u/>
        <sz val="12"/>
        <rFont val="Times New Roman"/>
        <family val="1"/>
        <charset val="204"/>
      </rPr>
      <t>2025</t>
    </r>
    <r>
      <rPr>
        <b/>
        <sz val="12"/>
        <rFont val="Times New Roman"/>
        <family val="1"/>
        <charset val="204"/>
      </rPr>
      <t xml:space="preserve"> год</t>
    </r>
  </si>
  <si>
    <t>Год 2029</t>
  </si>
  <si>
    <t xml:space="preserve">Факт 2024 года </t>
  </si>
  <si>
    <t>P_NS1100.VL.0010</t>
  </si>
  <si>
    <t xml:space="preserve"> Постановка объектов электросетевого хозяйства под напряжение:</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</si>
  <si>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</si>
  <si>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</si>
  <si>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</si>
  <si>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</si>
  <si>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</si>
  <si>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</si>
  <si>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</si>
  <si>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</si>
  <si>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</si>
  <si>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</si>
  <si>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</si>
  <si>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</si>
  <si>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</si>
  <si>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</si>
  <si>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</si>
  <si>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</si>
  <si>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</si>
  <si>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</si>
  <si>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 состоянию на 01.01.2024</t>
  </si>
  <si>
    <t>по состоянию на 01.01.2025</t>
  </si>
  <si>
    <t xml:space="preserve"> III </t>
  </si>
  <si>
    <t>ЛЭП 6 кВ от ВЛ 6 кВ ф. 12 ПС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</si>
  <si>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0.1 Технологическое присоединение</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</si>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</sst>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
    <numFmt numFmtId="177" formatCode="0.0000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1"/>
      <name val="Arial"/>
      <family val="1"/>
    </font>
    <font>
      <sz val="10"/>
      <color theme="1"/>
      <name val="Calibri"/>
      <family val="2"/>
      <charset val="204"/>
    </font>
    <font>
      <sz val="10"/>
      <color theme="1"/>
      <name val="Arial"/>
      <family val="2"/>
      <charset val="204"/>
    </font>
    <font>
      <sz val="8"/>
      <name val="Arial"/>
      <family val="2"/>
      <charset val="204"/>
    </font>
    <font>
      <b/>
      <sz val="11"/>
      <color rgb="FFFF0000"/>
      <name val="Calibri"/>
      <family val="2"/>
      <charset val="204"/>
      <scheme val="minor"/>
    </font>
    <font>
      <sz val="14"/>
      <color theme="0"/>
      <name val="Times New Roman"/>
      <family val="1"/>
      <charset val="204"/>
    </font>
    <font>
      <sz val="11"/>
      <color theme="0"/>
      <name val="Calibri"/>
      <family val="2"/>
      <scheme val="minor"/>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2" fillId="0" borderId="0"/>
    <xf numFmtId="0" fontId="73" fillId="0" borderId="0"/>
    <xf numFmtId="9" fontId="74" fillId="0" borderId="0" applyFont="0" applyFill="0" applyBorder="0" applyAlignment="0" applyProtection="0"/>
    <xf numFmtId="38" fontId="75" fillId="0" borderId="0">
      <alignment vertical="top"/>
    </xf>
    <xf numFmtId="164" fontId="73"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2"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2"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7" fillId="0" borderId="31" xfId="1" applyFont="1" applyBorder="1" applyAlignment="1">
      <alignment horizontal="left" vertical="center" wrapText="1"/>
    </xf>
    <xf numFmtId="0" fontId="68" fillId="0" borderId="0" xfId="73" applyFont="1"/>
    <xf numFmtId="0" fontId="11" fillId="0" borderId="31" xfId="2" applyBorder="1" applyAlignment="1">
      <alignment vertical="center"/>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2"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4" fontId="69" fillId="0" borderId="31" xfId="0" applyNumberFormat="1" applyFont="1" applyBorder="1" applyAlignment="1">
      <alignment horizontal="center" vertical="center" wrapText="1"/>
    </xf>
    <xf numFmtId="4" fontId="36" fillId="25" borderId="33" xfId="0" applyNumberFormat="1" applyFont="1" applyFill="1" applyBorder="1" applyAlignment="1">
      <alignment horizontal="left" vertical="center"/>
    </xf>
    <xf numFmtId="17" fontId="36" fillId="0" borderId="31" xfId="49" applyNumberFormat="1" applyFont="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40" fillId="25" borderId="4" xfId="1" applyFont="1" applyFill="1" applyBorder="1" applyAlignment="1">
      <alignment horizontal="center" vertical="center" wrapText="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5" xfId="2" applyFont="1" applyBorder="1" applyAlignment="1">
      <alignment horizontal="center" vertical="center" textRotation="90" wrapText="1"/>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5"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7"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40" fillId="0" borderId="4" xfId="1" applyNumberFormat="1" applyFont="1" applyBorder="1" applyAlignment="1">
      <alignment horizontal="center" vertical="center" wrapText="1"/>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2" fontId="11" fillId="0" borderId="35" xfId="69" applyNumberFormat="1" applyFont="1" applyFill="1" applyBorder="1" applyAlignment="1">
      <alignment horizontal="right" wrapText="1"/>
    </xf>
    <xf numFmtId="4" fontId="11" fillId="0" borderId="35" xfId="41" applyNumberFormat="1" applyBorder="1" applyAlignment="1">
      <alignment vertical="center" wrapText="1"/>
    </xf>
    <xf numFmtId="14" fontId="36" fillId="25" borderId="33" xfId="0" applyNumberFormat="1" applyFont="1" applyFill="1" applyBorder="1" applyAlignment="1">
      <alignment horizontal="left" vertical="center" wrapText="1"/>
    </xf>
    <xf numFmtId="172" fontId="71" fillId="0" borderId="1" xfId="67" applyNumberFormat="1" applyFont="1" applyFill="1" applyBorder="1" applyAlignment="1">
      <alignment horizontal="center" vertical="center"/>
    </xf>
    <xf numFmtId="176" fontId="7" fillId="0" borderId="1" xfId="1" applyNumberFormat="1" applyFont="1" applyBorder="1" applyAlignment="1">
      <alignment horizontal="left" vertical="center" wrapText="1"/>
    </xf>
    <xf numFmtId="0" fontId="4" fillId="25" borderId="31" xfId="67" applyNumberFormat="1" applyFont="1" applyFill="1" applyBorder="1" applyAlignment="1">
      <alignment horizontal="center" vertical="center"/>
    </xf>
    <xf numFmtId="0" fontId="76" fillId="0" borderId="0" xfId="0" applyFont="1"/>
    <xf numFmtId="0" fontId="76" fillId="0" borderId="0" xfId="0" applyFont="1" applyAlignment="1">
      <alignment vertical="center" wrapText="1"/>
    </xf>
    <xf numFmtId="0" fontId="40" fillId="0" borderId="10" xfId="1" applyFont="1" applyBorder="1" applyAlignment="1">
      <alignment horizontal="center" vertical="center" wrapText="1"/>
    </xf>
    <xf numFmtId="14" fontId="7" fillId="0" borderId="31" xfId="0" applyNumberFormat="1" applyFont="1" applyBorder="1" applyAlignment="1">
      <alignment horizontal="center" vertical="center" wrapText="1" readingOrder="1"/>
    </xf>
    <xf numFmtId="0" fontId="7" fillId="0" borderId="37" xfId="0" applyFont="1" applyBorder="1" applyAlignment="1">
      <alignment wrapText="1"/>
    </xf>
    <xf numFmtId="4" fontId="11" fillId="25" borderId="37" xfId="69" applyNumberFormat="1" applyFont="1" applyFill="1" applyBorder="1" applyAlignment="1">
      <alignment horizontal="right" wrapText="1"/>
    </xf>
    <xf numFmtId="3" fontId="11" fillId="0" borderId="37" xfId="69" applyNumberFormat="1" applyFont="1" applyFill="1" applyBorder="1" applyAlignment="1">
      <alignment horizontal="right" wrapText="1"/>
    </xf>
    <xf numFmtId="172" fontId="11" fillId="25" borderId="37" xfId="69" applyNumberFormat="1" applyFont="1" applyFill="1" applyBorder="1" applyAlignment="1">
      <alignment horizontal="right" wrapText="1"/>
    </xf>
    <xf numFmtId="4" fontId="11" fillId="0" borderId="37" xfId="69" applyNumberFormat="1" applyFont="1" applyFill="1" applyBorder="1" applyAlignment="1">
      <alignment horizontal="right" wrapText="1"/>
    </xf>
    <xf numFmtId="0" fontId="56" fillId="0" borderId="33" xfId="0" applyFont="1" applyBorder="1" applyAlignment="1">
      <alignment horizontal="left" vertical="center"/>
    </xf>
    <xf numFmtId="0" fontId="36" fillId="0" borderId="34" xfId="0" applyFont="1" applyBorder="1" applyAlignment="1">
      <alignment vertical="center" wrapText="1"/>
    </xf>
    <xf numFmtId="14" fontId="36" fillId="0" borderId="34" xfId="0" applyNumberFormat="1" applyFont="1" applyBorder="1" applyAlignment="1">
      <alignment vertical="center"/>
    </xf>
    <xf numFmtId="0" fontId="7" fillId="25" borderId="31" xfId="1" applyFont="1" applyFill="1" applyBorder="1" applyAlignment="1">
      <alignment horizontal="left" vertical="center" wrapText="1"/>
    </xf>
    <xf numFmtId="0" fontId="36" fillId="0" borderId="33" xfId="0" applyFont="1" applyBorder="1" applyAlignment="1">
      <alignment vertical="top" wrapText="1"/>
    </xf>
    <xf numFmtId="0" fontId="7" fillId="0" borderId="38" xfId="71" applyFont="1" applyBorder="1" applyAlignment="1">
      <alignment horizontal="center" vertical="center" wrapText="1"/>
    </xf>
    <xf numFmtId="0" fontId="60" fillId="0" borderId="2" xfId="0" applyFont="1" applyBorder="1" applyAlignment="1">
      <alignment horizontal="left" vertical="center" wrapText="1"/>
    </xf>
    <xf numFmtId="0" fontId="60" fillId="0" borderId="38" xfId="0" applyFont="1" applyBorder="1" applyAlignment="1">
      <alignment horizontal="left" vertical="center" wrapText="1"/>
    </xf>
    <xf numFmtId="176" fontId="7" fillId="0" borderId="31" xfId="1" applyNumberFormat="1" applyFont="1" applyBorder="1" applyAlignment="1">
      <alignment horizontal="left" vertical="center" wrapText="1"/>
    </xf>
    <xf numFmtId="0" fontId="77" fillId="0" borderId="0" xfId="1" applyFont="1" applyAlignment="1">
      <alignment horizontal="center" vertical="center"/>
    </xf>
    <xf numFmtId="0" fontId="78" fillId="0" borderId="0" xfId="1" applyFont="1"/>
    <xf numFmtId="14" fontId="11" fillId="0" borderId="38" xfId="2" applyNumberFormat="1" applyBorder="1" applyAlignment="1">
      <alignment horizontal="center" vertical="center"/>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81" fillId="0" borderId="2" xfId="50" applyFont="1" applyBorder="1" applyAlignment="1">
      <alignment vertical="center"/>
    </xf>
    <xf numFmtId="0" fontId="81" fillId="0" borderId="38" xfId="50" applyFont="1" applyBorder="1" applyAlignment="1">
      <alignment vertical="center"/>
    </xf>
    <xf numFmtId="0" fontId="81" fillId="0" borderId="23" xfId="50" applyFont="1" applyBorder="1" applyAlignment="1">
      <alignment vertical="center"/>
    </xf>
    <xf numFmtId="0" fontId="42" fillId="0" borderId="0" xfId="2" applyFont="1" applyAlignment="1">
      <alignment horizontal="center" wrapText="1"/>
    </xf>
    <xf numFmtId="0" fontId="79"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38" xfId="75" applyNumberFormat="1" applyFont="1" applyBorder="1" applyAlignment="1">
      <alignment horizontal="center" vertical="center"/>
    </xf>
    <xf numFmtId="3" fontId="41" fillId="0" borderId="38" xfId="75" applyNumberFormat="1" applyFont="1" applyBorder="1" applyAlignment="1">
      <alignment horizontal="center" vertical="center"/>
    </xf>
    <xf numFmtId="0" fontId="38" fillId="0" borderId="0" xfId="75" applyFont="1" applyAlignment="1">
      <alignment vertical="center"/>
    </xf>
    <xf numFmtId="0" fontId="41" fillId="0" borderId="38"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42"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3" xfId="75" applyNumberFormat="1" applyFont="1" applyBorder="1" applyAlignment="1">
      <alignment vertical="center"/>
    </xf>
    <xf numFmtId="10" fontId="41" fillId="0" borderId="38" xfId="75" applyNumberFormat="1" applyFont="1" applyBorder="1" applyAlignment="1">
      <alignment vertical="center"/>
    </xf>
    <xf numFmtId="4" fontId="41" fillId="0" borderId="43"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3" xfId="75" applyNumberFormat="1" applyFont="1" applyBorder="1" applyAlignment="1">
      <alignment vertical="center"/>
    </xf>
    <xf numFmtId="3" fontId="11" fillId="0" borderId="38" xfId="75" applyNumberFormat="1" applyFont="1" applyBorder="1" applyAlignment="1">
      <alignment vertical="center"/>
    </xf>
    <xf numFmtId="0" fontId="11" fillId="0" borderId="3" xfId="75" applyFont="1" applyBorder="1" applyAlignment="1">
      <alignment vertical="center"/>
    </xf>
    <xf numFmtId="0" fontId="11" fillId="0" borderId="38"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38" xfId="75" applyNumberFormat="1" applyFont="1" applyBorder="1" applyAlignment="1">
      <alignment vertical="center"/>
    </xf>
    <xf numFmtId="171" fontId="41" fillId="0" borderId="38"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38" xfId="75" applyNumberFormat="1" applyFont="1" applyBorder="1" applyAlignment="1">
      <alignment horizontal="center" vertical="center"/>
    </xf>
    <xf numFmtId="170" fontId="42" fillId="0" borderId="38" xfId="75" applyNumberFormat="1" applyFont="1" applyBorder="1" applyAlignment="1">
      <alignment vertical="center"/>
    </xf>
    <xf numFmtId="173" fontId="42" fillId="0" borderId="38"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4" fontId="11" fillId="0" borderId="0" xfId="75"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5" applyFont="1" applyBorder="1" applyAlignment="1">
      <alignment horizontal="left" vertical="center"/>
    </xf>
    <xf numFmtId="0" fontId="42" fillId="0" borderId="38" xfId="75" applyFont="1" applyBorder="1" applyAlignment="1">
      <alignment horizontal="left" vertical="center"/>
    </xf>
    <xf numFmtId="173" fontId="42" fillId="0" borderId="4" xfId="75" applyNumberFormat="1" applyFont="1" applyBorder="1" applyAlignment="1">
      <alignment horizontal="center" vertical="center"/>
    </xf>
    <xf numFmtId="173" fontId="42" fillId="0" borderId="3"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50" xfId="75" applyNumberFormat="1" applyFont="1" applyBorder="1" applyAlignment="1">
      <alignment horizontal="center" vertical="center"/>
    </xf>
    <xf numFmtId="173" fontId="42" fillId="0" borderId="43" xfId="75" applyNumberFormat="1" applyFont="1" applyBorder="1" applyAlignment="1">
      <alignment horizontal="center" vertical="center"/>
    </xf>
    <xf numFmtId="0" fontId="41" fillId="0" borderId="0" xfId="75" applyFont="1" applyAlignment="1">
      <alignment horizontal="left" vertical="center" wrapText="1"/>
    </xf>
    <xf numFmtId="171" fontId="42" fillId="0" borderId="4" xfId="75" applyNumberFormat="1" applyFont="1" applyBorder="1" applyAlignment="1">
      <alignment horizontal="center" vertical="center"/>
    </xf>
    <xf numFmtId="171" fontId="42" fillId="0" borderId="3" xfId="75" applyNumberFormat="1" applyFont="1" applyBorder="1" applyAlignment="1">
      <alignment horizontal="center" vertical="center"/>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0" fontId="41" fillId="0" borderId="26" xfId="75" applyFont="1" applyBorder="1" applyAlignment="1">
      <alignment horizontal="left" vertical="center"/>
    </xf>
    <xf numFmtId="0" fontId="41" fillId="0" borderId="38" xfId="75" applyFont="1" applyBorder="1" applyAlignment="1">
      <alignment horizontal="left"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169" fontId="63" fillId="0" borderId="47"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8" xfId="75" applyNumberFormat="1" applyFont="1" applyBorder="1" applyAlignment="1">
      <alignment horizontal="center" vertical="center" wrapText="1"/>
    </xf>
    <xf numFmtId="1" fontId="43" fillId="0" borderId="42" xfId="75" applyNumberFormat="1" applyFont="1" applyBorder="1" applyAlignment="1">
      <alignment horizontal="center" vertical="center" wrapText="1"/>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50" xfId="75" applyNumberFormat="1" applyFont="1" applyBorder="1" applyAlignment="1">
      <alignment horizontal="center" vertical="center"/>
    </xf>
    <xf numFmtId="171" fontId="42" fillId="0" borderId="43" xfId="75" applyNumberFormat="1" applyFont="1" applyBorder="1" applyAlignment="1">
      <alignment horizontal="center" vertical="center"/>
    </xf>
    <xf numFmtId="0" fontId="81" fillId="0" borderId="26" xfId="50" applyFont="1" applyBorder="1" applyAlignment="1">
      <alignment vertical="center"/>
    </xf>
    <xf numFmtId="0" fontId="81" fillId="0" borderId="38" xfId="50" applyFont="1" applyBorder="1" applyAlignment="1">
      <alignment vertical="center"/>
    </xf>
    <xf numFmtId="0" fontId="81" fillId="0" borderId="38" xfId="5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Border="1" applyAlignment="1">
      <alignment horizontal="center" vertical="center"/>
    </xf>
    <xf numFmtId="0" fontId="11" fillId="0" borderId="46" xfId="75" applyFont="1" applyBorder="1" applyAlignment="1">
      <alignment horizontal="left" vertical="center"/>
    </xf>
    <xf numFmtId="0" fontId="11" fillId="0" borderId="47" xfId="75" applyFont="1" applyBorder="1" applyAlignment="1">
      <alignment horizontal="left" vertical="center"/>
    </xf>
    <xf numFmtId="0" fontId="11" fillId="0" borderId="38" xfId="75"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49" xfId="50" applyFont="1" applyBorder="1" applyAlignment="1">
      <alignment vertical="center"/>
    </xf>
    <xf numFmtId="0" fontId="81" fillId="0" borderId="2" xfId="50" applyFont="1" applyBorder="1" applyAlignment="1">
      <alignment vertical="center"/>
    </xf>
    <xf numFmtId="0" fontId="81" fillId="0" borderId="2" xfId="50" applyFont="1" applyBorder="1" applyAlignment="1">
      <alignment horizontal="center" vertical="center"/>
    </xf>
    <xf numFmtId="0" fontId="11" fillId="0" borderId="44"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9" xfId="75" applyFont="1" applyBorder="1" applyAlignment="1">
      <alignment horizontal="left" vertical="center"/>
    </xf>
    <xf numFmtId="0" fontId="11" fillId="0" borderId="45" xfId="75" applyFont="1" applyBorder="1" applyAlignment="1">
      <alignment horizontal="left" vertical="center"/>
    </xf>
    <xf numFmtId="3" fontId="11" fillId="0" borderId="38"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38" xfId="75" applyFont="1" applyBorder="1" applyAlignment="1">
      <alignment horizontal="left" vertical="center"/>
    </xf>
    <xf numFmtId="0" fontId="11" fillId="0" borderId="33" xfId="75" applyFont="1" applyBorder="1" applyAlignment="1">
      <alignment horizontal="left" vertical="center"/>
    </xf>
    <xf numFmtId="10" fontId="41" fillId="0" borderId="3" xfId="75" applyNumberFormat="1" applyFont="1" applyBorder="1" applyAlignment="1">
      <alignment horizontal="center" vertical="center"/>
    </xf>
    <xf numFmtId="10" fontId="41" fillId="0" borderId="38"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3" xfId="75" applyNumberFormat="1" applyFont="1" applyBorder="1" applyAlignment="1">
      <alignment horizontal="center" vertical="center"/>
    </xf>
    <xf numFmtId="4" fontId="41" fillId="0" borderId="2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40" xfId="75" applyFont="1" applyBorder="1" applyAlignment="1">
      <alignment horizontal="left" vertical="center"/>
    </xf>
    <xf numFmtId="0" fontId="11" fillId="0" borderId="10" xfId="75" applyFont="1" applyBorder="1" applyAlignment="1">
      <alignment horizontal="left" vertical="center"/>
    </xf>
    <xf numFmtId="0" fontId="11" fillId="0" borderId="41"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4"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27" xfId="75" applyNumberFormat="1" applyFont="1" applyBorder="1" applyAlignment="1">
      <alignment horizontal="center" vertical="center" wrapText="1"/>
    </xf>
    <xf numFmtId="9" fontId="41" fillId="0" borderId="26" xfId="75" applyNumberFormat="1" applyFont="1" applyBorder="1" applyAlignment="1">
      <alignment horizontal="center" vertical="center"/>
    </xf>
    <xf numFmtId="9" fontId="41" fillId="0" borderId="3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3"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3"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30" xfId="75" applyNumberFormat="1" applyFont="1" applyBorder="1" applyAlignment="1">
      <alignment horizontal="center" vertical="center"/>
    </xf>
    <xf numFmtId="0" fontId="41" fillId="0" borderId="4" xfId="75" applyFont="1" applyBorder="1" applyAlignment="1">
      <alignment horizontal="center" vertical="center"/>
    </xf>
    <xf numFmtId="0" fontId="41" fillId="0" borderId="3" xfId="75" applyFont="1" applyBorder="1" applyAlignment="1">
      <alignment horizontal="center" vertical="center"/>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30" xfId="75"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2" xfId="75" applyFont="1" applyBorder="1" applyAlignment="1">
      <alignment horizontal="left" vertical="center"/>
    </xf>
    <xf numFmtId="169" fontId="29" fillId="0" borderId="39"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5" xfId="2" applyFont="1" applyBorder="1" applyAlignment="1">
      <alignment horizontal="center" vertical="center" wrapText="1"/>
    </xf>
    <xf numFmtId="0" fontId="43" fillId="0" borderId="35" xfId="2" applyFont="1" applyBorder="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43" fillId="0" borderId="9" xfId="52" applyFont="1" applyBorder="1" applyAlignment="1">
      <alignment horizontal="center" vertical="center" wrapText="1"/>
    </xf>
    <xf numFmtId="0" fontId="43" fillId="0" borderId="36"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7811864.6798677174</c:v>
                </c:pt>
                <c:pt idx="1">
                  <c:v>16099374.083860861</c:v>
                </c:pt>
                <c:pt idx="2">
                  <c:v>23663367.086223893</c:v>
                </c:pt>
                <c:pt idx="3">
                  <c:v>30566945.466544706</c:v>
                </c:pt>
                <c:pt idx="4">
                  <c:v>36867715.639555924</c:v>
                </c:pt>
                <c:pt idx="5">
                  <c:v>42618266.19061251</c:v>
                </c:pt>
                <c:pt idx="6">
                  <c:v>47866604.048383959</c:v>
                </c:pt>
                <c:pt idx="7">
                  <c:v>52656552.860229805</c:v>
                </c:pt>
                <c:pt idx="8">
                  <c:v>57028116.830610327</c:v>
                </c:pt>
                <c:pt idx="9">
                  <c:v>61017813.003589749</c:v>
                </c:pt>
                <c:pt idx="10">
                  <c:v>64658974.714869261</c:v>
                </c:pt>
              </c:numCache>
            </c:numRef>
          </c:val>
          <c:smooth val="0"/>
          <c:extLst>
            <c:ext xmlns:c16="http://schemas.microsoft.com/office/drawing/2014/chart" uri="{C3380CC4-5D6E-409C-BE32-E72D297353CC}">
              <c16:uniqueId val="{00000000-0961-4FD5-92E3-E0CD9B09AE83}"/>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9103707.013072405</c:v>
                </c:pt>
                <c:pt idx="1">
                  <c:v>19868486.323945411</c:v>
                </c:pt>
                <c:pt idx="2">
                  <c:v>31066029.951855876</c:v>
                </c:pt>
                <c:pt idx="3">
                  <c:v>42713630.095472515</c:v>
                </c:pt>
                <c:pt idx="4">
                  <c:v>54829270.641410798</c:v>
                </c:pt>
                <c:pt idx="5">
                  <c:v>67431654.83175081</c:v>
                </c:pt>
                <c:pt idx="6">
                  <c:v>80540234.038255841</c:v>
                </c:pt>
                <c:pt idx="7">
                  <c:v>94175237.687559709</c:v>
                </c:pt>
                <c:pt idx="8">
                  <c:v>108357704.38336159</c:v>
                </c:pt>
                <c:pt idx="9">
                  <c:v>123109514.27350862</c:v>
                </c:pt>
                <c:pt idx="10">
                  <c:v>138453422.71176183</c:v>
                </c:pt>
              </c:numCache>
            </c:numRef>
          </c:val>
          <c:smooth val="0"/>
          <c:extLst>
            <c:ext xmlns:c16="http://schemas.microsoft.com/office/drawing/2014/chart" uri="{C3380CC4-5D6E-409C-BE32-E72D297353CC}">
              <c16:uniqueId val="{00000001-0961-4FD5-92E3-E0CD9B09AE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NS1100.VL.0010/P_NS1100.VL.0010%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6 кВ от ВЛ 6 кВ ф. 12 ПС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12" zoomScale="70" zoomScaleNormal="10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8" customFormat="1" ht="18.75" customHeight="1" x14ac:dyDescent="0.2">
      <c r="A1" s="14"/>
      <c r="C1" s="28" t="s">
        <v>68</v>
      </c>
    </row>
    <row r="2" spans="1:21" s="8" customFormat="1" ht="18.75" customHeight="1" x14ac:dyDescent="0.3">
      <c r="A2" s="14"/>
      <c r="C2" s="12" t="s">
        <v>10</v>
      </c>
    </row>
    <row r="3" spans="1:21" s="8" customFormat="1" ht="18.75" customHeight="1" x14ac:dyDescent="0.3">
      <c r="A3" s="14"/>
      <c r="C3" s="12" t="s">
        <v>67</v>
      </c>
    </row>
    <row r="4" spans="1:21" s="8" customFormat="1" ht="18.75" x14ac:dyDescent="0.3">
      <c r="A4" s="13"/>
      <c r="G4" s="12"/>
    </row>
    <row r="5" spans="1:21" s="8" customFormat="1" ht="15.75" x14ac:dyDescent="0.25">
      <c r="A5" s="267" t="s">
        <v>521</v>
      </c>
      <c r="B5" s="267"/>
      <c r="C5" s="267"/>
      <c r="D5" s="79"/>
      <c r="E5" s="79"/>
      <c r="F5" s="79"/>
      <c r="G5" s="79"/>
      <c r="H5" s="79"/>
      <c r="I5" s="79"/>
    </row>
    <row r="6" spans="1:21" s="8" customFormat="1" ht="18.75" x14ac:dyDescent="0.3">
      <c r="A6" s="13"/>
      <c r="G6" s="12"/>
    </row>
    <row r="7" spans="1:21" s="8" customFormat="1" ht="18.75" x14ac:dyDescent="0.2">
      <c r="A7" s="271" t="s">
        <v>9</v>
      </c>
      <c r="B7" s="271"/>
      <c r="C7" s="271"/>
      <c r="D7" s="10"/>
      <c r="E7" s="10"/>
      <c r="F7" s="10"/>
      <c r="G7" s="10"/>
      <c r="H7" s="10"/>
      <c r="I7" s="10"/>
      <c r="J7" s="10"/>
      <c r="K7" s="10"/>
      <c r="L7" s="10"/>
      <c r="M7" s="10"/>
      <c r="N7" s="10"/>
      <c r="O7" s="10"/>
      <c r="P7" s="10"/>
      <c r="Q7" s="10"/>
      <c r="R7" s="10"/>
      <c r="S7" s="10"/>
      <c r="T7" s="10"/>
      <c r="U7" s="10"/>
    </row>
    <row r="8" spans="1:21" s="8" customFormat="1" ht="18.75" x14ac:dyDescent="0.2">
      <c r="A8" s="11"/>
      <c r="B8" s="11"/>
      <c r="C8" s="11"/>
      <c r="D8" s="11"/>
      <c r="E8" s="11"/>
      <c r="F8" s="11"/>
      <c r="G8" s="11"/>
      <c r="H8" s="10"/>
      <c r="I8" s="10"/>
      <c r="J8" s="10"/>
      <c r="K8" s="10"/>
      <c r="L8" s="10"/>
      <c r="M8" s="10"/>
      <c r="N8" s="10"/>
      <c r="O8" s="10"/>
      <c r="P8" s="10"/>
      <c r="Q8" s="10"/>
      <c r="R8" s="10"/>
      <c r="S8" s="10"/>
      <c r="T8" s="10"/>
      <c r="U8" s="10"/>
    </row>
    <row r="9" spans="1:21" s="8" customFormat="1" ht="18.75" x14ac:dyDescent="0.2">
      <c r="A9" s="272" t="s">
        <v>404</v>
      </c>
      <c r="B9" s="272"/>
      <c r="C9" s="272"/>
      <c r="D9" s="7"/>
      <c r="E9" s="7"/>
      <c r="F9" s="7"/>
      <c r="G9" s="7"/>
      <c r="H9" s="10"/>
      <c r="I9" s="10"/>
      <c r="J9" s="10"/>
      <c r="K9" s="10"/>
      <c r="L9" s="10"/>
      <c r="M9" s="10"/>
      <c r="N9" s="10"/>
      <c r="O9" s="10"/>
      <c r="P9" s="10"/>
      <c r="Q9" s="10"/>
      <c r="R9" s="10"/>
      <c r="S9" s="10"/>
      <c r="T9" s="10"/>
      <c r="U9" s="10"/>
    </row>
    <row r="10" spans="1:21" s="8" customFormat="1" ht="18.75" x14ac:dyDescent="0.2">
      <c r="A10" s="268" t="s">
        <v>8</v>
      </c>
      <c r="B10" s="268"/>
      <c r="C10" s="268"/>
      <c r="D10" s="5"/>
      <c r="E10" s="5"/>
      <c r="F10" s="5"/>
      <c r="G10" s="5"/>
      <c r="H10" s="10"/>
      <c r="I10" s="10"/>
      <c r="J10" s="10"/>
      <c r="K10" s="10"/>
      <c r="L10" s="10"/>
      <c r="M10" s="10"/>
      <c r="N10" s="10"/>
      <c r="O10" s="10"/>
      <c r="P10" s="10"/>
      <c r="Q10" s="10"/>
      <c r="R10" s="10"/>
      <c r="S10" s="10"/>
      <c r="T10" s="10"/>
      <c r="U10" s="10"/>
    </row>
    <row r="11" spans="1:21" s="8" customFormat="1" ht="18.75" x14ac:dyDescent="0.2">
      <c r="A11" s="11"/>
      <c r="B11" s="11"/>
      <c r="C11" s="11"/>
      <c r="D11" s="11"/>
      <c r="E11" s="11"/>
      <c r="F11" s="11"/>
      <c r="G11" s="11"/>
      <c r="H11" s="10"/>
      <c r="I11" s="10"/>
      <c r="J11" s="10"/>
      <c r="K11" s="10"/>
      <c r="L11" s="10"/>
      <c r="M11" s="10"/>
      <c r="N11" s="10"/>
      <c r="O11" s="10"/>
      <c r="P11" s="10"/>
      <c r="Q11" s="10"/>
      <c r="R11" s="10"/>
      <c r="S11" s="10"/>
      <c r="T11" s="10"/>
      <c r="U11" s="10"/>
    </row>
    <row r="12" spans="1:21" s="8" customFormat="1" ht="18.75" x14ac:dyDescent="0.2">
      <c r="A12" s="273" t="s">
        <v>524</v>
      </c>
      <c r="B12" s="273"/>
      <c r="C12" s="273"/>
      <c r="D12" s="7"/>
      <c r="E12" s="7"/>
      <c r="F12" s="7"/>
      <c r="G12" s="7"/>
      <c r="H12" s="10"/>
      <c r="I12" s="10"/>
      <c r="J12" s="10"/>
      <c r="K12" s="10"/>
      <c r="L12" s="10"/>
      <c r="M12" s="10"/>
      <c r="N12" s="10"/>
      <c r="O12" s="10"/>
      <c r="P12" s="10"/>
      <c r="Q12" s="10"/>
      <c r="R12" s="10"/>
      <c r="S12" s="10"/>
      <c r="T12" s="10"/>
      <c r="U12" s="10"/>
    </row>
    <row r="13" spans="1:21" s="8" customFormat="1" ht="18.75" x14ac:dyDescent="0.2">
      <c r="A13" s="268" t="s">
        <v>7</v>
      </c>
      <c r="B13" s="268"/>
      <c r="C13" s="268"/>
      <c r="D13" s="5"/>
      <c r="E13" s="5"/>
      <c r="F13" s="5"/>
      <c r="G13" s="5"/>
      <c r="H13" s="10"/>
      <c r="I13" s="10"/>
      <c r="J13" s="10"/>
      <c r="K13" s="10"/>
      <c r="L13" s="10"/>
      <c r="M13" s="10"/>
      <c r="N13" s="10"/>
      <c r="O13" s="10"/>
      <c r="P13" s="10"/>
      <c r="Q13" s="10"/>
      <c r="R13" s="10"/>
      <c r="S13" s="10"/>
      <c r="T13" s="10"/>
      <c r="U13" s="10"/>
    </row>
    <row r="14" spans="1:21" s="8" customFormat="1" ht="15.75" customHeight="1" x14ac:dyDescent="0.2">
      <c r="A14" s="3"/>
      <c r="B14" s="3"/>
      <c r="C14" s="3"/>
      <c r="D14" s="3"/>
      <c r="E14" s="3"/>
      <c r="F14" s="3"/>
      <c r="G14" s="3"/>
      <c r="H14" s="3"/>
      <c r="I14" s="3"/>
      <c r="J14" s="3"/>
      <c r="K14" s="3"/>
      <c r="L14" s="3"/>
      <c r="M14" s="3"/>
      <c r="N14" s="3"/>
      <c r="O14" s="3"/>
      <c r="P14" s="3"/>
      <c r="Q14" s="3"/>
      <c r="R14" s="3"/>
      <c r="S14" s="3"/>
      <c r="T14" s="3"/>
      <c r="U14" s="3"/>
    </row>
    <row r="15" spans="1:21" s="2" customFormat="1" ht="105.75" customHeight="1" x14ac:dyDescent="0.2">
      <c r="A15" s="274" t="s">
        <v>526</v>
      </c>
      <c r="B15" s="274"/>
      <c r="C15" s="274"/>
      <c r="D15" s="7"/>
      <c r="E15" s="7"/>
      <c r="F15" s="7"/>
      <c r="G15" s="7"/>
      <c r="H15" s="7"/>
      <c r="I15" s="7"/>
      <c r="J15" s="7"/>
      <c r="K15" s="7"/>
      <c r="L15" s="7"/>
      <c r="M15" s="7"/>
      <c r="N15" s="7"/>
      <c r="O15" s="7"/>
      <c r="P15" s="7"/>
      <c r="Q15" s="7"/>
      <c r="R15" s="7"/>
      <c r="S15" s="7"/>
      <c r="T15" s="7"/>
      <c r="U15" s="7"/>
    </row>
    <row r="16" spans="1:21" s="2" customFormat="1" ht="15" customHeight="1" x14ac:dyDescent="0.2">
      <c r="A16" s="268" t="s">
        <v>6</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3"/>
      <c r="B17" s="3"/>
      <c r="C17" s="3"/>
      <c r="D17" s="3"/>
      <c r="E17" s="3"/>
      <c r="F17" s="3"/>
      <c r="G17" s="3"/>
      <c r="H17" s="3"/>
      <c r="I17" s="3"/>
      <c r="J17" s="3"/>
      <c r="K17" s="3"/>
      <c r="L17" s="3"/>
      <c r="M17" s="3"/>
      <c r="N17" s="3"/>
      <c r="O17" s="3"/>
      <c r="P17" s="3"/>
      <c r="Q17" s="3"/>
      <c r="R17" s="3"/>
    </row>
    <row r="18" spans="1:21" s="2" customFormat="1" ht="15" customHeight="1" x14ac:dyDescent="0.2">
      <c r="A18" s="269" t="s">
        <v>358</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39" customHeight="1" x14ac:dyDescent="0.2">
      <c r="A22" s="18" t="s">
        <v>64</v>
      </c>
      <c r="B22" s="30" t="s">
        <v>232</v>
      </c>
      <c r="C22" s="87" t="s">
        <v>548</v>
      </c>
      <c r="D22" s="5"/>
      <c r="E22" s="5"/>
      <c r="F22" s="5"/>
      <c r="G22" s="5"/>
      <c r="H22" s="3"/>
      <c r="I22" s="3"/>
      <c r="J22" s="3"/>
      <c r="K22" s="3"/>
      <c r="L22" s="3"/>
      <c r="M22" s="3"/>
      <c r="N22" s="3"/>
      <c r="O22" s="3"/>
      <c r="P22" s="3"/>
      <c r="Q22" s="3"/>
      <c r="R22" s="3"/>
    </row>
    <row r="23" spans="1:21" s="2" customFormat="1" ht="58.5" customHeight="1" x14ac:dyDescent="0.2">
      <c r="A23" s="18" t="s">
        <v>63</v>
      </c>
      <c r="B23" s="20" t="s">
        <v>549</v>
      </c>
      <c r="C23" s="87" t="s">
        <v>411</v>
      </c>
      <c r="D23" s="5"/>
      <c r="E23" s="5"/>
      <c r="F23" s="5"/>
      <c r="G23" s="5"/>
      <c r="H23" s="3"/>
      <c r="I23" s="3"/>
      <c r="J23" s="3"/>
      <c r="K23" s="3"/>
      <c r="L23" s="3"/>
      <c r="M23" s="3"/>
      <c r="N23" s="3"/>
      <c r="O23" s="3"/>
      <c r="P23" s="3"/>
      <c r="Q23" s="3"/>
      <c r="R23" s="3"/>
    </row>
    <row r="24" spans="1:21" s="2" customFormat="1" ht="22.5" customHeight="1" x14ac:dyDescent="0.2">
      <c r="A24" s="264"/>
      <c r="B24" s="265"/>
      <c r="C24" s="266"/>
      <c r="D24" s="5"/>
      <c r="E24" s="5"/>
      <c r="F24" s="5"/>
      <c r="G24" s="5"/>
      <c r="H24" s="3"/>
      <c r="I24" s="3"/>
      <c r="J24" s="3"/>
      <c r="K24" s="3"/>
      <c r="L24" s="3"/>
      <c r="M24" s="3"/>
      <c r="N24" s="3"/>
      <c r="O24" s="3"/>
      <c r="P24" s="3"/>
      <c r="Q24" s="3"/>
      <c r="R24" s="3"/>
    </row>
    <row r="25" spans="1:21" s="23" customFormat="1" ht="58.5" customHeight="1" x14ac:dyDescent="0.2">
      <c r="A25" s="18" t="s">
        <v>62</v>
      </c>
      <c r="B25" s="29" t="s">
        <v>308</v>
      </c>
      <c r="C25" s="110" t="s">
        <v>382</v>
      </c>
      <c r="D25" s="25"/>
      <c r="E25" s="25"/>
      <c r="F25" s="25"/>
      <c r="G25" s="24"/>
      <c r="H25" s="24"/>
      <c r="I25" s="24"/>
      <c r="J25" s="24"/>
      <c r="K25" s="24"/>
      <c r="L25" s="24"/>
      <c r="M25" s="24"/>
      <c r="N25" s="24"/>
      <c r="O25" s="24"/>
      <c r="P25" s="24"/>
      <c r="Q25" s="24"/>
    </row>
    <row r="26" spans="1:21" s="23" customFormat="1" ht="42.75" customHeight="1" x14ac:dyDescent="0.2">
      <c r="A26" s="18" t="s">
        <v>61</v>
      </c>
      <c r="B26" s="193" t="s">
        <v>510</v>
      </c>
      <c r="C26" s="110" t="s">
        <v>384</v>
      </c>
      <c r="D26" s="25"/>
      <c r="E26" s="25"/>
      <c r="F26" s="25"/>
      <c r="G26" s="24"/>
      <c r="H26" s="24"/>
      <c r="I26" s="24"/>
      <c r="J26" s="24"/>
      <c r="K26" s="24"/>
      <c r="L26" s="24"/>
      <c r="M26" s="24"/>
      <c r="N26" s="24"/>
      <c r="O26" s="24"/>
      <c r="P26" s="24"/>
      <c r="Q26" s="24"/>
    </row>
    <row r="27" spans="1:21" s="23" customFormat="1" ht="51.75" customHeight="1" x14ac:dyDescent="0.2">
      <c r="A27" s="18" t="s">
        <v>59</v>
      </c>
      <c r="B27" s="29" t="s">
        <v>73</v>
      </c>
      <c r="C27" s="110" t="s">
        <v>508</v>
      </c>
      <c r="D27" s="25"/>
      <c r="E27" s="25"/>
      <c r="F27" s="25"/>
      <c r="G27" s="24"/>
      <c r="H27" s="24"/>
      <c r="I27" s="24"/>
      <c r="J27" s="24"/>
      <c r="K27" s="24"/>
      <c r="L27" s="24"/>
      <c r="M27" s="24"/>
      <c r="N27" s="24"/>
      <c r="O27" s="24"/>
      <c r="P27" s="24"/>
      <c r="Q27" s="24"/>
    </row>
    <row r="28" spans="1:21" s="23" customFormat="1" ht="42.75" customHeight="1" x14ac:dyDescent="0.2">
      <c r="A28" s="18" t="s">
        <v>58</v>
      </c>
      <c r="B28" s="29" t="s">
        <v>309</v>
      </c>
      <c r="C28" s="110" t="s">
        <v>374</v>
      </c>
      <c r="D28" s="25"/>
      <c r="E28" s="25"/>
      <c r="F28" s="25"/>
      <c r="G28" s="24"/>
      <c r="H28" s="24"/>
      <c r="I28" s="24"/>
      <c r="J28" s="24"/>
      <c r="K28" s="24"/>
      <c r="L28" s="24"/>
      <c r="M28" s="24"/>
      <c r="N28" s="24"/>
      <c r="O28" s="24"/>
      <c r="P28" s="24"/>
      <c r="Q28" s="24"/>
    </row>
    <row r="29" spans="1:21" s="23" customFormat="1" ht="51.75" customHeight="1" x14ac:dyDescent="0.2">
      <c r="A29" s="18" t="s">
        <v>56</v>
      </c>
      <c r="B29" s="29" t="s">
        <v>310</v>
      </c>
      <c r="C29" s="150" t="s">
        <v>374</v>
      </c>
      <c r="D29" s="25"/>
      <c r="E29" s="25"/>
      <c r="F29" s="25"/>
      <c r="G29" s="24"/>
      <c r="H29" s="24"/>
      <c r="I29" s="24"/>
      <c r="J29" s="24"/>
      <c r="K29" s="24"/>
      <c r="L29" s="24"/>
      <c r="M29" s="24"/>
      <c r="N29" s="24"/>
      <c r="O29" s="24"/>
      <c r="P29" s="24"/>
      <c r="Q29" s="24"/>
    </row>
    <row r="30" spans="1:21" s="23" customFormat="1" ht="51.75" customHeight="1" x14ac:dyDescent="0.2">
      <c r="A30" s="18" t="s">
        <v>54</v>
      </c>
      <c r="B30" s="29" t="s">
        <v>311</v>
      </c>
      <c r="C30" s="150" t="s">
        <v>374</v>
      </c>
      <c r="D30" s="25"/>
      <c r="E30" s="25"/>
      <c r="F30" s="25"/>
      <c r="G30" s="24"/>
      <c r="H30" s="24"/>
      <c r="I30" s="24"/>
      <c r="J30" s="24"/>
      <c r="K30" s="24"/>
      <c r="L30" s="24"/>
      <c r="M30" s="24"/>
      <c r="N30" s="24"/>
      <c r="O30" s="24"/>
      <c r="P30" s="24"/>
      <c r="Q30" s="24"/>
    </row>
    <row r="31" spans="1:21" s="23" customFormat="1" ht="51.75" customHeight="1" x14ac:dyDescent="0.2">
      <c r="A31" s="18" t="s">
        <v>72</v>
      </c>
      <c r="B31" s="29" t="s">
        <v>312</v>
      </c>
      <c r="C31" s="209" t="s">
        <v>243</v>
      </c>
      <c r="D31" s="25"/>
      <c r="E31" s="25"/>
      <c r="F31" s="25"/>
      <c r="G31" s="24"/>
      <c r="H31" s="24"/>
      <c r="I31" s="24"/>
      <c r="J31" s="24"/>
      <c r="K31" s="24"/>
      <c r="L31" s="24"/>
      <c r="M31" s="24"/>
      <c r="N31" s="24"/>
      <c r="O31" s="24"/>
      <c r="P31" s="24"/>
      <c r="Q31" s="24"/>
    </row>
    <row r="32" spans="1:21" s="23" customFormat="1" ht="51.75" customHeight="1" x14ac:dyDescent="0.2">
      <c r="A32" s="18" t="s">
        <v>70</v>
      </c>
      <c r="B32" s="29" t="s">
        <v>313</v>
      </c>
      <c r="C32" s="110" t="s">
        <v>374</v>
      </c>
      <c r="D32" s="25"/>
      <c r="E32" s="25"/>
      <c r="F32" s="25"/>
      <c r="G32" s="24"/>
      <c r="H32" s="24"/>
      <c r="I32" s="24"/>
      <c r="J32" s="24"/>
      <c r="K32" s="24"/>
      <c r="L32" s="24"/>
      <c r="M32" s="24"/>
      <c r="N32" s="24"/>
      <c r="O32" s="24"/>
      <c r="P32" s="24"/>
      <c r="Q32" s="24"/>
    </row>
    <row r="33" spans="1:17" s="23" customFormat="1" ht="101.25" customHeight="1" x14ac:dyDescent="0.2">
      <c r="A33" s="18" t="s">
        <v>69</v>
      </c>
      <c r="B33" s="29" t="s">
        <v>314</v>
      </c>
      <c r="C33" s="110" t="s">
        <v>505</v>
      </c>
      <c r="D33" s="25"/>
      <c r="E33" s="25"/>
      <c r="F33" s="25"/>
      <c r="G33" s="24"/>
      <c r="H33" s="24"/>
      <c r="I33" s="24"/>
      <c r="J33" s="24"/>
      <c r="K33" s="24"/>
      <c r="L33" s="24"/>
      <c r="M33" s="24"/>
      <c r="N33" s="24"/>
      <c r="O33" s="24"/>
      <c r="P33" s="24"/>
      <c r="Q33" s="24"/>
    </row>
    <row r="34" spans="1:17" ht="111" customHeight="1" x14ac:dyDescent="0.25">
      <c r="A34" s="18" t="s">
        <v>328</v>
      </c>
      <c r="B34" s="29" t="s">
        <v>315</v>
      </c>
      <c r="C34" s="110" t="s">
        <v>374</v>
      </c>
    </row>
    <row r="35" spans="1:17" ht="58.5" customHeight="1" x14ac:dyDescent="0.25">
      <c r="A35" s="18" t="s">
        <v>318</v>
      </c>
      <c r="B35" s="29" t="s">
        <v>71</v>
      </c>
      <c r="C35" s="110" t="s">
        <v>374</v>
      </c>
    </row>
    <row r="36" spans="1:17" ht="51.75" customHeight="1" x14ac:dyDescent="0.25">
      <c r="A36" s="18" t="s">
        <v>329</v>
      </c>
      <c r="B36" s="29" t="s">
        <v>316</v>
      </c>
      <c r="C36" s="110" t="s">
        <v>374</v>
      </c>
    </row>
    <row r="37" spans="1:17" ht="43.5" customHeight="1" x14ac:dyDescent="0.25">
      <c r="A37" s="18" t="s">
        <v>319</v>
      </c>
      <c r="B37" s="29" t="s">
        <v>317</v>
      </c>
      <c r="C37" s="110" t="s">
        <v>243</v>
      </c>
    </row>
    <row r="38" spans="1:17" ht="43.5" customHeight="1" x14ac:dyDescent="0.25">
      <c r="A38" s="18" t="s">
        <v>330</v>
      </c>
      <c r="B38" s="29" t="s">
        <v>172</v>
      </c>
      <c r="C38" s="110" t="s">
        <v>374</v>
      </c>
    </row>
    <row r="39" spans="1:17" ht="23.25" customHeight="1" x14ac:dyDescent="0.25">
      <c r="A39" s="264"/>
      <c r="B39" s="265"/>
      <c r="C39" s="266"/>
    </row>
    <row r="40" spans="1:17" ht="63" x14ac:dyDescent="0.25">
      <c r="A40" s="18" t="s">
        <v>320</v>
      </c>
      <c r="B40" s="29" t="s">
        <v>371</v>
      </c>
      <c r="C40" s="212" t="str">
        <f>CONCATENATE('8. Общие сведения'!B24,"; ",(ROUND(C48,2))," ","млн. руб.")</f>
        <v>0,007 км, 1 шт., 1 т.у.; 3,72 млн. руб.</v>
      </c>
    </row>
    <row r="41" spans="1:17" ht="105.75" customHeight="1" x14ac:dyDescent="0.25">
      <c r="A41" s="18" t="s">
        <v>331</v>
      </c>
      <c r="B41" s="29" t="s">
        <v>353</v>
      </c>
      <c r="C41" s="83" t="s">
        <v>381</v>
      </c>
    </row>
    <row r="42" spans="1:17" ht="83.25" customHeight="1" x14ac:dyDescent="0.25">
      <c r="A42" s="18" t="s">
        <v>321</v>
      </c>
      <c r="B42" s="29" t="s">
        <v>368</v>
      </c>
      <c r="C42" s="83" t="s">
        <v>381</v>
      </c>
    </row>
    <row r="43" spans="1:17" ht="186" customHeight="1" x14ac:dyDescent="0.25">
      <c r="A43" s="18" t="s">
        <v>334</v>
      </c>
      <c r="B43" s="29" t="s">
        <v>335</v>
      </c>
      <c r="C43" s="83" t="s">
        <v>381</v>
      </c>
    </row>
    <row r="44" spans="1:17" ht="111" customHeight="1" x14ac:dyDescent="0.25">
      <c r="A44" s="18" t="s">
        <v>322</v>
      </c>
      <c r="B44" s="29" t="s">
        <v>359</v>
      </c>
      <c r="C44" s="83" t="s">
        <v>381</v>
      </c>
    </row>
    <row r="45" spans="1:17" ht="120" customHeight="1" x14ac:dyDescent="0.25">
      <c r="A45" s="18" t="s">
        <v>354</v>
      </c>
      <c r="B45" s="29" t="s">
        <v>360</v>
      </c>
      <c r="C45" s="83" t="s">
        <v>381</v>
      </c>
    </row>
    <row r="46" spans="1:17" ht="101.25" customHeight="1" x14ac:dyDescent="0.25">
      <c r="A46" s="18" t="s">
        <v>323</v>
      </c>
      <c r="B46" s="29" t="s">
        <v>361</v>
      </c>
      <c r="C46" s="83" t="s">
        <v>381</v>
      </c>
    </row>
    <row r="47" spans="1:17" ht="18.75" customHeight="1" x14ac:dyDescent="0.25">
      <c r="A47" s="264"/>
      <c r="B47" s="265"/>
      <c r="C47" s="266"/>
    </row>
    <row r="48" spans="1:17" ht="75.75" customHeight="1" x14ac:dyDescent="0.25">
      <c r="A48" s="18" t="s">
        <v>355</v>
      </c>
      <c r="B48" s="29" t="s">
        <v>369</v>
      </c>
      <c r="C48" s="192">
        <v>3.7228988226925903</v>
      </c>
    </row>
    <row r="49" spans="1:3" ht="71.25" customHeight="1" x14ac:dyDescent="0.25">
      <c r="A49" s="18" t="s">
        <v>324</v>
      </c>
      <c r="B49" s="29" t="s">
        <v>370</v>
      </c>
      <c r="C49" s="192">
        <v>3.1225203099189462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60" zoomScaleNormal="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8" customFormat="1" ht="15.75" x14ac:dyDescent="0.2">
      <c r="A5" s="13"/>
    </row>
    <row r="6" spans="1:28" s="8" customFormat="1" ht="18.75" x14ac:dyDescent="0.2">
      <c r="A6" s="271" t="s">
        <v>9</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8"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8" customFormat="1" ht="18.75" x14ac:dyDescent="0.2">
      <c r="A8" s="272" t="str">
        <f>'1. паспорт местоположение'!$A$9</f>
        <v xml:space="preserve"> АО "Россети Тюмень" </v>
      </c>
      <c r="B8" s="272"/>
      <c r="C8" s="272"/>
      <c r="D8" s="272"/>
      <c r="E8" s="272"/>
      <c r="F8" s="272"/>
      <c r="G8" s="272"/>
      <c r="H8" s="272"/>
      <c r="I8" s="272"/>
      <c r="J8" s="272"/>
      <c r="K8" s="272"/>
      <c r="L8" s="272"/>
      <c r="M8" s="272"/>
      <c r="N8" s="272"/>
      <c r="O8" s="272"/>
      <c r="P8" s="272"/>
      <c r="Q8" s="272"/>
      <c r="R8" s="272"/>
      <c r="S8" s="272"/>
      <c r="T8" s="10"/>
      <c r="U8" s="10"/>
      <c r="V8" s="10"/>
      <c r="W8" s="10"/>
      <c r="X8" s="10"/>
      <c r="Y8" s="10"/>
      <c r="Z8" s="10"/>
      <c r="AA8" s="10"/>
      <c r="AB8" s="10"/>
    </row>
    <row r="9" spans="1:28" s="8" customFormat="1" ht="18.75" x14ac:dyDescent="0.2">
      <c r="A9" s="268" t="s">
        <v>8</v>
      </c>
      <c r="B9" s="268"/>
      <c r="C9" s="268"/>
      <c r="D9" s="268"/>
      <c r="E9" s="268"/>
      <c r="F9" s="268"/>
      <c r="G9" s="268"/>
      <c r="H9" s="268"/>
      <c r="I9" s="268"/>
      <c r="J9" s="268"/>
      <c r="K9" s="268"/>
      <c r="L9" s="268"/>
      <c r="M9" s="268"/>
      <c r="N9" s="268"/>
      <c r="O9" s="268"/>
      <c r="P9" s="268"/>
      <c r="Q9" s="268"/>
      <c r="R9" s="268"/>
      <c r="S9" s="268"/>
      <c r="T9" s="10"/>
      <c r="U9" s="10"/>
      <c r="V9" s="10"/>
      <c r="W9" s="10"/>
      <c r="X9" s="10"/>
      <c r="Y9" s="10"/>
      <c r="Z9" s="10"/>
      <c r="AA9" s="10"/>
      <c r="AB9" s="10"/>
    </row>
    <row r="10" spans="1:28" s="8"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8" customFormat="1" ht="18.75" x14ac:dyDescent="0.2">
      <c r="A11" s="273" t="str">
        <f>'1. паспорт местоположение'!A12:C12</f>
        <v>P_NS1100.VL.0010</v>
      </c>
      <c r="B11" s="273"/>
      <c r="C11" s="273"/>
      <c r="D11" s="273"/>
      <c r="E11" s="273"/>
      <c r="F11" s="273"/>
      <c r="G11" s="273"/>
      <c r="H11" s="273"/>
      <c r="I11" s="273"/>
      <c r="J11" s="273"/>
      <c r="K11" s="273"/>
      <c r="L11" s="273"/>
      <c r="M11" s="273"/>
      <c r="N11" s="273"/>
      <c r="O11" s="273"/>
      <c r="P11" s="273"/>
      <c r="Q11" s="273"/>
      <c r="R11" s="273"/>
      <c r="S11" s="273"/>
      <c r="T11" s="10"/>
      <c r="U11" s="10"/>
      <c r="V11" s="10"/>
      <c r="W11" s="10"/>
      <c r="X11" s="10"/>
      <c r="Y11" s="10"/>
      <c r="Z11" s="10"/>
      <c r="AA11" s="10"/>
      <c r="AB11" s="10"/>
    </row>
    <row r="12" spans="1:28" s="8"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0"/>
      <c r="U12" s="10"/>
      <c r="V12" s="10"/>
      <c r="W12" s="10"/>
      <c r="X12" s="10"/>
      <c r="Y12" s="10"/>
      <c r="Z12" s="10"/>
      <c r="AA12" s="10"/>
      <c r="AB12" s="10"/>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3"/>
      <c r="U13" s="3"/>
      <c r="V13" s="3"/>
      <c r="W13" s="3"/>
      <c r="X13" s="3"/>
      <c r="Y13" s="3"/>
      <c r="Z13" s="3"/>
      <c r="AA13" s="3"/>
      <c r="AB13" s="3"/>
    </row>
    <row r="14" spans="1:28" s="2" customFormat="1" ht="88.5" customHeight="1" x14ac:dyDescent="0.2">
      <c r="A14"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80"/>
      <c r="C14" s="280"/>
      <c r="D14" s="280"/>
      <c r="E14" s="280"/>
      <c r="F14" s="280"/>
      <c r="G14" s="280"/>
      <c r="H14" s="280"/>
      <c r="I14" s="280"/>
      <c r="J14" s="280"/>
      <c r="K14" s="280"/>
      <c r="L14" s="280"/>
      <c r="M14" s="280"/>
      <c r="N14" s="280"/>
      <c r="O14" s="280"/>
      <c r="P14" s="280"/>
      <c r="Q14" s="280"/>
      <c r="R14" s="280"/>
      <c r="S14" s="280"/>
      <c r="T14" s="7"/>
      <c r="U14" s="7"/>
      <c r="V14" s="7"/>
      <c r="W14" s="7"/>
      <c r="X14" s="7"/>
      <c r="Y14" s="7"/>
      <c r="Z14" s="7"/>
      <c r="AA14" s="7"/>
      <c r="AB14" s="7"/>
    </row>
    <row r="15" spans="1:28" s="2"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x14ac:dyDescent="0.2">
      <c r="A17" s="269" t="s">
        <v>333</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75" t="s">
        <v>5</v>
      </c>
      <c r="B19" s="275" t="s">
        <v>98</v>
      </c>
      <c r="C19" s="276" t="s">
        <v>249</v>
      </c>
      <c r="D19" s="275" t="s">
        <v>248</v>
      </c>
      <c r="E19" s="275" t="s">
        <v>97</v>
      </c>
      <c r="F19" s="275" t="s">
        <v>96</v>
      </c>
      <c r="G19" s="275" t="s">
        <v>244</v>
      </c>
      <c r="H19" s="275" t="s">
        <v>95</v>
      </c>
      <c r="I19" s="275" t="s">
        <v>94</v>
      </c>
      <c r="J19" s="275" t="s">
        <v>93</v>
      </c>
      <c r="K19" s="275" t="s">
        <v>92</v>
      </c>
      <c r="L19" s="275" t="s">
        <v>91</v>
      </c>
      <c r="M19" s="275" t="s">
        <v>90</v>
      </c>
      <c r="N19" s="275" t="s">
        <v>89</v>
      </c>
      <c r="O19" s="275" t="s">
        <v>88</v>
      </c>
      <c r="P19" s="275" t="s">
        <v>87</v>
      </c>
      <c r="Q19" s="275" t="s">
        <v>247</v>
      </c>
      <c r="R19" s="275"/>
      <c r="S19" s="278" t="s">
        <v>327</v>
      </c>
      <c r="T19" s="3"/>
      <c r="U19" s="3"/>
      <c r="V19" s="3"/>
      <c r="W19" s="3"/>
      <c r="X19" s="3"/>
      <c r="Y19" s="3"/>
    </row>
    <row r="20" spans="1:28" s="2" customFormat="1" ht="180.75" customHeight="1" x14ac:dyDescent="0.2">
      <c r="A20" s="275"/>
      <c r="B20" s="275"/>
      <c r="C20" s="277"/>
      <c r="D20" s="275"/>
      <c r="E20" s="275"/>
      <c r="F20" s="275"/>
      <c r="G20" s="275"/>
      <c r="H20" s="275"/>
      <c r="I20" s="275"/>
      <c r="J20" s="275"/>
      <c r="K20" s="275"/>
      <c r="L20" s="275"/>
      <c r="M20" s="275"/>
      <c r="N20" s="275"/>
      <c r="O20" s="275"/>
      <c r="P20" s="275"/>
      <c r="Q20" s="31" t="s">
        <v>245</v>
      </c>
      <c r="R20" s="32" t="s">
        <v>246</v>
      </c>
      <c r="S20" s="278"/>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57.5" x14ac:dyDescent="0.2">
      <c r="A22" s="137">
        <v>1</v>
      </c>
      <c r="B22" s="159" t="s">
        <v>511</v>
      </c>
      <c r="C22" s="113" t="s">
        <v>243</v>
      </c>
      <c r="D22" s="113" t="s">
        <v>483</v>
      </c>
      <c r="E22" s="113" t="s">
        <v>506</v>
      </c>
      <c r="F22" s="113" t="s">
        <v>513</v>
      </c>
      <c r="G22" s="113" t="s">
        <v>512</v>
      </c>
      <c r="H22" s="197">
        <v>0.5</v>
      </c>
      <c r="I22" s="197">
        <v>0</v>
      </c>
      <c r="J22" s="197">
        <v>0.5</v>
      </c>
      <c r="K22" s="113">
        <v>6</v>
      </c>
      <c r="L22" s="113" t="s">
        <v>546</v>
      </c>
      <c r="M22" s="186" t="s">
        <v>243</v>
      </c>
      <c r="N22" s="113" t="s">
        <v>243</v>
      </c>
      <c r="O22" s="113" t="s">
        <v>243</v>
      </c>
      <c r="P22" s="113" t="s">
        <v>243</v>
      </c>
      <c r="Q22" s="27" t="s">
        <v>514</v>
      </c>
      <c r="R22" s="138" t="s">
        <v>495</v>
      </c>
      <c r="S22" s="194">
        <v>2.26028648</v>
      </c>
      <c r="T22" s="3"/>
      <c r="U22" s="3"/>
      <c r="V22" s="3"/>
      <c r="W22" s="3"/>
      <c r="X22" s="3"/>
      <c r="Y22" s="3"/>
    </row>
    <row r="23" spans="1:28" ht="20.25" customHeight="1" x14ac:dyDescent="0.25">
      <c r="A23" s="114"/>
      <c r="B23" s="113" t="s">
        <v>242</v>
      </c>
      <c r="C23" s="113" t="s">
        <v>243</v>
      </c>
      <c r="D23" s="113" t="s">
        <v>243</v>
      </c>
      <c r="E23" s="114" t="s">
        <v>243</v>
      </c>
      <c r="F23" s="114" t="s">
        <v>243</v>
      </c>
      <c r="G23" s="114" t="s">
        <v>243</v>
      </c>
      <c r="H23" s="114" t="s">
        <v>243</v>
      </c>
      <c r="I23" s="114" t="s">
        <v>243</v>
      </c>
      <c r="J23" s="114" t="s">
        <v>243</v>
      </c>
      <c r="K23" s="114" t="s">
        <v>243</v>
      </c>
      <c r="L23" s="114" t="s">
        <v>243</v>
      </c>
      <c r="M23" s="114" t="s">
        <v>243</v>
      </c>
      <c r="N23" s="114" t="s">
        <v>243</v>
      </c>
      <c r="O23" s="114" t="s">
        <v>243</v>
      </c>
      <c r="P23" s="114" t="s">
        <v>243</v>
      </c>
      <c r="Q23" s="72" t="s">
        <v>243</v>
      </c>
      <c r="R23" s="115" t="s">
        <v>243</v>
      </c>
      <c r="S23" s="115" t="s">
        <v>243</v>
      </c>
    </row>
  </sheetData>
  <mergeCells count="32">
    <mergeCell ref="L19:L20"/>
    <mergeCell ref="Q19:R19"/>
    <mergeCell ref="P19:P20"/>
    <mergeCell ref="O19:O20"/>
    <mergeCell ref="N19:N20"/>
    <mergeCell ref="M19:M2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25" sqref="E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67" t="str">
        <f>'1. паспорт местоположение'!$A$5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8" customFormat="1" x14ac:dyDescent="0.2">
      <c r="A7" s="13"/>
    </row>
    <row r="8" spans="1:20" s="8"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8"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8" customFormat="1" ht="18.75" customHeight="1" x14ac:dyDescent="0.2">
      <c r="A10" s="272" t="str">
        <f>'1. паспорт местоположение'!$A$9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8"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8"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8" customFormat="1" ht="18.75" customHeight="1" x14ac:dyDescent="0.2">
      <c r="A13" s="273" t="str">
        <f>'2. паспорт  ТП'!A11:S11</f>
        <v>P_NS1100.VL.0010</v>
      </c>
      <c r="B13" s="273"/>
      <c r="C13" s="273"/>
      <c r="D13" s="273"/>
      <c r="E13" s="273"/>
      <c r="F13" s="273"/>
      <c r="G13" s="273"/>
      <c r="H13" s="273"/>
      <c r="I13" s="273"/>
      <c r="J13" s="273"/>
      <c r="K13" s="273"/>
      <c r="L13" s="273"/>
      <c r="M13" s="273"/>
      <c r="N13" s="273"/>
      <c r="O13" s="273"/>
      <c r="P13" s="273"/>
      <c r="Q13" s="273"/>
      <c r="R13" s="273"/>
      <c r="S13" s="273"/>
      <c r="T13" s="273"/>
    </row>
    <row r="14" spans="1:20" s="8"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49.5" customHeight="1" x14ac:dyDescent="0.2">
      <c r="A16"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0" t="s">
        <v>337</v>
      </c>
      <c r="B19" s="270"/>
      <c r="C19" s="270"/>
      <c r="D19" s="270"/>
      <c r="E19" s="270"/>
      <c r="F19" s="270"/>
      <c r="G19" s="270"/>
      <c r="H19" s="270"/>
      <c r="I19" s="270"/>
      <c r="J19" s="270"/>
      <c r="K19" s="270"/>
      <c r="L19" s="270"/>
      <c r="M19" s="270"/>
      <c r="N19" s="270"/>
      <c r="O19" s="270"/>
      <c r="P19" s="270"/>
      <c r="Q19" s="270"/>
      <c r="R19" s="270"/>
      <c r="S19" s="270"/>
      <c r="T19" s="270"/>
    </row>
    <row r="20" spans="1:113" s="3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5</v>
      </c>
      <c r="B21" s="283" t="s">
        <v>168</v>
      </c>
      <c r="C21" s="284"/>
      <c r="D21" s="287" t="s">
        <v>110</v>
      </c>
      <c r="E21" s="283" t="s">
        <v>366</v>
      </c>
      <c r="F21" s="284"/>
      <c r="G21" s="283" t="s">
        <v>182</v>
      </c>
      <c r="H21" s="284"/>
      <c r="I21" s="283" t="s">
        <v>109</v>
      </c>
      <c r="J21" s="284"/>
      <c r="K21" s="287" t="s">
        <v>108</v>
      </c>
      <c r="L21" s="283" t="s">
        <v>107</v>
      </c>
      <c r="M21" s="284"/>
      <c r="N21" s="283" t="s">
        <v>362</v>
      </c>
      <c r="O21" s="284"/>
      <c r="P21" s="287" t="s">
        <v>106</v>
      </c>
      <c r="Q21" s="293" t="s">
        <v>105</v>
      </c>
      <c r="R21" s="294"/>
      <c r="S21" s="293" t="s">
        <v>104</v>
      </c>
      <c r="T21" s="295"/>
    </row>
    <row r="22" spans="1:113" ht="204.75" customHeight="1" x14ac:dyDescent="0.25">
      <c r="A22" s="291"/>
      <c r="B22" s="285"/>
      <c r="C22" s="286"/>
      <c r="D22" s="289"/>
      <c r="E22" s="285"/>
      <c r="F22" s="286"/>
      <c r="G22" s="285"/>
      <c r="H22" s="286"/>
      <c r="I22" s="285"/>
      <c r="J22" s="286"/>
      <c r="K22" s="288"/>
      <c r="L22" s="285"/>
      <c r="M22" s="286"/>
      <c r="N22" s="285"/>
      <c r="O22" s="286"/>
      <c r="P22" s="288"/>
      <c r="Q22" s="64" t="s">
        <v>103</v>
      </c>
      <c r="R22" s="64" t="s">
        <v>336</v>
      </c>
      <c r="S22" s="64" t="s">
        <v>102</v>
      </c>
      <c r="T22" s="64" t="s">
        <v>101</v>
      </c>
    </row>
    <row r="23" spans="1:113" ht="51.75" customHeight="1" x14ac:dyDescent="0.25">
      <c r="A23" s="292"/>
      <c r="B23" s="64" t="s">
        <v>99</v>
      </c>
      <c r="C23" s="64" t="s">
        <v>100</v>
      </c>
      <c r="D23" s="288"/>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4" customFormat="1" ht="114" customHeight="1" x14ac:dyDescent="0.25">
      <c r="A25" s="44"/>
      <c r="B25" s="140"/>
      <c r="C25" s="140"/>
      <c r="D25" s="140"/>
      <c r="E25" s="140"/>
      <c r="F25" s="140"/>
      <c r="G25" s="140"/>
      <c r="H25" s="140"/>
      <c r="I25" s="140"/>
      <c r="J25" s="139"/>
      <c r="K25" s="43"/>
      <c r="L25" s="43"/>
      <c r="M25" s="140"/>
      <c r="N25" s="44"/>
      <c r="O25" s="140"/>
      <c r="P25" s="43"/>
      <c r="Q25" s="139"/>
      <c r="R25" s="140"/>
      <c r="S25" s="139"/>
      <c r="T25" s="140"/>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2"/>
      <c r="C29" s="282"/>
      <c r="D29" s="282"/>
      <c r="E29" s="282"/>
      <c r="F29" s="282"/>
      <c r="G29" s="282"/>
      <c r="H29" s="282"/>
      <c r="I29" s="282"/>
      <c r="J29" s="282"/>
      <c r="K29" s="282"/>
      <c r="L29" s="282"/>
      <c r="M29" s="282"/>
      <c r="N29" s="282"/>
      <c r="O29" s="282"/>
      <c r="P29" s="282"/>
      <c r="Q29" s="282"/>
      <c r="R29" s="282"/>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R50" sqref="R50"/>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2" t="str">
        <f>'1. паспорт местоположение'!$A$9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8"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3" t="str">
        <f>'3.1. паспорт Техсостояние ПС'!A13:T13</f>
        <v>P_NS1100.VL.0010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8"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339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38" customFormat="1" ht="21" customHeight="1" x14ac:dyDescent="0.25"/>
    <row r="21" spans="1:27" ht="15.75" customHeight="1" x14ac:dyDescent="0.25">
      <c r="A21" s="287" t="s">
        <v>5</v>
      </c>
      <c r="B21" s="283" t="s">
        <v>346</v>
      </c>
      <c r="C21" s="284"/>
      <c r="D21" s="283" t="s">
        <v>348</v>
      </c>
      <c r="E21" s="284"/>
      <c r="F21" s="293" t="s">
        <v>92</v>
      </c>
      <c r="G21" s="295"/>
      <c r="H21" s="295"/>
      <c r="I21" s="294"/>
      <c r="J21" s="287" t="s">
        <v>349</v>
      </c>
      <c r="K21" s="283" t="s">
        <v>350</v>
      </c>
      <c r="L21" s="284"/>
      <c r="M21" s="283" t="s">
        <v>351</v>
      </c>
      <c r="N21" s="284"/>
      <c r="O21" s="283" t="s">
        <v>338</v>
      </c>
      <c r="P21" s="284"/>
      <c r="Q21" s="283" t="s">
        <v>115</v>
      </c>
      <c r="R21" s="284"/>
      <c r="S21" s="287" t="s">
        <v>114</v>
      </c>
      <c r="T21" s="287" t="s">
        <v>352</v>
      </c>
      <c r="U21" s="287" t="s">
        <v>347</v>
      </c>
      <c r="V21" s="283" t="s">
        <v>113</v>
      </c>
      <c r="W21" s="284"/>
      <c r="X21" s="293" t="s">
        <v>105</v>
      </c>
      <c r="Y21" s="295"/>
      <c r="Z21" s="293" t="s">
        <v>104</v>
      </c>
      <c r="AA21" s="295"/>
    </row>
    <row r="22" spans="1:27" ht="216" customHeight="1" x14ac:dyDescent="0.25">
      <c r="A22" s="289"/>
      <c r="B22" s="285"/>
      <c r="C22" s="286"/>
      <c r="D22" s="285"/>
      <c r="E22" s="286"/>
      <c r="F22" s="293" t="s">
        <v>112</v>
      </c>
      <c r="G22" s="294"/>
      <c r="H22" s="293" t="s">
        <v>111</v>
      </c>
      <c r="I22" s="294"/>
      <c r="J22" s="288"/>
      <c r="K22" s="285"/>
      <c r="L22" s="286"/>
      <c r="M22" s="285"/>
      <c r="N22" s="286"/>
      <c r="O22" s="285"/>
      <c r="P22" s="286"/>
      <c r="Q22" s="285"/>
      <c r="R22" s="286"/>
      <c r="S22" s="288"/>
      <c r="T22" s="288"/>
      <c r="U22" s="288"/>
      <c r="V22" s="285"/>
      <c r="W22" s="286"/>
      <c r="X22" s="64" t="s">
        <v>103</v>
      </c>
      <c r="Y22" s="64" t="s">
        <v>336</v>
      </c>
      <c r="Z22" s="64" t="s">
        <v>102</v>
      </c>
      <c r="AA22" s="64" t="s">
        <v>101</v>
      </c>
    </row>
    <row r="23" spans="1:27" ht="60" customHeight="1" x14ac:dyDescent="0.25">
      <c r="A23" s="288"/>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4"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5"/>
      <c r="Y25" s="145"/>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67" t="str">
        <f>'1. паспорт местоположение'!$A$5</f>
        <v>Год раскрытия информации: 2025 год</v>
      </c>
      <c r="B5" s="267"/>
      <c r="C5" s="26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71" t="s">
        <v>9</v>
      </c>
      <c r="B7" s="271"/>
      <c r="C7" s="271"/>
      <c r="D7" s="10"/>
      <c r="E7" s="10"/>
      <c r="F7" s="10"/>
      <c r="G7" s="10"/>
      <c r="H7" s="10"/>
      <c r="I7" s="10"/>
      <c r="J7" s="10"/>
      <c r="K7" s="10"/>
      <c r="L7" s="10"/>
      <c r="M7" s="10"/>
      <c r="N7" s="10"/>
      <c r="O7" s="10"/>
      <c r="P7" s="10"/>
      <c r="Q7" s="10"/>
      <c r="R7" s="10"/>
      <c r="S7" s="10"/>
      <c r="T7" s="10"/>
      <c r="U7" s="10"/>
    </row>
    <row r="8" spans="1:29" s="8" customFormat="1" ht="18.75" x14ac:dyDescent="0.2">
      <c r="A8" s="271"/>
      <c r="B8" s="271"/>
      <c r="C8" s="271"/>
      <c r="D8" s="11"/>
      <c r="E8" s="11"/>
      <c r="F8" s="11"/>
      <c r="G8" s="11"/>
      <c r="H8" s="10"/>
      <c r="I8" s="10"/>
      <c r="J8" s="10"/>
      <c r="K8" s="10"/>
      <c r="L8" s="10"/>
      <c r="M8" s="10"/>
      <c r="N8" s="10"/>
      <c r="O8" s="10"/>
      <c r="P8" s="10"/>
      <c r="Q8" s="10"/>
      <c r="R8" s="10"/>
      <c r="S8" s="10"/>
      <c r="T8" s="10"/>
      <c r="U8" s="10"/>
    </row>
    <row r="9" spans="1:29" s="8" customFormat="1" ht="18.75" x14ac:dyDescent="0.2">
      <c r="A9" s="272" t="str">
        <f>'1. паспорт местоположение'!$A$9</f>
        <v xml:space="preserve"> АО "Россети Тюмень" </v>
      </c>
      <c r="B9" s="273"/>
      <c r="C9" s="273"/>
      <c r="D9" s="7"/>
      <c r="E9" s="7"/>
      <c r="F9" s="7"/>
      <c r="G9" s="7"/>
      <c r="H9" s="10"/>
      <c r="I9" s="10"/>
      <c r="J9" s="10"/>
      <c r="K9" s="10"/>
      <c r="L9" s="10"/>
      <c r="M9" s="10"/>
      <c r="N9" s="10"/>
      <c r="O9" s="10"/>
      <c r="P9" s="10"/>
      <c r="Q9" s="10"/>
      <c r="R9" s="10"/>
      <c r="S9" s="10"/>
      <c r="T9" s="10"/>
      <c r="U9" s="10"/>
    </row>
    <row r="10" spans="1:29" s="8" customFormat="1" ht="18.75" x14ac:dyDescent="0.2">
      <c r="A10" s="268" t="s">
        <v>8</v>
      </c>
      <c r="B10" s="268"/>
      <c r="C10" s="268"/>
      <c r="D10" s="5"/>
      <c r="E10" s="5"/>
      <c r="F10" s="5"/>
      <c r="G10" s="5"/>
      <c r="H10" s="10"/>
      <c r="I10" s="10"/>
      <c r="J10" s="10"/>
      <c r="K10" s="10"/>
      <c r="L10" s="10"/>
      <c r="M10" s="10"/>
      <c r="N10" s="10"/>
      <c r="O10" s="10"/>
      <c r="P10" s="10"/>
      <c r="Q10" s="10"/>
      <c r="R10" s="10"/>
      <c r="S10" s="10"/>
      <c r="T10" s="10"/>
      <c r="U10" s="10"/>
    </row>
    <row r="11" spans="1:29" s="8" customFormat="1" ht="18.75" x14ac:dyDescent="0.2">
      <c r="A11" s="271"/>
      <c r="B11" s="271"/>
      <c r="C11" s="271"/>
      <c r="D11" s="11"/>
      <c r="E11" s="11"/>
      <c r="F11" s="11"/>
      <c r="G11" s="11"/>
      <c r="H11" s="10"/>
      <c r="I11" s="10"/>
      <c r="J11" s="10"/>
      <c r="K11" s="10"/>
      <c r="L11" s="10"/>
      <c r="M11" s="10"/>
      <c r="N11" s="10"/>
      <c r="O11" s="10"/>
      <c r="P11" s="10"/>
      <c r="Q11" s="10"/>
      <c r="R11" s="10"/>
      <c r="S11" s="10"/>
      <c r="T11" s="10"/>
      <c r="U11" s="10"/>
    </row>
    <row r="12" spans="1:29" s="8" customFormat="1" ht="18.75" x14ac:dyDescent="0.2">
      <c r="A12" s="273" t="str">
        <f>'3.2 паспорт Техсостояние ЛЭП'!A12:AA12</f>
        <v>P_NS1100.VL.0010</v>
      </c>
      <c r="B12" s="273"/>
      <c r="C12" s="273"/>
      <c r="D12" s="7"/>
      <c r="E12" s="7"/>
      <c r="F12" s="7"/>
      <c r="G12" s="7"/>
      <c r="H12" s="10"/>
      <c r="I12" s="10"/>
      <c r="J12" s="10"/>
      <c r="K12" s="10"/>
      <c r="L12" s="10"/>
      <c r="M12" s="10"/>
      <c r="N12" s="10"/>
      <c r="O12" s="10"/>
      <c r="P12" s="10"/>
      <c r="Q12" s="10"/>
      <c r="R12" s="10"/>
      <c r="S12" s="10"/>
      <c r="T12" s="10"/>
      <c r="U12" s="10"/>
    </row>
    <row r="13" spans="1:29" s="8" customFormat="1" ht="18.75" x14ac:dyDescent="0.2">
      <c r="A13" s="268" t="s">
        <v>7</v>
      </c>
      <c r="B13" s="268"/>
      <c r="C13" s="26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9"/>
      <c r="B14" s="279"/>
      <c r="C14" s="279"/>
      <c r="D14" s="3"/>
      <c r="E14" s="3"/>
      <c r="F14" s="3"/>
      <c r="G14" s="3"/>
      <c r="H14" s="3"/>
      <c r="I14" s="3"/>
      <c r="J14" s="3"/>
      <c r="K14" s="3"/>
      <c r="L14" s="3"/>
      <c r="M14" s="3"/>
      <c r="N14" s="3"/>
      <c r="O14" s="3"/>
      <c r="P14" s="3"/>
      <c r="Q14" s="3"/>
      <c r="R14" s="3"/>
      <c r="S14" s="3"/>
      <c r="T14" s="3"/>
      <c r="U14" s="3"/>
    </row>
    <row r="15" spans="1:29" s="2" customFormat="1" ht="48" customHeight="1" x14ac:dyDescent="0.2">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96"/>
      <c r="C15" s="296"/>
      <c r="D15" s="7"/>
      <c r="E15" s="7"/>
      <c r="F15" s="7"/>
      <c r="G15" s="7"/>
      <c r="H15" s="7"/>
      <c r="I15" s="7"/>
      <c r="J15" s="7"/>
      <c r="K15" s="7"/>
      <c r="L15" s="7"/>
      <c r="M15" s="7"/>
      <c r="N15" s="7"/>
      <c r="O15" s="7"/>
      <c r="P15" s="7"/>
      <c r="Q15" s="7"/>
      <c r="R15" s="7"/>
      <c r="S15" s="7"/>
      <c r="T15" s="7"/>
      <c r="U15" s="7"/>
    </row>
    <row r="16" spans="1:29" s="2" customFormat="1" ht="15" customHeight="1" x14ac:dyDescent="0.2">
      <c r="A16" s="268" t="s">
        <v>6</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69" t="s">
        <v>332</v>
      </c>
      <c r="B18" s="269"/>
      <c r="C18" s="26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5">
      <c r="A22" s="18" t="s">
        <v>64</v>
      </c>
      <c r="B22" s="21" t="s">
        <v>344</v>
      </c>
      <c r="C22" s="199" t="s">
        <v>515</v>
      </c>
      <c r="D22" s="5"/>
      <c r="E22" s="3"/>
      <c r="F22" s="213">
        <v>7.3356009999999999E-2</v>
      </c>
      <c r="G22" s="3"/>
      <c r="H22" s="3"/>
      <c r="I22" s="3"/>
      <c r="J22" s="3"/>
      <c r="K22" s="3"/>
      <c r="L22" s="3"/>
      <c r="M22" s="3"/>
      <c r="N22" s="3"/>
    </row>
    <row r="23" spans="1:21" ht="114" customHeight="1" x14ac:dyDescent="0.25">
      <c r="A23" s="18" t="s">
        <v>63</v>
      </c>
      <c r="B23" s="19" t="s">
        <v>60</v>
      </c>
      <c r="C23" s="210" t="s">
        <v>517</v>
      </c>
      <c r="F23" s="214">
        <v>0.30798415000000001</v>
      </c>
      <c r="H23" s="3"/>
    </row>
    <row r="24" spans="1:21" ht="132.75" customHeight="1" x14ac:dyDescent="0.25">
      <c r="A24" s="18" t="s">
        <v>62</v>
      </c>
      <c r="B24" s="20" t="s">
        <v>364</v>
      </c>
      <c r="C24" s="210" t="s">
        <v>518</v>
      </c>
      <c r="F24" s="214">
        <v>2.2582501599999998</v>
      </c>
      <c r="H24" s="3"/>
    </row>
    <row r="25" spans="1:21" ht="63" customHeight="1" x14ac:dyDescent="0.25">
      <c r="A25" s="18" t="s">
        <v>61</v>
      </c>
      <c r="B25" s="20" t="s">
        <v>365</v>
      </c>
      <c r="C25" s="212" t="s">
        <v>519</v>
      </c>
    </row>
    <row r="26" spans="1:21" ht="99.75" customHeight="1" x14ac:dyDescent="0.25">
      <c r="A26" s="18" t="s">
        <v>59</v>
      </c>
      <c r="B26" s="20" t="s">
        <v>170</v>
      </c>
      <c r="C26" s="120" t="s">
        <v>381</v>
      </c>
    </row>
    <row r="27" spans="1:21" ht="49.5" customHeight="1" x14ac:dyDescent="0.25">
      <c r="A27" s="18" t="s">
        <v>58</v>
      </c>
      <c r="B27" s="19" t="s">
        <v>345</v>
      </c>
      <c r="C27" s="211" t="s">
        <v>520</v>
      </c>
    </row>
    <row r="28" spans="1:21" ht="42.75" customHeight="1" x14ac:dyDescent="0.25">
      <c r="A28" s="18" t="s">
        <v>56</v>
      </c>
      <c r="B28" s="20" t="s">
        <v>57</v>
      </c>
      <c r="C28" s="120">
        <v>2025</v>
      </c>
    </row>
    <row r="29" spans="1:21" ht="42.75" customHeight="1" x14ac:dyDescent="0.25">
      <c r="A29" s="18" t="s">
        <v>54</v>
      </c>
      <c r="B29" s="19" t="s">
        <v>55</v>
      </c>
      <c r="C29" s="207">
        <v>2026</v>
      </c>
    </row>
    <row r="30" spans="1:21" ht="42.75" customHeight="1" x14ac:dyDescent="0.25">
      <c r="A30" s="18" t="s">
        <v>72</v>
      </c>
      <c r="B30" s="19" t="s">
        <v>53</v>
      </c>
      <c r="C30" s="151" t="s">
        <v>492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72" t="str">
        <f>'1. паспорт местоположение'!$A$9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7"/>
      <c r="AB8" s="7"/>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5"/>
      <c r="AB9" s="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x14ac:dyDescent="0.25">
      <c r="A11" s="273" t="str">
        <f>'3.3 паспорт описание'!A12:C12</f>
        <v>P_NS1100.VL.0010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7"/>
      <c r="AB11" s="7"/>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5"/>
      <c r="AB12" s="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9"/>
      <c r="AB13" s="9"/>
    </row>
    <row r="14" spans="1:28" ht="15.75" x14ac:dyDescent="0.25">
      <c r="A14" s="272"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7"/>
      <c r="AB14" s="7"/>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5"/>
      <c r="AB15" s="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
      <c r="AB16" s="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
      <c r="AB17" s="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
      <c r="AB18" s="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
      <c r="AB19" s="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
      <c r="AB20" s="1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
      <c r="AB21" s="15"/>
    </row>
    <row r="22" spans="1:28" x14ac:dyDescent="0.25">
      <c r="A22" s="299" t="s">
        <v>363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2"/>
      <c r="AB22" s="82"/>
    </row>
    <row r="23" spans="1:28" ht="32.25" customHeight="1" x14ac:dyDescent="0.25">
      <c r="A23" s="301" t="s">
        <v>240</v>
      </c>
      <c r="B23" s="302"/>
      <c r="C23" s="302"/>
      <c r="D23" s="302"/>
      <c r="E23" s="302"/>
      <c r="F23" s="302"/>
      <c r="G23" s="302"/>
      <c r="H23" s="302"/>
      <c r="I23" s="302"/>
      <c r="J23" s="302"/>
      <c r="K23" s="302"/>
      <c r="L23" s="303"/>
      <c r="M23" s="300" t="s">
        <v>241</v>
      </c>
      <c r="N23" s="300"/>
      <c r="O23" s="300"/>
      <c r="P23" s="300"/>
      <c r="Q23" s="300"/>
      <c r="R23" s="300"/>
      <c r="S23" s="300"/>
      <c r="T23" s="300"/>
      <c r="U23" s="300"/>
      <c r="V23" s="300"/>
      <c r="W23" s="300"/>
      <c r="X23" s="300"/>
      <c r="Y23" s="300"/>
      <c r="Z23" s="300"/>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71" t="s">
        <v>9</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8"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8" customFormat="1" ht="18.75" x14ac:dyDescent="0.2">
      <c r="A9" s="272" t="str">
        <f>'1. паспорт местоположение'!$A$9</f>
        <v xml:space="preserve"> АО "Россети Тюмень" </v>
      </c>
      <c r="B9" s="272"/>
      <c r="C9" s="272"/>
      <c r="D9" s="272"/>
      <c r="E9" s="272"/>
      <c r="F9" s="272"/>
      <c r="G9" s="272"/>
      <c r="H9" s="272"/>
      <c r="I9" s="272"/>
      <c r="J9" s="272"/>
      <c r="K9" s="272"/>
      <c r="L9" s="272"/>
      <c r="M9" s="272"/>
      <c r="N9" s="272"/>
      <c r="O9" s="272"/>
      <c r="P9" s="10"/>
      <c r="Q9" s="10"/>
      <c r="R9" s="10"/>
      <c r="S9" s="10"/>
      <c r="T9" s="10"/>
      <c r="U9" s="10"/>
      <c r="V9" s="10"/>
      <c r="W9" s="10"/>
      <c r="X9" s="10"/>
      <c r="Y9" s="10"/>
      <c r="Z9" s="10"/>
    </row>
    <row r="10" spans="1:28" s="8" customFormat="1" ht="18.75" x14ac:dyDescent="0.2">
      <c r="A10" s="268" t="s">
        <v>8</v>
      </c>
      <c r="B10" s="268"/>
      <c r="C10" s="268"/>
      <c r="D10" s="268"/>
      <c r="E10" s="268"/>
      <c r="F10" s="268"/>
      <c r="G10" s="268"/>
      <c r="H10" s="268"/>
      <c r="I10" s="268"/>
      <c r="J10" s="268"/>
      <c r="K10" s="268"/>
      <c r="L10" s="268"/>
      <c r="M10" s="268"/>
      <c r="N10" s="268"/>
      <c r="O10" s="268"/>
      <c r="P10" s="10"/>
      <c r="Q10" s="10"/>
      <c r="R10" s="10"/>
      <c r="S10" s="10"/>
      <c r="T10" s="10"/>
      <c r="U10" s="10"/>
      <c r="V10" s="10"/>
      <c r="W10" s="10"/>
      <c r="X10" s="10"/>
      <c r="Y10" s="10"/>
      <c r="Z10" s="10"/>
    </row>
    <row r="11" spans="1:28" s="8"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8" customFormat="1" ht="18.75" x14ac:dyDescent="0.2">
      <c r="A12" s="273" t="str">
        <f>'3.4. Паспорт надежность'!A11:Z11</f>
        <v>P_NS1100.VL.0010</v>
      </c>
      <c r="B12" s="273"/>
      <c r="C12" s="273"/>
      <c r="D12" s="273"/>
      <c r="E12" s="273"/>
      <c r="F12" s="273"/>
      <c r="G12" s="273"/>
      <c r="H12" s="273"/>
      <c r="I12" s="273"/>
      <c r="J12" s="273"/>
      <c r="K12" s="273"/>
      <c r="L12" s="273"/>
      <c r="M12" s="273"/>
      <c r="N12" s="273"/>
      <c r="O12" s="273"/>
      <c r="P12" s="10"/>
      <c r="Q12" s="10"/>
      <c r="R12" s="10"/>
      <c r="S12" s="10"/>
      <c r="T12" s="10"/>
      <c r="U12" s="10"/>
      <c r="V12" s="10"/>
      <c r="W12" s="10"/>
      <c r="X12" s="10"/>
      <c r="Y12" s="10"/>
      <c r="Z12" s="10"/>
    </row>
    <row r="13" spans="1:28" s="8" customFormat="1" ht="18.75" x14ac:dyDescent="0.2">
      <c r="A13" s="268" t="s">
        <v>7</v>
      </c>
      <c r="B13" s="268"/>
      <c r="C13" s="268"/>
      <c r="D13" s="268"/>
      <c r="E13" s="268"/>
      <c r="F13" s="268"/>
      <c r="G13" s="268"/>
      <c r="H13" s="268"/>
      <c r="I13" s="268"/>
      <c r="J13" s="268"/>
      <c r="K13" s="268"/>
      <c r="L13" s="268"/>
      <c r="M13" s="268"/>
      <c r="N13" s="268"/>
      <c r="O13" s="268"/>
      <c r="P13" s="10"/>
      <c r="Q13" s="10"/>
      <c r="R13" s="10"/>
      <c r="S13" s="10"/>
      <c r="T13" s="10"/>
      <c r="U13" s="10"/>
      <c r="V13" s="10"/>
      <c r="W13" s="10"/>
      <c r="X13" s="10"/>
      <c r="Y13" s="10"/>
      <c r="Z13" s="10"/>
    </row>
    <row r="14" spans="1:28" s="8" customFormat="1" ht="15.75" customHeight="1" x14ac:dyDescent="0.2">
      <c r="A14" s="279"/>
      <c r="B14" s="279"/>
      <c r="C14" s="279"/>
      <c r="D14" s="279"/>
      <c r="E14" s="279"/>
      <c r="F14" s="279"/>
      <c r="G14" s="279"/>
      <c r="H14" s="279"/>
      <c r="I14" s="279"/>
      <c r="J14" s="279"/>
      <c r="K14" s="279"/>
      <c r="L14" s="279"/>
      <c r="M14" s="279"/>
      <c r="N14" s="279"/>
      <c r="O14" s="279"/>
      <c r="P14" s="3"/>
      <c r="Q14" s="3"/>
      <c r="R14" s="3"/>
      <c r="S14" s="3"/>
      <c r="T14" s="3"/>
      <c r="U14" s="3"/>
      <c r="V14" s="3"/>
      <c r="W14" s="3"/>
      <c r="X14" s="3"/>
      <c r="Y14" s="3"/>
      <c r="Z14" s="3"/>
    </row>
    <row r="15" spans="1:28" s="2" customFormat="1" ht="15.75" x14ac:dyDescent="0.2">
      <c r="A15" s="272"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8" t="s">
        <v>6</v>
      </c>
      <c r="B16" s="268"/>
      <c r="C16" s="268"/>
      <c r="D16" s="268"/>
      <c r="E16" s="268"/>
      <c r="F16" s="268"/>
      <c r="G16" s="268"/>
      <c r="H16" s="268"/>
      <c r="I16" s="268"/>
      <c r="J16" s="268"/>
      <c r="K16" s="268"/>
      <c r="L16" s="268"/>
      <c r="M16" s="268"/>
      <c r="N16" s="268"/>
      <c r="O16" s="268"/>
      <c r="P16" s="5"/>
      <c r="Q16" s="5"/>
      <c r="R16" s="5"/>
      <c r="S16" s="5"/>
      <c r="T16" s="5"/>
      <c r="U16" s="5"/>
      <c r="V16" s="5"/>
      <c r="W16" s="5"/>
      <c r="X16" s="5"/>
      <c r="Y16" s="5"/>
      <c r="Z16" s="5"/>
    </row>
    <row r="17" spans="1:26" s="2" customFormat="1" ht="15" customHeight="1" x14ac:dyDescent="0.2">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x14ac:dyDescent="0.2">
      <c r="A18" s="304" t="s">
        <v>340</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5" t="s">
        <v>5</v>
      </c>
      <c r="B19" s="275" t="s">
        <v>86</v>
      </c>
      <c r="C19" s="275" t="s">
        <v>85</v>
      </c>
      <c r="D19" s="275" t="s">
        <v>74</v>
      </c>
      <c r="E19" s="305" t="s">
        <v>84</v>
      </c>
      <c r="F19" s="306"/>
      <c r="G19" s="306"/>
      <c r="H19" s="306"/>
      <c r="I19" s="307"/>
      <c r="J19" s="275" t="s">
        <v>83</v>
      </c>
      <c r="K19" s="275"/>
      <c r="L19" s="275"/>
      <c r="M19" s="275"/>
      <c r="N19" s="275"/>
      <c r="O19" s="275"/>
      <c r="P19" s="3"/>
      <c r="Q19" s="3"/>
      <c r="R19" s="3"/>
      <c r="S19" s="3"/>
      <c r="T19" s="3"/>
      <c r="U19" s="3"/>
      <c r="V19" s="3"/>
      <c r="W19" s="3"/>
    </row>
    <row r="20" spans="1:26" s="2" customFormat="1" ht="51" customHeight="1" x14ac:dyDescent="0.2">
      <c r="A20" s="275"/>
      <c r="B20" s="275"/>
      <c r="C20" s="275"/>
      <c r="D20" s="275"/>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S17" sqref="AS17"/>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46" ht="18.75" x14ac:dyDescent="0.25">
      <c r="AT1" s="28" t="s">
        <v>68</v>
      </c>
    </row>
    <row r="2" spans="1:46" ht="18.75" x14ac:dyDescent="0.3">
      <c r="AT2" s="12" t="s">
        <v>10</v>
      </c>
    </row>
    <row r="3" spans="1:46" ht="18.75" x14ac:dyDescent="0.3">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T3" s="12" t="s">
        <v>230</v>
      </c>
    </row>
    <row r="4" spans="1:46" s="8" customFormat="1" ht="18.75" customHeight="1" x14ac:dyDescent="0.2">
      <c r="A4" s="389" t="s">
        <v>527</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224"/>
      <c r="AT4" s="28"/>
    </row>
    <row r="5" spans="1:46" s="8" customFormat="1" ht="18.75" x14ac:dyDescent="0.3">
      <c r="A5" s="13"/>
      <c r="K5" s="12"/>
      <c r="AT5" s="12"/>
    </row>
    <row r="6" spans="1:46" s="8" customFormat="1" ht="18.75"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T6" s="12"/>
    </row>
    <row r="7" spans="1:46" s="8" customFormat="1" ht="18.75" x14ac:dyDescent="0.2">
      <c r="A7" s="217"/>
      <c r="B7" s="217"/>
      <c r="C7" s="217"/>
      <c r="D7" s="217"/>
      <c r="E7" s="217"/>
      <c r="F7" s="217"/>
      <c r="G7" s="217"/>
      <c r="H7" s="217"/>
      <c r="I7" s="217"/>
      <c r="J7" s="217"/>
      <c r="K7" s="217"/>
      <c r="L7" s="10"/>
      <c r="M7" s="10"/>
      <c r="N7" s="10"/>
      <c r="O7" s="10"/>
      <c r="P7" s="10"/>
      <c r="Q7" s="10"/>
      <c r="R7" s="10"/>
      <c r="S7" s="10"/>
      <c r="T7" s="10"/>
      <c r="U7" s="10"/>
      <c r="V7" s="10"/>
      <c r="W7" s="10"/>
      <c r="X7" s="10"/>
      <c r="Y7" s="10"/>
    </row>
    <row r="8" spans="1:46" s="8" customFormat="1" ht="18.75" customHeight="1" x14ac:dyDescent="0.2">
      <c r="A8" s="273" t="s">
        <v>498</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row>
    <row r="9" spans="1:46" s="8" customFormat="1" ht="18.75" customHeight="1" x14ac:dyDescent="0.2">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6" s="8" customFormat="1" ht="18.75" x14ac:dyDescent="0.2">
      <c r="A10" s="217"/>
      <c r="B10" s="217"/>
      <c r="C10" s="217"/>
      <c r="D10" s="217"/>
      <c r="E10" s="217"/>
      <c r="F10" s="217"/>
      <c r="G10" s="217"/>
      <c r="H10" s="217"/>
      <c r="I10" s="217"/>
      <c r="J10" s="217"/>
      <c r="K10" s="217"/>
      <c r="L10" s="10"/>
      <c r="M10" s="10"/>
      <c r="N10" s="10"/>
      <c r="O10" s="10"/>
      <c r="P10" s="10"/>
      <c r="Q10" s="10"/>
      <c r="R10" s="10"/>
      <c r="S10" s="10"/>
      <c r="T10" s="10"/>
      <c r="U10" s="10"/>
      <c r="V10" s="10"/>
      <c r="W10" s="10"/>
      <c r="X10" s="10"/>
      <c r="Y10" s="10"/>
    </row>
    <row r="11" spans="1:46" s="8" customFormat="1" ht="18.75" customHeight="1" x14ac:dyDescent="0.2">
      <c r="A11" s="390" t="s">
        <v>524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row>
    <row r="12" spans="1:46" s="8" customFormat="1" ht="18.75" customHeight="1" x14ac:dyDescent="0.2">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6"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row>
    <row r="14" spans="1:46" s="2" customFormat="1" ht="12" x14ac:dyDescent="0.2">
      <c r="A14" s="390" t="s">
        <v>547</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row>
    <row r="15" spans="1:46" s="2"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6" s="2"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218"/>
      <c r="U16" s="218"/>
      <c r="V16" s="218"/>
    </row>
    <row r="17" spans="1:61" s="2" customFormat="1" ht="15" customHeight="1" x14ac:dyDescent="0.2">
      <c r="A17" s="270" t="s">
        <v>341</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U22" s="226"/>
      <c r="BD22" s="121"/>
      <c r="BE22" s="227"/>
      <c r="BF22" s="227"/>
      <c r="BG22" s="227"/>
      <c r="BH22" s="227"/>
      <c r="BI22" s="227"/>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121"/>
      <c r="BE23" s="227"/>
      <c r="BF23" s="227"/>
      <c r="BG23" s="227"/>
      <c r="BH23" s="227"/>
      <c r="BI23" s="227"/>
    </row>
    <row r="24" spans="1:61" ht="18.75" customHeight="1" thickBot="1" x14ac:dyDescent="0.3">
      <c r="A24" s="228" t="s">
        <v>229</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N24" s="230"/>
      <c r="AO24" s="231"/>
      <c r="AP24" s="231"/>
      <c r="AQ24" s="231"/>
      <c r="AR24" s="231"/>
    </row>
    <row r="25" spans="1:61" ht="18.75" customHeight="1" x14ac:dyDescent="0.25">
      <c r="A25" s="393" t="s">
        <v>375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5"/>
      <c r="AK25" s="396">
        <v>3079735.0967977098</v>
      </c>
      <c r="AL25" s="397"/>
      <c r="AN25" s="225" t="s">
        <v>228</v>
      </c>
      <c r="AO25" s="232"/>
      <c r="AP25" s="232"/>
    </row>
    <row r="26" spans="1:61" ht="15.75" customHeight="1" x14ac:dyDescent="0.25">
      <c r="A26" s="358" t="s">
        <v>227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91"/>
      <c r="AL26" s="392"/>
      <c r="AN26" s="387" t="s">
        <v>226</v>
      </c>
      <c r="AO26" s="388"/>
      <c r="AP26" s="233">
        <v>0.13619717907269124</v>
      </c>
    </row>
    <row r="27" spans="1:61" x14ac:dyDescent="0.25">
      <c r="A27" s="358" t="s">
        <v>225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85">
        <v>59</v>
      </c>
      <c r="AL27" s="386"/>
      <c r="AN27" s="387" t="s">
        <v>224</v>
      </c>
      <c r="AO27" s="388"/>
      <c r="AP27" s="233">
        <v>0.15522392498914617</v>
      </c>
    </row>
    <row r="28" spans="1:61" ht="15" customHeight="1" x14ac:dyDescent="0.25">
      <c r="A28" s="358" t="s">
        <v>223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85">
        <v>1</v>
      </c>
      <c r="AL28" s="386"/>
      <c r="AN28" s="387" t="s">
        <v>377</v>
      </c>
      <c r="AO28" s="388"/>
      <c r="AP28" s="234">
        <v>64658974.714869261</v>
      </c>
      <c r="AW28" s="235"/>
      <c r="AX28" s="235"/>
    </row>
    <row r="29" spans="1:61" ht="15" customHeight="1" x14ac:dyDescent="0.25">
      <c r="A29" s="358" t="s">
        <v>222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85">
        <v>0</v>
      </c>
      <c r="AL29" s="386"/>
      <c r="AN29" s="387" t="s">
        <v>378</v>
      </c>
      <c r="AO29" s="388"/>
      <c r="AP29" s="236" t="s">
        <v>495</v>
      </c>
    </row>
    <row r="30" spans="1:61" ht="15" customHeight="1" x14ac:dyDescent="0.25">
      <c r="A30" s="358" t="s">
        <v>376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85">
        <v>1</v>
      </c>
      <c r="AL30" s="386"/>
    </row>
    <row r="31" spans="1:61" x14ac:dyDescent="0.25">
      <c r="A31" s="358" t="s">
        <v>221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83">
        <v>1</v>
      </c>
      <c r="AL31" s="384"/>
    </row>
    <row r="32" spans="1:61" x14ac:dyDescent="0.25">
      <c r="A32" s="358" t="s">
        <v>205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83">
        <v>86666.666666666672</v>
      </c>
      <c r="AL32" s="384"/>
    </row>
    <row r="33" spans="1:95" x14ac:dyDescent="0.25">
      <c r="A33" s="358" t="s">
        <v>220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83">
        <v>1</v>
      </c>
      <c r="AL33" s="384"/>
    </row>
    <row r="34" spans="1:95" x14ac:dyDescent="0.25">
      <c r="A34" s="358" t="s">
        <v>219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83">
        <v>1</v>
      </c>
      <c r="AL34" s="384"/>
    </row>
    <row r="35" spans="1:9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81"/>
      <c r="AL35" s="382"/>
    </row>
    <row r="36" spans="1:95" x14ac:dyDescent="0.25">
      <c r="A36" s="358" t="s">
        <v>198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68">
        <v>0.2</v>
      </c>
      <c r="AL36" s="369"/>
    </row>
    <row r="37" spans="1:95" x14ac:dyDescent="0.25">
      <c r="A37" s="358" t="s">
        <v>379</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83">
        <v>0</v>
      </c>
      <c r="AL37" s="384"/>
    </row>
    <row r="38" spans="1:95" x14ac:dyDescent="0.25">
      <c r="A38" s="358" t="s">
        <v>218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81"/>
      <c r="AL38" s="382"/>
    </row>
    <row r="39" spans="1:95" x14ac:dyDescent="0.25">
      <c r="A39" s="358" t="s">
        <v>217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79">
        <v>0</v>
      </c>
      <c r="AL39" s="380"/>
    </row>
    <row r="40" spans="1:95" x14ac:dyDescent="0.25">
      <c r="A40" s="358" t="s">
        <v>528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81"/>
      <c r="AL40" s="382"/>
    </row>
    <row r="41" spans="1:95" x14ac:dyDescent="0.25">
      <c r="A41" s="358" t="s">
        <v>216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68">
        <v>0</v>
      </c>
      <c r="AL41" s="369"/>
    </row>
    <row r="42" spans="1:95" x14ac:dyDescent="0.25">
      <c r="A42" s="358" t="s">
        <v>215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68">
        <v>0</v>
      </c>
      <c r="AL42" s="369"/>
    </row>
    <row r="43" spans="1:95" x14ac:dyDescent="0.25">
      <c r="A43" s="358" t="s">
        <v>214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68">
        <v>0</v>
      </c>
      <c r="AL43" s="369"/>
      <c r="BJ43" s="237"/>
    </row>
    <row r="44" spans="1:95" x14ac:dyDescent="0.25">
      <c r="A44" s="358" t="s">
        <v>213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68">
        <v>0.13969999999999999</v>
      </c>
      <c r="AL44" s="369"/>
      <c r="BE44" s="238"/>
      <c r="BF44" s="238"/>
      <c r="BG44" s="238"/>
      <c r="BH44" s="238"/>
      <c r="BI44" s="238"/>
      <c r="BJ44" s="238"/>
    </row>
    <row r="45" spans="1:95" x14ac:dyDescent="0.25">
      <c r="A45" s="358" t="s">
        <v>212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68">
        <v>1</v>
      </c>
      <c r="AL45" s="369"/>
    </row>
    <row r="46" spans="1:95" ht="16.5" thickBot="1" x14ac:dyDescent="0.3">
      <c r="A46" s="370" t="s">
        <v>529</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2"/>
      <c r="AK46" s="373">
        <v>0.13969999999999999</v>
      </c>
      <c r="AL46" s="374"/>
    </row>
    <row r="47" spans="1:95" x14ac:dyDescent="0.25">
      <c r="A47" s="375" t="s">
        <v>211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31">
        <v>2025</v>
      </c>
      <c r="AL47" s="378"/>
      <c r="AM47" s="239">
        <v>2026</v>
      </c>
      <c r="AN47" s="240">
        <v>2027</v>
      </c>
      <c r="AO47" s="240">
        <v>2028</v>
      </c>
      <c r="AP47" s="240">
        <v>2029</v>
      </c>
      <c r="AQ47" s="240">
        <v>2030</v>
      </c>
      <c r="AR47" s="240">
        <v>2031</v>
      </c>
      <c r="AS47" s="240">
        <v>2032</v>
      </c>
      <c r="AT47" s="240">
        <v>2033</v>
      </c>
      <c r="AU47" s="240">
        <v>2034</v>
      </c>
      <c r="AV47" s="240">
        <v>2035</v>
      </c>
      <c r="AW47" s="240">
        <v>2036</v>
      </c>
      <c r="AX47" s="240">
        <v>2037</v>
      </c>
      <c r="AY47" s="240">
        <v>2038</v>
      </c>
      <c r="AZ47" s="240">
        <v>2039</v>
      </c>
      <c r="BA47" s="240">
        <v>2040</v>
      </c>
      <c r="BB47" s="240">
        <v>2041</v>
      </c>
      <c r="BC47" s="240">
        <v>2042</v>
      </c>
      <c r="BD47" s="240">
        <v>2043</v>
      </c>
      <c r="BE47" s="240">
        <v>2044</v>
      </c>
      <c r="BF47" s="240">
        <v>2045</v>
      </c>
      <c r="BG47" s="240">
        <v>2046</v>
      </c>
      <c r="BH47" s="240">
        <v>2047</v>
      </c>
      <c r="BI47" s="240">
        <v>2048</v>
      </c>
      <c r="BJ47" s="240">
        <v>2049</v>
      </c>
      <c r="BK47" s="240">
        <v>2050</v>
      </c>
      <c r="BL47" s="240">
        <v>2051</v>
      </c>
      <c r="BM47" s="240">
        <v>2052</v>
      </c>
      <c r="BN47" s="240">
        <v>2053</v>
      </c>
      <c r="BO47" s="240">
        <v>2054</v>
      </c>
      <c r="BP47" s="240">
        <v>2055</v>
      </c>
      <c r="BQ47" s="240">
        <v>2056</v>
      </c>
      <c r="BR47" s="240">
        <v>2057</v>
      </c>
      <c r="BS47" s="240">
        <v>2058</v>
      </c>
      <c r="BT47" s="240">
        <v>2059</v>
      </c>
      <c r="BU47" s="240">
        <v>2060</v>
      </c>
      <c r="BV47" s="240">
        <v>2061</v>
      </c>
      <c r="BW47" s="240">
        <v>2062</v>
      </c>
      <c r="BX47" s="240">
        <v>2063</v>
      </c>
      <c r="BY47" s="240">
        <v>2064</v>
      </c>
      <c r="BZ47" s="240">
        <v>2065</v>
      </c>
      <c r="CA47" s="240">
        <v>2066</v>
      </c>
      <c r="CB47" s="240">
        <v>2067</v>
      </c>
      <c r="CC47" s="240">
        <v>2068</v>
      </c>
      <c r="CD47" s="240">
        <v>2069</v>
      </c>
      <c r="CE47" s="240">
        <v>2070</v>
      </c>
      <c r="CF47" s="240">
        <v>2071</v>
      </c>
      <c r="CG47" s="240">
        <v>2072</v>
      </c>
      <c r="CH47" s="240">
        <v>2073</v>
      </c>
      <c r="CI47" s="240">
        <v>2074</v>
      </c>
      <c r="CJ47" s="240">
        <v>2075</v>
      </c>
      <c r="CK47" s="240">
        <v>2076</v>
      </c>
      <c r="CL47" s="240">
        <v>2077</v>
      </c>
      <c r="CM47" s="240">
        <v>2078</v>
      </c>
      <c r="CN47" s="240">
        <v>2079</v>
      </c>
      <c r="CO47" s="240">
        <v>2080</v>
      </c>
      <c r="CP47" s="240">
        <v>2081</v>
      </c>
      <c r="CQ47" s="240">
        <v>2082</v>
      </c>
    </row>
    <row r="48" spans="1:95" outlineLevel="1" x14ac:dyDescent="0.25">
      <c r="A48" s="358" t="s">
        <v>210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60"/>
      <c r="AK48" s="361">
        <v>0.04</v>
      </c>
      <c r="AL48" s="362"/>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c r="BH48" s="241">
        <v>0.04</v>
      </c>
      <c r="BI48" s="241">
        <v>0.04</v>
      </c>
      <c r="BJ48" s="241">
        <v>0.04</v>
      </c>
      <c r="BK48" s="241">
        <v>0.04</v>
      </c>
      <c r="BL48" s="241">
        <v>0.04</v>
      </c>
      <c r="BM48" s="241">
        <v>0.04</v>
      </c>
      <c r="BN48" s="241">
        <v>0.04</v>
      </c>
      <c r="BO48" s="241">
        <v>0.04</v>
      </c>
      <c r="BP48" s="241">
        <v>0.04</v>
      </c>
      <c r="BQ48" s="241">
        <v>0.04</v>
      </c>
      <c r="BR48" s="241">
        <v>0.04</v>
      </c>
      <c r="BS48" s="241">
        <v>0.04</v>
      </c>
      <c r="BT48" s="241">
        <v>0.04</v>
      </c>
      <c r="BU48" s="241">
        <v>0.04</v>
      </c>
      <c r="BV48" s="241">
        <v>0.04</v>
      </c>
      <c r="BW48" s="241">
        <v>0.04</v>
      </c>
      <c r="BX48" s="241">
        <v>0.04</v>
      </c>
      <c r="BY48" s="241">
        <v>0.04</v>
      </c>
      <c r="BZ48" s="241">
        <v>0.04</v>
      </c>
      <c r="CA48" s="241">
        <v>0.04</v>
      </c>
      <c r="CB48" s="241">
        <v>0.04</v>
      </c>
      <c r="CC48" s="241">
        <v>0.04</v>
      </c>
      <c r="CD48" s="241">
        <v>0.04</v>
      </c>
      <c r="CE48" s="241">
        <v>0.04</v>
      </c>
      <c r="CF48" s="241">
        <v>0.04</v>
      </c>
      <c r="CG48" s="241">
        <v>0.04</v>
      </c>
      <c r="CH48" s="241">
        <v>0.04</v>
      </c>
      <c r="CI48" s="241">
        <v>0.04</v>
      </c>
      <c r="CJ48" s="241">
        <v>0.04</v>
      </c>
      <c r="CK48" s="241">
        <v>0.04</v>
      </c>
      <c r="CL48" s="241">
        <v>0.04</v>
      </c>
      <c r="CM48" s="241">
        <v>0.04</v>
      </c>
      <c r="CN48" s="241">
        <v>0.04</v>
      </c>
      <c r="CO48" s="241">
        <v>0.04</v>
      </c>
      <c r="CP48" s="241">
        <v>0.04</v>
      </c>
      <c r="CQ48" s="241">
        <v>0.04</v>
      </c>
    </row>
    <row r="49" spans="1:95" outlineLevel="1" x14ac:dyDescent="0.25">
      <c r="A49" s="358" t="s">
        <v>209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61">
        <v>0.04</v>
      </c>
      <c r="AL49" s="362"/>
      <c r="AM49" s="241">
        <v>8.1600000000000117E-2</v>
      </c>
      <c r="AN49" s="242">
        <v>0.12486400000000009</v>
      </c>
      <c r="AO49" s="242">
        <v>0.16985856000000021</v>
      </c>
      <c r="AP49" s="242">
        <v>0.21665290240000035</v>
      </c>
      <c r="AQ49" s="242">
        <v>0.26531901849600037</v>
      </c>
      <c r="AR49" s="242">
        <v>0.31593177923584048</v>
      </c>
      <c r="AS49" s="242">
        <v>0.3685690504052741</v>
      </c>
      <c r="AT49" s="242">
        <v>0.42331181242148519</v>
      </c>
      <c r="AU49" s="242">
        <v>0.48024428491834459</v>
      </c>
      <c r="AV49" s="242">
        <v>0.53945405631507848</v>
      </c>
      <c r="AW49" s="242">
        <v>0.60103221856768174</v>
      </c>
      <c r="AX49" s="242">
        <v>0.66507350731038906</v>
      </c>
      <c r="AY49" s="242">
        <v>0.73167644760280459</v>
      </c>
      <c r="AZ49" s="242">
        <v>0.80094350550691673</v>
      </c>
      <c r="BA49" s="242">
        <v>0.87298124572719349</v>
      </c>
      <c r="BB49" s="242">
        <v>0.94790049555628131</v>
      </c>
      <c r="BC49" s="242">
        <v>1.0258165153785326</v>
      </c>
      <c r="BD49" s="242">
        <v>1.1068491759936738</v>
      </c>
      <c r="BE49" s="242">
        <v>1.1911231430334208</v>
      </c>
      <c r="BF49" s="242">
        <v>1.2787680687547578</v>
      </c>
      <c r="BG49" s="242">
        <v>1.369918791504948</v>
      </c>
      <c r="BH49" s="242">
        <v>1.4647155431651462</v>
      </c>
      <c r="BI49" s="242">
        <v>1.5633041648917523</v>
      </c>
      <c r="BJ49" s="242">
        <v>1.6658363314874225</v>
      </c>
      <c r="BK49" s="242">
        <v>1.7724697847469195</v>
      </c>
      <c r="BL49" s="242">
        <v>1.8833685761367964</v>
      </c>
      <c r="BM49" s="242">
        <v>1.9987033191822685</v>
      </c>
      <c r="BN49" s="242">
        <v>2.1186514519495594</v>
      </c>
      <c r="BO49" s="242">
        <v>2.2433975100275418</v>
      </c>
      <c r="BP49" s="242">
        <v>2.3731334104286437</v>
      </c>
      <c r="BQ49" s="242">
        <v>2.5080587468457893</v>
      </c>
      <c r="BR49" s="242">
        <v>2.6483810967196209</v>
      </c>
      <c r="BS49" s="242">
        <v>2.7943163405884057</v>
      </c>
      <c r="BT49" s="242">
        <v>2.9460889942119421</v>
      </c>
      <c r="BU49" s="242">
        <v>3.1039325539804201</v>
      </c>
      <c r="BV49" s="242">
        <v>3.2680898561396372</v>
      </c>
      <c r="BW49" s="242">
        <v>3.438813450385223</v>
      </c>
      <c r="BX49" s="242">
        <v>3.6163659884006325</v>
      </c>
      <c r="BY49" s="242">
        <v>3.8010206279366576</v>
      </c>
      <c r="BZ49" s="242">
        <v>3.993061453054124</v>
      </c>
      <c r="CA49" s="242">
        <v>4.1927839111762895</v>
      </c>
      <c r="CB49" s="242">
        <v>4.4004952676233415</v>
      </c>
      <c r="CC49" s="242">
        <v>4.6165150783282751</v>
      </c>
      <c r="CD49" s="242">
        <v>4.8411756814614062</v>
      </c>
      <c r="CE49" s="242">
        <v>5.0748227087198625</v>
      </c>
      <c r="CF49" s="242">
        <v>5.317815617068657</v>
      </c>
      <c r="CG49" s="242">
        <v>5.5705282417514033</v>
      </c>
      <c r="CH49" s="242">
        <v>5.8333493714214599</v>
      </c>
      <c r="CI49" s="242">
        <v>6.1066833462783183</v>
      </c>
      <c r="CJ49" s="242">
        <v>6.3909506801294516</v>
      </c>
      <c r="CK49" s="242">
        <v>6.6865887073346295</v>
      </c>
      <c r="CL49" s="242">
        <v>6.9940522556280147</v>
      </c>
      <c r="CM49" s="242">
        <v>7.3138143458531353</v>
      </c>
      <c r="CN49" s="242">
        <v>7.6463669196872601</v>
      </c>
      <c r="CO49" s="242">
        <v>7.9922215964747512</v>
      </c>
      <c r="CP49" s="242">
        <v>8.3519104603337411</v>
      </c>
      <c r="CQ49" s="242">
        <v>8.7259868787470918</v>
      </c>
    </row>
    <row r="50" spans="1:95" s="225" customFormat="1" ht="16.5" thickBot="1" x14ac:dyDescent="0.3">
      <c r="A50" s="363" t="s">
        <v>380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5"/>
      <c r="AK50" s="366">
        <v>1883571.6666666667</v>
      </c>
      <c r="AL50" s="367"/>
      <c r="AM50" s="243">
        <v>13015634.979914695</v>
      </c>
      <c r="AN50" s="244">
        <v>13599663.5432689</v>
      </c>
      <c r="AO50" s="244">
        <v>14143650.084999658</v>
      </c>
      <c r="AP50" s="244">
        <v>14709396.088399643</v>
      </c>
      <c r="AQ50" s="244">
        <v>15297771.931935629</v>
      </c>
      <c r="AR50" s="244">
        <v>15909682.809213055</v>
      </c>
      <c r="AS50" s="244">
        <v>16546070.121581575</v>
      </c>
      <c r="AT50" s="244">
        <v>17207912.92644484</v>
      </c>
      <c r="AU50" s="244">
        <v>17896229.443502638</v>
      </c>
      <c r="AV50" s="244">
        <v>18612078.621242739</v>
      </c>
      <c r="AW50" s="244">
        <v>19356561.766092453</v>
      </c>
      <c r="AX50" s="244">
        <v>20130824.236736152</v>
      </c>
      <c r="AY50" s="244">
        <v>20936057.206205599</v>
      </c>
      <c r="AZ50" s="244">
        <v>21773499.494453821</v>
      </c>
      <c r="BA50" s="244">
        <v>22644439.474231977</v>
      </c>
      <c r="BB50" s="244">
        <v>23550217.053201258</v>
      </c>
      <c r="BC50" s="244">
        <v>24492225.735329311</v>
      </c>
      <c r="BD50" s="244">
        <v>25471914.764742482</v>
      </c>
      <c r="BE50" s="244">
        <v>26490791.355332181</v>
      </c>
      <c r="BF50" s="244">
        <v>27550423.009545468</v>
      </c>
      <c r="BG50" s="244">
        <v>28652439.929927293</v>
      </c>
      <c r="BH50" s="244">
        <v>29798537.527124379</v>
      </c>
      <c r="BI50" s="244">
        <v>30990479.028209358</v>
      </c>
      <c r="BJ50" s="244">
        <v>32230098.189337734</v>
      </c>
      <c r="BK50" s="244">
        <v>33519302.116911247</v>
      </c>
      <c r="BL50" s="244">
        <v>34860074.201587699</v>
      </c>
      <c r="BM50" s="244">
        <v>36254477.169651203</v>
      </c>
      <c r="BN50" s="244">
        <v>37704656.256437257</v>
      </c>
      <c r="BO50" s="244">
        <v>39212842.506694749</v>
      </c>
      <c r="BP50" s="244">
        <v>40781356.206962541</v>
      </c>
      <c r="BQ50" s="244">
        <v>42412610.455241039</v>
      </c>
      <c r="BR50" s="244">
        <v>44109114.873450689</v>
      </c>
      <c r="BS50" s="244">
        <v>45873479.468388706</v>
      </c>
      <c r="BT50" s="244">
        <v>47708418.647124261</v>
      </c>
      <c r="BU50" s="244">
        <v>49616755.39300923</v>
      </c>
      <c r="BV50" s="244">
        <v>51601425.608729608</v>
      </c>
      <c r="BW50" s="244">
        <v>53665482.633078791</v>
      </c>
      <c r="BX50" s="244">
        <v>55812101.938401937</v>
      </c>
      <c r="BY50" s="244">
        <v>58044586.015938021</v>
      </c>
      <c r="BZ50" s="244">
        <v>60366369.456575543</v>
      </c>
      <c r="CA50" s="244">
        <v>62781024.234838568</v>
      </c>
      <c r="CB50" s="244">
        <v>65292265.204232112</v>
      </c>
      <c r="CC50" s="244">
        <v>67903955.812401384</v>
      </c>
      <c r="CD50" s="244">
        <v>70620114.044897452</v>
      </c>
      <c r="CE50" s="244">
        <v>73444918.606693357</v>
      </c>
      <c r="CF50" s="244">
        <v>76382715.350961074</v>
      </c>
      <c r="CG50" s="244">
        <v>79438023.964999542</v>
      </c>
      <c r="CH50" s="244">
        <v>82615544.923599511</v>
      </c>
      <c r="CI50" s="244">
        <v>85920166.720543504</v>
      </c>
      <c r="CJ50" s="244">
        <v>89356973.389365256</v>
      </c>
      <c r="CK50" s="244">
        <v>92931252.324939862</v>
      </c>
      <c r="CL50" s="244">
        <v>96648502.417937458</v>
      </c>
      <c r="CM50" s="244">
        <v>100514442.51465496</v>
      </c>
      <c r="CN50" s="244">
        <v>104535020.21524116</v>
      </c>
      <c r="CO50" s="244">
        <v>108716421.02385083</v>
      </c>
      <c r="CP50" s="244">
        <v>113065077.86480486</v>
      </c>
      <c r="CQ50" s="244">
        <v>117587680.97939706</v>
      </c>
    </row>
    <row r="51" spans="1:95" hidden="1" x14ac:dyDescent="0.25">
      <c r="A51" s="352" t="s">
        <v>499</v>
      </c>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3"/>
      <c r="AK51" s="354">
        <v>1883.5716666666667</v>
      </c>
      <c r="AL51" s="354"/>
      <c r="AM51" s="245">
        <v>13015.634979914696</v>
      </c>
      <c r="AN51" s="246">
        <v>13599.6635432689</v>
      </c>
      <c r="AO51" s="246">
        <v>14143.650084999657</v>
      </c>
      <c r="AP51" s="246">
        <v>14709.396088399642</v>
      </c>
      <c r="AQ51" s="246">
        <v>15297.771931935629</v>
      </c>
      <c r="AR51" s="246">
        <v>15909.682809213054</v>
      </c>
      <c r="AS51" s="246">
        <v>16546.070121581575</v>
      </c>
      <c r="AT51" s="246">
        <v>17207.912926444838</v>
      </c>
      <c r="AU51" s="246">
        <v>17896.229443502638</v>
      </c>
      <c r="AV51" s="246">
        <v>18612.078621242741</v>
      </c>
      <c r="AW51" s="246">
        <v>19356.561766092454</v>
      </c>
      <c r="AX51" s="246">
        <v>20130.824236736153</v>
      </c>
      <c r="AY51" s="246">
        <v>20936.057206205598</v>
      </c>
      <c r="AZ51" s="246">
        <v>21773.499494453823</v>
      </c>
      <c r="BA51" s="246">
        <v>22644.439474231978</v>
      </c>
      <c r="BB51" s="246">
        <v>23550.217053201257</v>
      </c>
      <c r="BC51" s="246">
        <v>24492.22573532931</v>
      </c>
      <c r="BD51" s="246">
        <v>25471.914764742483</v>
      </c>
      <c r="BE51" s="246">
        <v>26490.791355332181</v>
      </c>
      <c r="BF51" s="246">
        <v>27550.42300954547</v>
      </c>
      <c r="BG51" s="246">
        <v>28652.439929927292</v>
      </c>
      <c r="BH51" s="246">
        <v>29798.537527124379</v>
      </c>
      <c r="BI51" s="246">
        <v>30990.47902820936</v>
      </c>
      <c r="BJ51" s="246">
        <v>32230.098189337736</v>
      </c>
      <c r="BK51" s="246">
        <v>33519.302116911247</v>
      </c>
      <c r="BL51" s="246">
        <v>34860.074201587697</v>
      </c>
      <c r="BM51" s="246">
        <v>36254.477169651203</v>
      </c>
      <c r="BN51" s="246">
        <v>37704.656256437258</v>
      </c>
      <c r="BO51" s="246">
        <v>39212.842506694746</v>
      </c>
      <c r="BP51" s="246">
        <v>40781.35620696254</v>
      </c>
      <c r="BQ51" s="246">
        <v>42412.61045524104</v>
      </c>
      <c r="BR51" s="246">
        <v>44109.114873450686</v>
      </c>
      <c r="BS51" s="246">
        <v>45873.479468388708</v>
      </c>
      <c r="BT51" s="246">
        <v>47708.418647124257</v>
      </c>
      <c r="BU51" s="246">
        <v>49616.755393009233</v>
      </c>
      <c r="BV51" s="246">
        <v>51601.425608729609</v>
      </c>
      <c r="BW51" s="246">
        <v>53665.482633078791</v>
      </c>
      <c r="BX51" s="246">
        <v>55812.101938401938</v>
      </c>
      <c r="BY51" s="246">
        <v>58044.586015938025</v>
      </c>
      <c r="BZ51" s="246">
        <v>60366.369456575543</v>
      </c>
      <c r="CA51" s="246">
        <v>62781.024234838565</v>
      </c>
      <c r="CB51" s="246">
        <v>65292.265204232113</v>
      </c>
      <c r="CC51" s="246">
        <v>67903.955812401386</v>
      </c>
      <c r="CD51" s="246">
        <v>70620.114044897447</v>
      </c>
      <c r="CE51" s="246">
        <v>73444.918606693362</v>
      </c>
      <c r="CF51" s="246">
        <v>76382.71535096108</v>
      </c>
      <c r="CG51" s="246">
        <v>79438.023964999535</v>
      </c>
      <c r="CH51" s="246">
        <v>82615.544923599518</v>
      </c>
      <c r="CI51" s="246">
        <v>85920.166720543508</v>
      </c>
      <c r="CJ51" s="246">
        <v>89356.973389365259</v>
      </c>
      <c r="CK51" s="246">
        <v>92931.252324939866</v>
      </c>
      <c r="CL51" s="246">
        <v>96648.50241793746</v>
      </c>
      <c r="CM51" s="246">
        <v>100514.44251465496</v>
      </c>
      <c r="CN51" s="246">
        <v>104535.02021524117</v>
      </c>
      <c r="CO51" s="246">
        <v>108716.42102385082</v>
      </c>
      <c r="CP51" s="246">
        <v>113065.07786480486</v>
      </c>
      <c r="CQ51" s="246">
        <v>117587.68097939706</v>
      </c>
    </row>
    <row r="52" spans="1:95" hidden="1" x14ac:dyDescent="0.25">
      <c r="A52" s="355" t="s">
        <v>500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46"/>
      <c r="AL52" s="346"/>
      <c r="AM52" s="247">
        <v>0</v>
      </c>
      <c r="AN52" s="248">
        <v>0</v>
      </c>
      <c r="AO52" s="248">
        <v>0</v>
      </c>
      <c r="AP52" s="248">
        <v>0</v>
      </c>
      <c r="AQ52" s="248">
        <v>0</v>
      </c>
      <c r="AR52" s="248">
        <v>0</v>
      </c>
      <c r="AS52" s="248">
        <v>0</v>
      </c>
      <c r="AT52" s="248">
        <v>0</v>
      </c>
      <c r="AU52" s="248">
        <v>0</v>
      </c>
      <c r="AV52" s="248">
        <v>0</v>
      </c>
      <c r="AW52" s="248">
        <v>0</v>
      </c>
      <c r="AX52" s="248">
        <v>0</v>
      </c>
      <c r="AY52" s="248">
        <v>0</v>
      </c>
      <c r="AZ52" s="248">
        <v>0</v>
      </c>
      <c r="BA52" s="248">
        <v>0</v>
      </c>
      <c r="BB52" s="248">
        <v>0</v>
      </c>
      <c r="BC52" s="248">
        <v>0</v>
      </c>
      <c r="BD52" s="248">
        <v>0</v>
      </c>
      <c r="BE52" s="248">
        <v>0</v>
      </c>
      <c r="BF52" s="248">
        <v>0</v>
      </c>
      <c r="BG52" s="248">
        <v>0</v>
      </c>
      <c r="BH52" s="248">
        <v>0</v>
      </c>
      <c r="BI52" s="248">
        <v>0</v>
      </c>
      <c r="BJ52" s="248">
        <v>0</v>
      </c>
      <c r="BK52" s="248">
        <v>0</v>
      </c>
      <c r="BL52" s="248">
        <v>0</v>
      </c>
      <c r="BM52" s="248">
        <v>0</v>
      </c>
      <c r="BN52" s="248">
        <v>0</v>
      </c>
      <c r="BO52" s="248">
        <v>0</v>
      </c>
      <c r="BP52" s="248">
        <v>0</v>
      </c>
      <c r="BQ52" s="248">
        <v>0</v>
      </c>
      <c r="BR52" s="248">
        <v>0</v>
      </c>
      <c r="BS52" s="248">
        <v>0</v>
      </c>
      <c r="BT52" s="248">
        <v>0</v>
      </c>
      <c r="BU52" s="248">
        <v>0</v>
      </c>
      <c r="BV52" s="248">
        <v>0</v>
      </c>
      <c r="BW52" s="248">
        <v>0</v>
      </c>
      <c r="BX52" s="248">
        <v>0</v>
      </c>
      <c r="BY52" s="248">
        <v>0</v>
      </c>
      <c r="BZ52" s="248">
        <v>0</v>
      </c>
      <c r="CA52" s="248">
        <v>0</v>
      </c>
      <c r="CB52" s="248">
        <v>0</v>
      </c>
      <c r="CC52" s="248">
        <v>0</v>
      </c>
      <c r="CD52" s="248">
        <v>0</v>
      </c>
      <c r="CE52" s="248">
        <v>0</v>
      </c>
      <c r="CF52" s="248">
        <v>0</v>
      </c>
      <c r="CG52" s="248">
        <v>0</v>
      </c>
      <c r="CH52" s="248">
        <v>0</v>
      </c>
      <c r="CI52" s="248">
        <v>0</v>
      </c>
      <c r="CJ52" s="248">
        <v>0</v>
      </c>
      <c r="CK52" s="248">
        <v>0</v>
      </c>
      <c r="CL52" s="248">
        <v>0</v>
      </c>
      <c r="CM52" s="248">
        <v>0</v>
      </c>
      <c r="CN52" s="248">
        <v>0</v>
      </c>
      <c r="CO52" s="248">
        <v>0</v>
      </c>
      <c r="CP52" s="248">
        <v>0</v>
      </c>
      <c r="CQ52" s="248">
        <v>0</v>
      </c>
    </row>
    <row r="53" spans="1:95" hidden="1" x14ac:dyDescent="0.25">
      <c r="A53" s="355" t="s">
        <v>501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v>0</v>
      </c>
      <c r="AL53" s="357"/>
      <c r="AM53" s="247">
        <v>104</v>
      </c>
      <c r="AN53" s="248">
        <v>108.16000000000001</v>
      </c>
      <c r="AO53" s="248">
        <v>112.4864</v>
      </c>
      <c r="AP53" s="248">
        <v>116.98585600000003</v>
      </c>
      <c r="AQ53" s="248">
        <v>121.66529024000003</v>
      </c>
      <c r="AR53" s="248">
        <v>126.53190184960003</v>
      </c>
      <c r="AS53" s="248">
        <v>131.59317792358405</v>
      </c>
      <c r="AT53" s="248">
        <v>136.85690504052741</v>
      </c>
      <c r="AU53" s="248">
        <v>142.33118124214852</v>
      </c>
      <c r="AV53" s="248">
        <v>148.02442849183447</v>
      </c>
      <c r="AW53" s="248">
        <v>153.94540563150784</v>
      </c>
      <c r="AX53" s="248">
        <v>160.10322185676819</v>
      </c>
      <c r="AY53" s="248">
        <v>166.50735073103891</v>
      </c>
      <c r="AZ53" s="248">
        <v>173.16764476028047</v>
      </c>
      <c r="BA53" s="248">
        <v>180.09435055069167</v>
      </c>
      <c r="BB53" s="248">
        <v>187.29812457271936</v>
      </c>
      <c r="BC53" s="248">
        <v>194.79004955562814</v>
      </c>
      <c r="BD53" s="248">
        <v>202.58165153785328</v>
      </c>
      <c r="BE53" s="248">
        <v>210.6849175993674</v>
      </c>
      <c r="BF53" s="248">
        <v>219.11231430334212</v>
      </c>
      <c r="BG53" s="248">
        <v>227.87680687547578</v>
      </c>
      <c r="BH53" s="248">
        <v>236.99187915049481</v>
      </c>
      <c r="BI53" s="248">
        <v>246.47155431651458</v>
      </c>
      <c r="BJ53" s="248">
        <v>256.33041648917521</v>
      </c>
      <c r="BK53" s="248">
        <v>266.58363314874225</v>
      </c>
      <c r="BL53" s="248">
        <v>277.24697847469196</v>
      </c>
      <c r="BM53" s="248">
        <v>288.33685761367963</v>
      </c>
      <c r="BN53" s="248">
        <v>299.87033191822684</v>
      </c>
      <c r="BO53" s="248">
        <v>311.86514519495591</v>
      </c>
      <c r="BP53" s="248">
        <v>324.33975100275416</v>
      </c>
      <c r="BQ53" s="248">
        <v>337.31334104286435</v>
      </c>
      <c r="BR53" s="248">
        <v>350.80587468457901</v>
      </c>
      <c r="BS53" s="248">
        <v>364.83810967196206</v>
      </c>
      <c r="BT53" s="248">
        <v>379.43163405884059</v>
      </c>
      <c r="BU53" s="248">
        <v>394.60889942119428</v>
      </c>
      <c r="BV53" s="248">
        <v>410.39325539804202</v>
      </c>
      <c r="BW53" s="248">
        <v>426.80898561396373</v>
      </c>
      <c r="BX53" s="248">
        <v>443.88134503852228</v>
      </c>
      <c r="BY53" s="248">
        <v>461.63659884006324</v>
      </c>
      <c r="BZ53" s="248">
        <v>480.10206279366577</v>
      </c>
      <c r="CA53" s="248">
        <v>499.30614530541237</v>
      </c>
      <c r="CB53" s="248">
        <v>519.27839111762898</v>
      </c>
      <c r="CC53" s="248">
        <v>540.04952676233415</v>
      </c>
      <c r="CD53" s="248">
        <v>561.65150783282752</v>
      </c>
      <c r="CE53" s="248">
        <v>584.11756814614057</v>
      </c>
      <c r="CF53" s="248">
        <v>607.4822708719862</v>
      </c>
      <c r="CG53" s="248">
        <v>631.78156170686577</v>
      </c>
      <c r="CH53" s="248">
        <v>657.05282417514036</v>
      </c>
      <c r="CI53" s="248">
        <v>683.33493714214603</v>
      </c>
      <c r="CJ53" s="248">
        <v>710.668334627832</v>
      </c>
      <c r="CK53" s="248">
        <v>739.09506801294515</v>
      </c>
      <c r="CL53" s="248">
        <v>768.658870733463</v>
      </c>
      <c r="CM53" s="248">
        <v>799.40522556280143</v>
      </c>
      <c r="CN53" s="248">
        <v>831.38143458531351</v>
      </c>
      <c r="CO53" s="248">
        <v>864.63669196872604</v>
      </c>
      <c r="CP53" s="248">
        <v>899.22215964747511</v>
      </c>
      <c r="CQ53" s="248">
        <v>935.19104603337405</v>
      </c>
    </row>
    <row r="54" spans="1:95" ht="16.5" hidden="1" thickBot="1" x14ac:dyDescent="0.3">
      <c r="A54" s="344" t="s">
        <v>502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249"/>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x14ac:dyDescent="0.25"/>
    <row r="56" spans="1:95" hidden="1" x14ac:dyDescent="0.25"/>
    <row r="57" spans="1:95" hidden="1" x14ac:dyDescent="0.25"/>
    <row r="58" spans="1:95" s="216" customFormat="1" ht="24" hidden="1" customHeight="1" x14ac:dyDescent="0.25">
      <c r="A58" s="347" t="s">
        <v>530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30">
        <v>2025</v>
      </c>
      <c r="AL58" s="331"/>
      <c r="AM58" s="251">
        <v>2026</v>
      </c>
      <c r="AN58" s="251">
        <v>2027</v>
      </c>
      <c r="AO58" s="251">
        <v>2028</v>
      </c>
      <c r="AP58" s="251">
        <v>2029</v>
      </c>
      <c r="AQ58" s="251">
        <v>2030</v>
      </c>
      <c r="AR58" s="251">
        <v>2031</v>
      </c>
      <c r="AS58" s="251">
        <v>2032</v>
      </c>
      <c r="AT58" s="251">
        <v>2033</v>
      </c>
      <c r="AU58" s="251">
        <v>2034</v>
      </c>
      <c r="AV58" s="251">
        <v>2035</v>
      </c>
      <c r="AW58" s="251">
        <v>2036</v>
      </c>
      <c r="AX58" s="251">
        <v>2037</v>
      </c>
      <c r="AY58" s="251">
        <v>2038</v>
      </c>
      <c r="AZ58" s="251">
        <v>2039</v>
      </c>
      <c r="BA58" s="251">
        <v>2040</v>
      </c>
      <c r="BB58" s="251">
        <v>2041</v>
      </c>
      <c r="BC58" s="251">
        <v>2042</v>
      </c>
      <c r="BD58" s="251">
        <v>2043</v>
      </c>
      <c r="BE58" s="251">
        <v>2044</v>
      </c>
      <c r="BF58" s="251">
        <v>2045</v>
      </c>
      <c r="BG58" s="251">
        <v>2046</v>
      </c>
      <c r="BH58" s="251">
        <v>2047</v>
      </c>
      <c r="BI58" s="251">
        <v>2048</v>
      </c>
      <c r="BJ58" s="251">
        <v>2049</v>
      </c>
      <c r="BK58" s="251">
        <v>2050</v>
      </c>
      <c r="BL58" s="251">
        <v>2051</v>
      </c>
      <c r="BM58" s="251">
        <v>2052</v>
      </c>
      <c r="BN58" s="251">
        <v>2053</v>
      </c>
      <c r="BO58" s="251">
        <v>2054</v>
      </c>
      <c r="BP58" s="251">
        <v>2055</v>
      </c>
      <c r="BQ58" s="251">
        <v>2056</v>
      </c>
      <c r="BR58" s="251">
        <v>2057</v>
      </c>
      <c r="BS58" s="251">
        <v>2058</v>
      </c>
      <c r="BT58" s="251">
        <v>2059</v>
      </c>
      <c r="BU58" s="251">
        <v>2060</v>
      </c>
      <c r="BV58" s="251">
        <v>2061</v>
      </c>
      <c r="BW58" s="251">
        <v>2062</v>
      </c>
      <c r="BX58" s="251">
        <v>2063</v>
      </c>
      <c r="BY58" s="251">
        <v>2064</v>
      </c>
      <c r="BZ58" s="251">
        <v>2065</v>
      </c>
      <c r="CA58" s="251">
        <v>2066</v>
      </c>
      <c r="CB58" s="251">
        <v>2067</v>
      </c>
      <c r="CC58" s="251">
        <v>2068</v>
      </c>
      <c r="CD58" s="251">
        <v>2069</v>
      </c>
      <c r="CE58" s="251">
        <v>2070</v>
      </c>
      <c r="CF58" s="251">
        <v>2071</v>
      </c>
      <c r="CG58" s="251">
        <v>2072</v>
      </c>
      <c r="CH58" s="251">
        <v>2073</v>
      </c>
      <c r="CI58" s="251">
        <v>2074</v>
      </c>
      <c r="CJ58" s="251">
        <v>2075</v>
      </c>
      <c r="CK58" s="251">
        <v>2076</v>
      </c>
      <c r="CL58" s="251">
        <v>2077</v>
      </c>
      <c r="CM58" s="251">
        <v>2078</v>
      </c>
      <c r="CN58" s="251">
        <v>2079</v>
      </c>
      <c r="CO58" s="251">
        <v>2080</v>
      </c>
      <c r="CP58" s="251">
        <v>2081</v>
      </c>
      <c r="CQ58" s="251">
        <v>2082</v>
      </c>
    </row>
    <row r="59" spans="1:95" s="216" customFormat="1" ht="11.25" hidden="1" customHeight="1" x14ac:dyDescent="0.25">
      <c r="A59" s="349" t="s">
        <v>531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row>
    <row r="60" spans="1:95" s="216" customFormat="1" ht="12" hidden="1" customHeight="1" x14ac:dyDescent="0.25">
      <c r="A60" s="338" t="s">
        <v>532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row>
    <row r="61" spans="1:95" s="216" customFormat="1" ht="12" hidden="1" customHeight="1" x14ac:dyDescent="0.25">
      <c r="A61" s="338" t="s">
        <v>533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220"/>
      <c r="AN61" s="220"/>
      <c r="AO61" s="220"/>
      <c r="AP61" s="220"/>
      <c r="AQ61" s="220"/>
      <c r="AR61" s="220"/>
      <c r="AS61" s="220"/>
      <c r="AT61" s="220"/>
      <c r="AU61" s="220"/>
      <c r="AV61" s="220"/>
      <c r="AW61" s="220"/>
      <c r="AX61" s="220"/>
      <c r="AY61" s="220"/>
      <c r="AZ61" s="220"/>
      <c r="BA61" s="220"/>
      <c r="BB61" s="220"/>
      <c r="BC61" s="220"/>
      <c r="BD61" s="220"/>
      <c r="BE61" s="220"/>
      <c r="BF61" s="220"/>
      <c r="BG61" s="220"/>
      <c r="BH61" s="220"/>
      <c r="BI61" s="220"/>
      <c r="BJ61" s="220"/>
      <c r="BK61" s="220"/>
      <c r="BL61" s="220"/>
      <c r="BM61" s="220"/>
      <c r="BN61" s="220"/>
      <c r="BO61" s="220"/>
      <c r="BP61" s="220"/>
      <c r="BQ61" s="220"/>
      <c r="BR61" s="220"/>
      <c r="BS61" s="220"/>
      <c r="BT61" s="220"/>
      <c r="BU61" s="220"/>
      <c r="BV61" s="220"/>
      <c r="BW61" s="220"/>
      <c r="BX61" s="220"/>
      <c r="BY61" s="220"/>
      <c r="BZ61" s="220"/>
      <c r="CA61" s="220"/>
      <c r="CB61" s="220"/>
      <c r="CC61" s="220"/>
      <c r="CD61" s="220"/>
      <c r="CE61" s="220"/>
      <c r="CF61" s="220"/>
      <c r="CG61" s="220"/>
      <c r="CH61" s="220"/>
      <c r="CI61" s="220"/>
      <c r="CJ61" s="220"/>
      <c r="CK61" s="220"/>
      <c r="CL61" s="220"/>
      <c r="CM61" s="220"/>
      <c r="CN61" s="220"/>
      <c r="CO61" s="220"/>
      <c r="CP61" s="220"/>
      <c r="CQ61" s="220"/>
    </row>
    <row r="62" spans="1:95" s="216" customFormat="1" ht="12" hidden="1" customHeight="1" thickBot="1" x14ac:dyDescent="0.3">
      <c r="A62" s="341" t="s">
        <v>534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row>
    <row r="63" spans="1:95" ht="16.5" thickBot="1" x14ac:dyDescent="0.3">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row>
    <row r="64" spans="1:95" x14ac:dyDescent="0.25">
      <c r="A64" s="328" t="s">
        <v>535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v>2025</v>
      </c>
      <c r="AL64" s="331"/>
      <c r="AM64" s="251">
        <v>2026</v>
      </c>
      <c r="AN64" s="251">
        <v>2027</v>
      </c>
      <c r="AO64" s="251">
        <v>2028</v>
      </c>
      <c r="AP64" s="251">
        <v>2029</v>
      </c>
      <c r="AQ64" s="251">
        <v>2030</v>
      </c>
      <c r="AR64" s="251">
        <v>2031</v>
      </c>
      <c r="AS64" s="251">
        <v>2032</v>
      </c>
      <c r="AT64" s="251">
        <v>2033</v>
      </c>
      <c r="AU64" s="251">
        <v>2034</v>
      </c>
      <c r="AV64" s="251">
        <v>2035</v>
      </c>
      <c r="AW64" s="251">
        <v>2036</v>
      </c>
      <c r="AX64" s="251">
        <v>2037</v>
      </c>
      <c r="AY64" s="251">
        <v>2038</v>
      </c>
      <c r="AZ64" s="251">
        <v>2039</v>
      </c>
      <c r="BA64" s="251">
        <v>2040</v>
      </c>
      <c r="BB64" s="251">
        <v>2041</v>
      </c>
      <c r="BC64" s="251">
        <v>2042</v>
      </c>
      <c r="BD64" s="251">
        <v>2043</v>
      </c>
      <c r="BE64" s="251">
        <v>2044</v>
      </c>
      <c r="BF64" s="251">
        <v>2045</v>
      </c>
      <c r="BG64" s="251">
        <v>2046</v>
      </c>
      <c r="BH64" s="251">
        <v>2047</v>
      </c>
      <c r="BI64" s="251">
        <v>2048</v>
      </c>
      <c r="BJ64" s="251">
        <v>2049</v>
      </c>
      <c r="BK64" s="251">
        <v>2050</v>
      </c>
      <c r="BL64" s="251">
        <v>2051</v>
      </c>
      <c r="BM64" s="251">
        <v>2052</v>
      </c>
      <c r="BN64" s="251">
        <v>2053</v>
      </c>
      <c r="BO64" s="251">
        <v>2054</v>
      </c>
      <c r="BP64" s="251">
        <v>2055</v>
      </c>
      <c r="BQ64" s="251">
        <v>2056</v>
      </c>
      <c r="BR64" s="251">
        <v>2057</v>
      </c>
      <c r="BS64" s="251">
        <v>2058</v>
      </c>
      <c r="BT64" s="251">
        <v>2059</v>
      </c>
      <c r="BU64" s="251">
        <v>2060</v>
      </c>
      <c r="BV64" s="251">
        <v>2061</v>
      </c>
      <c r="BW64" s="251">
        <v>2062</v>
      </c>
      <c r="BX64" s="251">
        <v>2063</v>
      </c>
      <c r="BY64" s="251">
        <v>2064</v>
      </c>
      <c r="BZ64" s="251">
        <v>2065</v>
      </c>
      <c r="CA64" s="251">
        <v>2066</v>
      </c>
      <c r="CB64" s="251">
        <v>2067</v>
      </c>
      <c r="CC64" s="251">
        <v>2068</v>
      </c>
      <c r="CD64" s="251">
        <v>2069</v>
      </c>
      <c r="CE64" s="251">
        <v>2070</v>
      </c>
      <c r="CF64" s="251">
        <v>2071</v>
      </c>
      <c r="CG64" s="251">
        <v>2072</v>
      </c>
      <c r="CH64" s="251">
        <v>2073</v>
      </c>
      <c r="CI64" s="251">
        <v>2074</v>
      </c>
      <c r="CJ64" s="251">
        <v>2075</v>
      </c>
      <c r="CK64" s="251">
        <v>2076</v>
      </c>
      <c r="CL64" s="251">
        <v>2077</v>
      </c>
      <c r="CM64" s="251">
        <v>2078</v>
      </c>
      <c r="CN64" s="251">
        <v>2079</v>
      </c>
      <c r="CO64" s="251">
        <v>2080</v>
      </c>
      <c r="CP64" s="251">
        <v>2081</v>
      </c>
      <c r="CQ64" s="251">
        <v>2082</v>
      </c>
    </row>
    <row r="65" spans="1:95" s="225" customFormat="1" ht="15" x14ac:dyDescent="0.25">
      <c r="A65" s="321" t="s">
        <v>208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7">
        <v>1883571.6666666667</v>
      </c>
      <c r="AL65" s="318"/>
      <c r="AM65" s="253">
        <v>13015634.979914695</v>
      </c>
      <c r="AN65" s="253">
        <v>13599663.5432689</v>
      </c>
      <c r="AO65" s="253">
        <v>14143650.084999658</v>
      </c>
      <c r="AP65" s="253">
        <v>14709396.088399643</v>
      </c>
      <c r="AQ65" s="253">
        <v>15297771.931935629</v>
      </c>
      <c r="AR65" s="253">
        <v>15909682.809213055</v>
      </c>
      <c r="AS65" s="253">
        <v>16546070.121581575</v>
      </c>
      <c r="AT65" s="253">
        <v>17207912.92644484</v>
      </c>
      <c r="AU65" s="253">
        <v>17896229.443502638</v>
      </c>
      <c r="AV65" s="253">
        <v>18612078.621242739</v>
      </c>
      <c r="AW65" s="253">
        <v>19356561.766092453</v>
      </c>
      <c r="AX65" s="253">
        <v>20130824.236736152</v>
      </c>
      <c r="AY65" s="253">
        <v>20936057.206205599</v>
      </c>
      <c r="AZ65" s="253">
        <v>21773499.494453821</v>
      </c>
      <c r="BA65" s="253">
        <v>22644439.474231977</v>
      </c>
      <c r="BB65" s="253">
        <v>23550217.053201258</v>
      </c>
      <c r="BC65" s="253">
        <v>24492225.735329311</v>
      </c>
      <c r="BD65" s="253">
        <v>25471914.764742482</v>
      </c>
      <c r="BE65" s="253">
        <v>26490791.355332181</v>
      </c>
      <c r="BF65" s="253">
        <v>27550423.009545468</v>
      </c>
      <c r="BG65" s="253">
        <v>28652439.929927293</v>
      </c>
      <c r="BH65" s="253">
        <v>29798537.527124379</v>
      </c>
      <c r="BI65" s="253">
        <v>30990479.028209358</v>
      </c>
      <c r="BJ65" s="253">
        <v>32230098.189337734</v>
      </c>
      <c r="BK65" s="253">
        <v>33519302.116911247</v>
      </c>
      <c r="BL65" s="253">
        <v>34860074.201587699</v>
      </c>
      <c r="BM65" s="253">
        <v>36254477.169651203</v>
      </c>
      <c r="BN65" s="253">
        <v>37704656.256437257</v>
      </c>
      <c r="BO65" s="253">
        <v>39212842.506694749</v>
      </c>
      <c r="BP65" s="253">
        <v>40781356.206962541</v>
      </c>
      <c r="BQ65" s="253">
        <v>42412610.455241039</v>
      </c>
      <c r="BR65" s="253">
        <v>44109114.873450689</v>
      </c>
      <c r="BS65" s="253">
        <v>45873479.468388706</v>
      </c>
      <c r="BT65" s="253">
        <v>47708418.647124261</v>
      </c>
      <c r="BU65" s="253">
        <v>49616755.39300923</v>
      </c>
      <c r="BV65" s="253">
        <v>51601425.608729608</v>
      </c>
      <c r="BW65" s="253">
        <v>53665482.633078791</v>
      </c>
      <c r="BX65" s="253">
        <v>55812101.938401937</v>
      </c>
      <c r="BY65" s="253">
        <v>58044586.015938021</v>
      </c>
      <c r="BZ65" s="253">
        <v>60366369.456575543</v>
      </c>
      <c r="CA65" s="253">
        <v>62781024.234838568</v>
      </c>
      <c r="CB65" s="253">
        <v>65292265.204232112</v>
      </c>
      <c r="CC65" s="253">
        <v>67903955.812401384</v>
      </c>
      <c r="CD65" s="253">
        <v>70620114.044897452</v>
      </c>
      <c r="CE65" s="253">
        <v>73444918.606693357</v>
      </c>
      <c r="CF65" s="253">
        <v>76382715.350961074</v>
      </c>
      <c r="CG65" s="253">
        <v>79438023.964999542</v>
      </c>
      <c r="CH65" s="253">
        <v>82615544.923599511</v>
      </c>
      <c r="CI65" s="253">
        <v>85920166.720543504</v>
      </c>
      <c r="CJ65" s="253">
        <v>89356973.389365256</v>
      </c>
      <c r="CK65" s="253">
        <v>92931252.324939862</v>
      </c>
      <c r="CL65" s="253">
        <v>96648502.417937458</v>
      </c>
      <c r="CM65" s="253">
        <v>100514442.51465496</v>
      </c>
      <c r="CN65" s="253">
        <v>104535020.21524116</v>
      </c>
      <c r="CO65" s="253">
        <v>108716421.02385083</v>
      </c>
      <c r="CP65" s="253">
        <v>113065077.86480486</v>
      </c>
      <c r="CQ65" s="253">
        <v>117587680.97939706</v>
      </c>
    </row>
    <row r="66" spans="1:95" x14ac:dyDescent="0.25">
      <c r="A66" s="321" t="s">
        <v>207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5">
        <v>0</v>
      </c>
      <c r="AL66" s="326"/>
      <c r="AM66" s="254">
        <v>-153846.65089681331</v>
      </c>
      <c r="AN66" s="254">
        <v>-156739.12966407705</v>
      </c>
      <c r="AO66" s="254">
        <v>-159770.27509800741</v>
      </c>
      <c r="AP66" s="254">
        <v>-162945.63386527114</v>
      </c>
      <c r="AQ66" s="254">
        <v>-166270.97449920152</v>
      </c>
      <c r="AR66" s="254">
        <v>-169752.29627446522</v>
      </c>
      <c r="AS66" s="254">
        <v>-173395.8384367156</v>
      </c>
      <c r="AT66" s="254">
        <v>-177208.0898014321</v>
      </c>
      <c r="AU66" s="254">
        <v>-181195.79873671336</v>
      </c>
      <c r="AV66" s="254">
        <v>-185365.98354538204</v>
      </c>
      <c r="AW66" s="254">
        <v>-189725.94326237356</v>
      </c>
      <c r="AX66" s="254">
        <v>-194283.26888402092</v>
      </c>
      <c r="AY66" s="254">
        <v>-199045.85504651023</v>
      </c>
      <c r="AZ66" s="254">
        <v>-204021.91217147521</v>
      </c>
      <c r="BA66" s="254">
        <v>-209219.97909741494</v>
      </c>
      <c r="BB66" s="254">
        <v>-214648.93621636834</v>
      </c>
      <c r="BC66" s="254">
        <v>-220318.01913605604</v>
      </c>
      <c r="BD66" s="254">
        <v>-226236.83288850734</v>
      </c>
      <c r="BE66" s="254">
        <v>-232415.36670703284</v>
      </c>
      <c r="BF66" s="254">
        <v>-238864.00939427546</v>
      </c>
      <c r="BG66" s="254">
        <v>-245593.56530498387</v>
      </c>
      <c r="BH66" s="254">
        <v>-252615.2709680968</v>
      </c>
      <c r="BI66" s="254">
        <v>-259940.8123737103</v>
      </c>
      <c r="BJ66" s="254">
        <v>-267582.34295152454</v>
      </c>
      <c r="BK66" s="254">
        <v>-275552.50226842746</v>
      </c>
      <c r="BL66" s="254">
        <v>-283864.43547398259</v>
      </c>
      <c r="BM66" s="254">
        <v>-292531.81352373597</v>
      </c>
      <c r="BN66" s="254">
        <v>-301568.85421145568</v>
      </c>
      <c r="BO66" s="254">
        <v>-310990.34404266032</v>
      </c>
      <c r="BP66" s="254">
        <v>-320811.66098308924</v>
      </c>
      <c r="BQ66" s="254">
        <v>-331048.79811711144</v>
      </c>
      <c r="BR66" s="254">
        <v>-341718.38825247064</v>
      </c>
      <c r="BS66" s="254">
        <v>-352837.72950922023</v>
      </c>
      <c r="BT66" s="254">
        <v>-364424.81193221605</v>
      </c>
      <c r="BU66" s="254">
        <v>-376498.34516810783</v>
      </c>
      <c r="BV66" s="254">
        <v>-389077.78724941134</v>
      </c>
      <c r="BW66" s="254">
        <v>-402183.3745299431</v>
      </c>
      <c r="BX66" s="254">
        <v>-415836.15281767223</v>
      </c>
      <c r="BY66" s="254">
        <v>-430058.00975288684</v>
      </c>
      <c r="BZ66" s="254">
        <v>-444871.7084814859</v>
      </c>
      <c r="CA66" s="254">
        <v>-460300.92267520516</v>
      </c>
      <c r="CB66" s="254">
        <v>-476370.27295264939</v>
      </c>
      <c r="CC66" s="254">
        <v>-493105.36475716735</v>
      </c>
      <c r="CD66" s="254">
        <v>-510532.82774984225</v>
      </c>
      <c r="CE66" s="254">
        <v>-528680.35677820013</v>
      </c>
      <c r="CF66" s="254">
        <v>-547576.75448366848</v>
      </c>
      <c r="CG66" s="254">
        <v>-567251.97561333189</v>
      </c>
      <c r="CH66" s="254">
        <v>-587737.17310415779</v>
      </c>
      <c r="CI66" s="254">
        <v>-609064.74601059291</v>
      </c>
      <c r="CJ66" s="254">
        <v>-631268.38934926153</v>
      </c>
      <c r="CK66" s="254">
        <v>-654383.14593745279</v>
      </c>
      <c r="CL66" s="254">
        <v>-678445.46030514815</v>
      </c>
      <c r="CM66" s="254">
        <v>-703493.23476352717</v>
      </c>
      <c r="CN66" s="254">
        <v>-729565.88771621767</v>
      </c>
      <c r="CO66" s="254">
        <v>-756704.4143029917</v>
      </c>
      <c r="CP66" s="254">
        <v>-784951.44946921291</v>
      </c>
      <c r="CQ66" s="254">
        <v>-814351.33355805918</v>
      </c>
    </row>
    <row r="67" spans="1:95" x14ac:dyDescent="0.25">
      <c r="A67" s="321" t="s">
        <v>206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5">
        <v>0</v>
      </c>
      <c r="AL67" s="326"/>
      <c r="AM67" s="254">
        <v>0</v>
      </c>
      <c r="AN67" s="254">
        <v>0</v>
      </c>
      <c r="AO67" s="254">
        <v>0</v>
      </c>
      <c r="AP67" s="254">
        <v>0</v>
      </c>
      <c r="AQ67" s="254">
        <v>0</v>
      </c>
      <c r="AR67" s="254">
        <v>0</v>
      </c>
      <c r="AS67" s="254">
        <v>0</v>
      </c>
      <c r="AT67" s="254">
        <v>0</v>
      </c>
      <c r="AU67" s="254">
        <v>0</v>
      </c>
      <c r="AV67" s="254">
        <v>0</v>
      </c>
      <c r="AW67" s="254">
        <v>0</v>
      </c>
      <c r="AX67" s="254">
        <v>0</v>
      </c>
      <c r="AY67" s="254">
        <v>0</v>
      </c>
      <c r="AZ67" s="254">
        <v>0</v>
      </c>
      <c r="BA67" s="254">
        <v>0</v>
      </c>
      <c r="BB67" s="254">
        <v>0</v>
      </c>
      <c r="BC67" s="254">
        <v>0</v>
      </c>
      <c r="BD67" s="254">
        <v>0</v>
      </c>
      <c r="BE67" s="254">
        <v>0</v>
      </c>
      <c r="BF67" s="254">
        <v>0</v>
      </c>
      <c r="BG67" s="254">
        <v>0</v>
      </c>
      <c r="BH67" s="254">
        <v>0</v>
      </c>
      <c r="BI67" s="254">
        <v>0</v>
      </c>
      <c r="BJ67" s="254">
        <v>0</v>
      </c>
      <c r="BK67" s="254">
        <v>0</v>
      </c>
      <c r="BL67" s="254">
        <v>0</v>
      </c>
      <c r="BM67" s="254">
        <v>0</v>
      </c>
      <c r="BN67" s="254">
        <v>0</v>
      </c>
      <c r="BO67" s="254">
        <v>0</v>
      </c>
      <c r="BP67" s="254">
        <v>0</v>
      </c>
      <c r="BQ67" s="254">
        <v>0</v>
      </c>
      <c r="BR67" s="254">
        <v>0</v>
      </c>
      <c r="BS67" s="254">
        <v>0</v>
      </c>
      <c r="BT67" s="254">
        <v>0</v>
      </c>
      <c r="BU67" s="254">
        <v>0</v>
      </c>
      <c r="BV67" s="254">
        <v>0</v>
      </c>
      <c r="BW67" s="254">
        <v>0</v>
      </c>
      <c r="BX67" s="254">
        <v>0</v>
      </c>
      <c r="BY67" s="254">
        <v>0</v>
      </c>
      <c r="BZ67" s="254">
        <v>0</v>
      </c>
      <c r="CA67" s="254">
        <v>0</v>
      </c>
      <c r="CB67" s="254">
        <v>0</v>
      </c>
      <c r="CC67" s="254">
        <v>0</v>
      </c>
      <c r="CD67" s="254">
        <v>0</v>
      </c>
      <c r="CE67" s="254">
        <v>0</v>
      </c>
      <c r="CF67" s="254">
        <v>0</v>
      </c>
      <c r="CG67" s="254">
        <v>0</v>
      </c>
      <c r="CH67" s="254">
        <v>0</v>
      </c>
      <c r="CI67" s="254">
        <v>0</v>
      </c>
      <c r="CJ67" s="254">
        <v>0</v>
      </c>
      <c r="CK67" s="254">
        <v>0</v>
      </c>
      <c r="CL67" s="254">
        <v>0</v>
      </c>
      <c r="CM67" s="254">
        <v>0</v>
      </c>
      <c r="CN67" s="254">
        <v>0</v>
      </c>
      <c r="CO67" s="254">
        <v>0</v>
      </c>
      <c r="CP67" s="254">
        <v>0</v>
      </c>
      <c r="CQ67" s="254">
        <v>0</v>
      </c>
    </row>
    <row r="68" spans="1:95" x14ac:dyDescent="0.25">
      <c r="A68" s="321" t="s">
        <v>205</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325">
        <v>0</v>
      </c>
      <c r="AL68" s="326"/>
      <c r="AM68" s="254">
        <v>-86666.666666666672</v>
      </c>
      <c r="AN68" s="254">
        <v>-90133.333333333343</v>
      </c>
      <c r="AO68" s="254">
        <v>-93738.666666666672</v>
      </c>
      <c r="AP68" s="254">
        <v>-97488.213333333362</v>
      </c>
      <c r="AQ68" s="254">
        <v>-101387.74186666669</v>
      </c>
      <c r="AR68" s="254">
        <v>-105443.25154133336</v>
      </c>
      <c r="AS68" s="254">
        <v>-109660.98160298671</v>
      </c>
      <c r="AT68" s="254">
        <v>-114047.42086710618</v>
      </c>
      <c r="AU68" s="254">
        <v>-118609.31770179042</v>
      </c>
      <c r="AV68" s="254">
        <v>-123353.69040986206</v>
      </c>
      <c r="AW68" s="254">
        <v>-128287.83802625653</v>
      </c>
      <c r="AX68" s="254">
        <v>-133419.35154730684</v>
      </c>
      <c r="AY68" s="254">
        <v>-138756.12560919911</v>
      </c>
      <c r="AZ68" s="254">
        <v>-144306.37063356707</v>
      </c>
      <c r="BA68" s="254">
        <v>-150078.62545890975</v>
      </c>
      <c r="BB68" s="254">
        <v>-156081.77047726614</v>
      </c>
      <c r="BC68" s="254">
        <v>-162325.04129635679</v>
      </c>
      <c r="BD68" s="254">
        <v>-168818.04294821105</v>
      </c>
      <c r="BE68" s="254">
        <v>-175570.7646661395</v>
      </c>
      <c r="BF68" s="254">
        <v>-182593.5952527851</v>
      </c>
      <c r="BG68" s="254">
        <v>-189897.33906289647</v>
      </c>
      <c r="BH68" s="254">
        <v>-197493.23262541235</v>
      </c>
      <c r="BI68" s="254">
        <v>-205392.96193042884</v>
      </c>
      <c r="BJ68" s="254">
        <v>-213608.680407646</v>
      </c>
      <c r="BK68" s="254">
        <v>-222153.0276239519</v>
      </c>
      <c r="BL68" s="254">
        <v>-231039.14872890999</v>
      </c>
      <c r="BM68" s="254">
        <v>-240280.71467806635</v>
      </c>
      <c r="BN68" s="254">
        <v>-249891.94326518904</v>
      </c>
      <c r="BO68" s="254">
        <v>-259887.62099579661</v>
      </c>
      <c r="BP68" s="254">
        <v>-270283.12583562848</v>
      </c>
      <c r="BQ68" s="254">
        <v>-281094.45086905366</v>
      </c>
      <c r="BR68" s="254">
        <v>-292338.22890381585</v>
      </c>
      <c r="BS68" s="254">
        <v>-304031.75805996836</v>
      </c>
      <c r="BT68" s="254">
        <v>-316193.02838236716</v>
      </c>
      <c r="BU68" s="254">
        <v>-328840.74951766193</v>
      </c>
      <c r="BV68" s="254">
        <v>-341994.37949836836</v>
      </c>
      <c r="BW68" s="254">
        <v>-355674.15467830311</v>
      </c>
      <c r="BX68" s="254">
        <v>-369901.12086543522</v>
      </c>
      <c r="BY68" s="254">
        <v>-384697.16570005275</v>
      </c>
      <c r="BZ68" s="254">
        <v>-400085.05232805479</v>
      </c>
      <c r="CA68" s="254">
        <v>-416088.45442117698</v>
      </c>
      <c r="CB68" s="254">
        <v>-432731.9925980242</v>
      </c>
      <c r="CC68" s="254">
        <v>-450041.27230194514</v>
      </c>
      <c r="CD68" s="254">
        <v>-468042.92319402297</v>
      </c>
      <c r="CE68" s="254">
        <v>-486764.64012178383</v>
      </c>
      <c r="CF68" s="254">
        <v>-506235.22572665516</v>
      </c>
      <c r="CG68" s="254">
        <v>-526484.63475572155</v>
      </c>
      <c r="CH68" s="254">
        <v>-547544.02014595037</v>
      </c>
      <c r="CI68" s="254">
        <v>-569445.78095178842</v>
      </c>
      <c r="CJ68" s="254">
        <v>-592223.61218986008</v>
      </c>
      <c r="CK68" s="254">
        <v>-615912.55667745427</v>
      </c>
      <c r="CL68" s="254">
        <v>-640549.05894455255</v>
      </c>
      <c r="CM68" s="254">
        <v>-666171.02130233462</v>
      </c>
      <c r="CN68" s="254">
        <v>-692817.86215442803</v>
      </c>
      <c r="CO68" s="254">
        <v>-720530.576640605</v>
      </c>
      <c r="CP68" s="254">
        <v>-749351.79970622924</v>
      </c>
      <c r="CQ68" s="254">
        <v>-779325.87169447844</v>
      </c>
    </row>
    <row r="69" spans="1:95" x14ac:dyDescent="0.25">
      <c r="A69" s="321" t="s">
        <v>379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5">
        <v>0</v>
      </c>
      <c r="AL69" s="326"/>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v>0</v>
      </c>
      <c r="CM69" s="254">
        <v>0</v>
      </c>
      <c r="CN69" s="254">
        <v>0</v>
      </c>
      <c r="CO69" s="254">
        <v>0</v>
      </c>
      <c r="CP69" s="254">
        <v>0</v>
      </c>
      <c r="CQ69" s="254">
        <v>0</v>
      </c>
    </row>
    <row r="70" spans="1:95" x14ac:dyDescent="0.25">
      <c r="A70" s="321" t="s">
        <v>379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32"/>
      <c r="AL70" s="333"/>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v>0</v>
      </c>
      <c r="CO70" s="254">
        <v>0</v>
      </c>
      <c r="CP70" s="254">
        <v>0</v>
      </c>
      <c r="CQ70" s="254">
        <v>0</v>
      </c>
    </row>
    <row r="71" spans="1:95" x14ac:dyDescent="0.25">
      <c r="A71" s="321" t="s">
        <v>204</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32"/>
      <c r="AL71" s="333"/>
      <c r="AM71" s="254">
        <v>-67179.984230146656</v>
      </c>
      <c r="AN71" s="254">
        <v>-66605.796330743702</v>
      </c>
      <c r="AO71" s="254">
        <v>-66031.608431340734</v>
      </c>
      <c r="AP71" s="254">
        <v>-65457.420531937772</v>
      </c>
      <c r="AQ71" s="254">
        <v>-64883.232632534811</v>
      </c>
      <c r="AR71" s="254">
        <v>-64309.04473313185</v>
      </c>
      <c r="AS71" s="254">
        <v>-63734.856833728889</v>
      </c>
      <c r="AT71" s="254">
        <v>-63160.668934325913</v>
      </c>
      <c r="AU71" s="254">
        <v>-62586.481034922952</v>
      </c>
      <c r="AV71" s="254">
        <v>-62012.293135519991</v>
      </c>
      <c r="AW71" s="254">
        <v>-61438.10523611703</v>
      </c>
      <c r="AX71" s="254">
        <v>-60863.917336714068</v>
      </c>
      <c r="AY71" s="254">
        <v>-60289.729437311107</v>
      </c>
      <c r="AZ71" s="254">
        <v>-59715.541537908146</v>
      </c>
      <c r="BA71" s="254">
        <v>-59141.353638505178</v>
      </c>
      <c r="BB71" s="254">
        <v>-58567.165739102216</v>
      </c>
      <c r="BC71" s="254">
        <v>-57992.977839699248</v>
      </c>
      <c r="BD71" s="254">
        <v>-57418.789940296287</v>
      </c>
      <c r="BE71" s="254">
        <v>-56844.602040893325</v>
      </c>
      <c r="BF71" s="254">
        <v>-56270.414141490357</v>
      </c>
      <c r="BG71" s="254">
        <v>-55696.226242087396</v>
      </c>
      <c r="BH71" s="254">
        <v>-55122.038342684435</v>
      </c>
      <c r="BI71" s="254">
        <v>-54547.850443281473</v>
      </c>
      <c r="BJ71" s="254">
        <v>-53973.662543878512</v>
      </c>
      <c r="BK71" s="254">
        <v>-53399.474644475551</v>
      </c>
      <c r="BL71" s="254">
        <v>-52825.28674507259</v>
      </c>
      <c r="BM71" s="254">
        <v>-52251.098845669621</v>
      </c>
      <c r="BN71" s="254">
        <v>-51676.91094626666</v>
      </c>
      <c r="BO71" s="254">
        <v>-51102.723046863699</v>
      </c>
      <c r="BP71" s="254">
        <v>-50528.535147460738</v>
      </c>
      <c r="BQ71" s="254">
        <v>-49954.347248057777</v>
      </c>
      <c r="BR71" s="254">
        <v>-49380.159348654815</v>
      </c>
      <c r="BS71" s="254">
        <v>-48805.971449251854</v>
      </c>
      <c r="BT71" s="254">
        <v>-48231.783549848893</v>
      </c>
      <c r="BU71" s="254">
        <v>-47657.595650445925</v>
      </c>
      <c r="BV71" s="254">
        <v>-47083.407751042963</v>
      </c>
      <c r="BW71" s="254">
        <v>-46509.219851640002</v>
      </c>
      <c r="BX71" s="254">
        <v>-45935.031952237041</v>
      </c>
      <c r="BY71" s="254">
        <v>-45360.84405283408</v>
      </c>
      <c r="BZ71" s="254">
        <v>-44786.656153431119</v>
      </c>
      <c r="CA71" s="254">
        <v>-44212.468254028157</v>
      </c>
      <c r="CB71" s="254">
        <v>-43638.280354625196</v>
      </c>
      <c r="CC71" s="254">
        <v>-43064.092455222228</v>
      </c>
      <c r="CD71" s="254">
        <v>-42489.904555819267</v>
      </c>
      <c r="CE71" s="254">
        <v>-41915.716656416305</v>
      </c>
      <c r="CF71" s="254">
        <v>-41341.528757013344</v>
      </c>
      <c r="CG71" s="254">
        <v>-40767.340857610383</v>
      </c>
      <c r="CH71" s="254">
        <v>-40193.152958207422</v>
      </c>
      <c r="CI71" s="254">
        <v>-39618.965058804461</v>
      </c>
      <c r="CJ71" s="254">
        <v>-39044.777159401499</v>
      </c>
      <c r="CK71" s="254">
        <v>-38470.589259998531</v>
      </c>
      <c r="CL71" s="254">
        <v>-37896.40136059557</v>
      </c>
      <c r="CM71" s="254">
        <v>-37322.213461192609</v>
      </c>
      <c r="CN71" s="254">
        <v>-36748.025561789647</v>
      </c>
      <c r="CO71" s="254">
        <v>-36173.837662386686</v>
      </c>
      <c r="CP71" s="254">
        <v>-35599.649762983725</v>
      </c>
      <c r="CQ71" s="254">
        <v>-35025.461863580764</v>
      </c>
    </row>
    <row r="72" spans="1:95" s="225" customFormat="1" ht="15" x14ac:dyDescent="0.25">
      <c r="A72" s="321" t="s">
        <v>536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17">
        <v>1883571.6666666667</v>
      </c>
      <c r="AL72" s="318"/>
      <c r="AM72" s="253">
        <v>12861788.329017881</v>
      </c>
      <c r="AN72" s="253">
        <v>13442924.413604824</v>
      </c>
      <c r="AO72" s="253">
        <v>13983879.809901651</v>
      </c>
      <c r="AP72" s="253">
        <v>14546450.454534372</v>
      </c>
      <c r="AQ72" s="253">
        <v>15131500.957436427</v>
      </c>
      <c r="AR72" s="253">
        <v>15739930.512938591</v>
      </c>
      <c r="AS72" s="253">
        <v>16372674.28314486</v>
      </c>
      <c r="AT72" s="253">
        <v>17030704.836643409</v>
      </c>
      <c r="AU72" s="253">
        <v>17715033.644765925</v>
      </c>
      <c r="AV72" s="253">
        <v>18426712.637697358</v>
      </c>
      <c r="AW72" s="253">
        <v>19166835.822830081</v>
      </c>
      <c r="AX72" s="253">
        <v>19936540.967852131</v>
      </c>
      <c r="AY72" s="253">
        <v>20737011.351159088</v>
      </c>
      <c r="AZ72" s="253">
        <v>21569477.582282346</v>
      </c>
      <c r="BA72" s="253">
        <v>22435219.495134562</v>
      </c>
      <c r="BB72" s="253">
        <v>23335568.116984889</v>
      </c>
      <c r="BC72" s="253">
        <v>24271907.716193255</v>
      </c>
      <c r="BD72" s="253">
        <v>25245677.931853976</v>
      </c>
      <c r="BE72" s="253">
        <v>26258375.988625146</v>
      </c>
      <c r="BF72" s="253">
        <v>27311559.000151191</v>
      </c>
      <c r="BG72" s="253">
        <v>28406846.36462231</v>
      </c>
      <c r="BH72" s="253">
        <v>29545922.256156281</v>
      </c>
      <c r="BI72" s="253">
        <v>30730538.21583565</v>
      </c>
      <c r="BJ72" s="253">
        <v>31962515.846386209</v>
      </c>
      <c r="BK72" s="253">
        <v>33243749.614642821</v>
      </c>
      <c r="BL72" s="253">
        <v>34576209.766113713</v>
      </c>
      <c r="BM72" s="253">
        <v>35961945.356127463</v>
      </c>
      <c r="BN72" s="253">
        <v>37403087.4022258</v>
      </c>
      <c r="BO72" s="253">
        <v>38901852.16265209</v>
      </c>
      <c r="BP72" s="253">
        <v>40460544.545979455</v>
      </c>
      <c r="BQ72" s="253">
        <v>42081561.657123931</v>
      </c>
      <c r="BR72" s="253">
        <v>43767396.485198215</v>
      </c>
      <c r="BS72" s="253">
        <v>45520641.738879487</v>
      </c>
      <c r="BT72" s="253">
        <v>47343993.835192047</v>
      </c>
      <c r="BU72" s="253">
        <v>49240257.047841124</v>
      </c>
      <c r="BV72" s="253">
        <v>51212347.8214802</v>
      </c>
      <c r="BW72" s="253">
        <v>53263299.258548848</v>
      </c>
      <c r="BX72" s="253">
        <v>55396265.785584264</v>
      </c>
      <c r="BY72" s="253">
        <v>57614528.006185137</v>
      </c>
      <c r="BZ72" s="253">
        <v>59921497.74809406</v>
      </c>
      <c r="CA72" s="253">
        <v>62320723.31216336</v>
      </c>
      <c r="CB72" s="253">
        <v>64815894.931279466</v>
      </c>
      <c r="CC72" s="253">
        <v>67410850.447644219</v>
      </c>
      <c r="CD72" s="253">
        <v>70109581.217147604</v>
      </c>
      <c r="CE72" s="253">
        <v>72916238.249915153</v>
      </c>
      <c r="CF72" s="253">
        <v>75835138.596477404</v>
      </c>
      <c r="CG72" s="253">
        <v>78870771.989386216</v>
      </c>
      <c r="CH72" s="253">
        <v>82027807.750495359</v>
      </c>
      <c r="CI72" s="253">
        <v>85311101.974532917</v>
      </c>
      <c r="CJ72" s="253">
        <v>88725705.000015989</v>
      </c>
      <c r="CK72" s="253">
        <v>92276869.179002404</v>
      </c>
      <c r="CL72" s="253">
        <v>95970056.957632303</v>
      </c>
      <c r="CM72" s="253">
        <v>99810949.279891431</v>
      </c>
      <c r="CN72" s="253">
        <v>103805454.32752495</v>
      </c>
      <c r="CO72" s="253">
        <v>107959716.60954784</v>
      </c>
      <c r="CP72" s="253">
        <v>112280126.41533566</v>
      </c>
      <c r="CQ72" s="253">
        <v>116773329.64583901</v>
      </c>
    </row>
    <row r="73" spans="1:95" x14ac:dyDescent="0.25">
      <c r="A73" s="321" t="s">
        <v>200</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5">
        <v>0</v>
      </c>
      <c r="AL73" s="326"/>
      <c r="AM73" s="254">
        <v>-52198.899945723897</v>
      </c>
      <c r="AN73" s="254">
        <v>-52198.899945723897</v>
      </c>
      <c r="AO73" s="254">
        <v>-52198.899945723897</v>
      </c>
      <c r="AP73" s="254">
        <v>-52198.899945723897</v>
      </c>
      <c r="AQ73" s="254">
        <v>-52198.899945723897</v>
      </c>
      <c r="AR73" s="254">
        <v>-52198.899945723897</v>
      </c>
      <c r="AS73" s="254">
        <v>-52198.899945723897</v>
      </c>
      <c r="AT73" s="254">
        <v>-52198.899945723897</v>
      </c>
      <c r="AU73" s="254">
        <v>-52198.899945723897</v>
      </c>
      <c r="AV73" s="254">
        <v>-52198.899945723897</v>
      </c>
      <c r="AW73" s="254">
        <v>-52198.899945723897</v>
      </c>
      <c r="AX73" s="254">
        <v>-52198.899945723897</v>
      </c>
      <c r="AY73" s="254">
        <v>-52198.899945723897</v>
      </c>
      <c r="AZ73" s="254">
        <v>-52198.899945723897</v>
      </c>
      <c r="BA73" s="254">
        <v>-52198.899945723897</v>
      </c>
      <c r="BB73" s="254">
        <v>-52198.899945723897</v>
      </c>
      <c r="BC73" s="254">
        <v>-52198.899945723897</v>
      </c>
      <c r="BD73" s="254">
        <v>-52198.899945723897</v>
      </c>
      <c r="BE73" s="254">
        <v>-52198.899945723897</v>
      </c>
      <c r="BF73" s="254">
        <v>-52198.899945723897</v>
      </c>
      <c r="BG73" s="254">
        <v>-52198.899945723897</v>
      </c>
      <c r="BH73" s="254">
        <v>-52198.899945723897</v>
      </c>
      <c r="BI73" s="254">
        <v>-52198.899945723897</v>
      </c>
      <c r="BJ73" s="254">
        <v>-52198.899945723897</v>
      </c>
      <c r="BK73" s="254">
        <v>-52198.899945723897</v>
      </c>
      <c r="BL73" s="254">
        <v>-52198.899945723897</v>
      </c>
      <c r="BM73" s="254">
        <v>-52198.899945723897</v>
      </c>
      <c r="BN73" s="254">
        <v>-52198.899945723897</v>
      </c>
      <c r="BO73" s="254">
        <v>-52198.899945723897</v>
      </c>
      <c r="BP73" s="254">
        <v>-52198.899945723897</v>
      </c>
      <c r="BQ73" s="254">
        <v>-52198.899945723897</v>
      </c>
      <c r="BR73" s="254">
        <v>-52198.899945723897</v>
      </c>
      <c r="BS73" s="254">
        <v>-52198.899945723897</v>
      </c>
      <c r="BT73" s="254">
        <v>-52198.899945723897</v>
      </c>
      <c r="BU73" s="254">
        <v>-52198.899945723897</v>
      </c>
      <c r="BV73" s="254">
        <v>-52198.899945723897</v>
      </c>
      <c r="BW73" s="254">
        <v>-52198.899945723897</v>
      </c>
      <c r="BX73" s="254">
        <v>-52198.899945723897</v>
      </c>
      <c r="BY73" s="254">
        <v>-52198.899945723897</v>
      </c>
      <c r="BZ73" s="254">
        <v>-52198.899945723897</v>
      </c>
      <c r="CA73" s="254">
        <v>-52198.899945723897</v>
      </c>
      <c r="CB73" s="254">
        <v>-52198.899945723897</v>
      </c>
      <c r="CC73" s="254">
        <v>-52198.899945723897</v>
      </c>
      <c r="CD73" s="254">
        <v>-52198.899945723897</v>
      </c>
      <c r="CE73" s="254">
        <v>-52198.899945723897</v>
      </c>
      <c r="CF73" s="254">
        <v>-52198.899945723897</v>
      </c>
      <c r="CG73" s="254">
        <v>-52198.899945723897</v>
      </c>
      <c r="CH73" s="254">
        <v>-52198.899945723897</v>
      </c>
      <c r="CI73" s="254">
        <v>-52198.899945723897</v>
      </c>
      <c r="CJ73" s="254">
        <v>-52198.899945723897</v>
      </c>
      <c r="CK73" s="254">
        <v>-52198.899945723897</v>
      </c>
      <c r="CL73" s="254">
        <v>-52198.899945723897</v>
      </c>
      <c r="CM73" s="254">
        <v>-52198.899945723897</v>
      </c>
      <c r="CN73" s="254">
        <v>-52198.899945723897</v>
      </c>
      <c r="CO73" s="254">
        <v>-52198.899945723897</v>
      </c>
      <c r="CP73" s="254">
        <v>-52198.899945723897</v>
      </c>
      <c r="CQ73" s="254">
        <v>-52198.899945723897</v>
      </c>
    </row>
    <row r="74" spans="1:95" s="225" customFormat="1" ht="15" x14ac:dyDescent="0.25">
      <c r="A74" s="321" t="s">
        <v>537</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17">
        <v>1883571.6666666667</v>
      </c>
      <c r="AL74" s="318"/>
      <c r="AM74" s="253">
        <v>12809589.429072157</v>
      </c>
      <c r="AN74" s="253">
        <v>13390725.513659099</v>
      </c>
      <c r="AO74" s="253">
        <v>13931680.909955926</v>
      </c>
      <c r="AP74" s="253">
        <v>14494251.554588648</v>
      </c>
      <c r="AQ74" s="253">
        <v>15079302.057490703</v>
      </c>
      <c r="AR74" s="253">
        <v>15687731.612992866</v>
      </c>
      <c r="AS74" s="253">
        <v>16320475.383199135</v>
      </c>
      <c r="AT74" s="253">
        <v>16978505.936697684</v>
      </c>
      <c r="AU74" s="253">
        <v>17662834.7448202</v>
      </c>
      <c r="AV74" s="253">
        <v>18374513.737751633</v>
      </c>
      <c r="AW74" s="253">
        <v>19114636.922884356</v>
      </c>
      <c r="AX74" s="253">
        <v>19884342.067906406</v>
      </c>
      <c r="AY74" s="253">
        <v>20684812.451213364</v>
      </c>
      <c r="AZ74" s="253">
        <v>21517278.682336621</v>
      </c>
      <c r="BA74" s="253">
        <v>22383020.595188837</v>
      </c>
      <c r="BB74" s="253">
        <v>23283369.217039164</v>
      </c>
      <c r="BC74" s="253">
        <v>24219708.81624753</v>
      </c>
      <c r="BD74" s="253">
        <v>25193479.031908251</v>
      </c>
      <c r="BE74" s="253">
        <v>26206177.088679422</v>
      </c>
      <c r="BF74" s="253">
        <v>27259360.100205466</v>
      </c>
      <c r="BG74" s="253">
        <v>28354647.464676585</v>
      </c>
      <c r="BH74" s="253">
        <v>29493723.356210556</v>
      </c>
      <c r="BI74" s="253">
        <v>30678339.315889925</v>
      </c>
      <c r="BJ74" s="253">
        <v>31910316.946440484</v>
      </c>
      <c r="BK74" s="253">
        <v>33191550.714697096</v>
      </c>
      <c r="BL74" s="253">
        <v>34524010.866167992</v>
      </c>
      <c r="BM74" s="253">
        <v>35909746.456181742</v>
      </c>
      <c r="BN74" s="253">
        <v>37350888.502280079</v>
      </c>
      <c r="BO74" s="253">
        <v>38849653.262706369</v>
      </c>
      <c r="BP74" s="253">
        <v>40408345.646033734</v>
      </c>
      <c r="BQ74" s="253">
        <v>42029362.75717821</v>
      </c>
      <c r="BR74" s="253">
        <v>43715197.585252494</v>
      </c>
      <c r="BS74" s="253">
        <v>45468442.838933766</v>
      </c>
      <c r="BT74" s="253">
        <v>47291794.935246326</v>
      </c>
      <c r="BU74" s="253">
        <v>49188058.147895403</v>
      </c>
      <c r="BV74" s="253">
        <v>51160148.921534479</v>
      </c>
      <c r="BW74" s="253">
        <v>53211100.358603127</v>
      </c>
      <c r="BX74" s="253">
        <v>55344066.885638542</v>
      </c>
      <c r="BY74" s="253">
        <v>57562329.106239416</v>
      </c>
      <c r="BZ74" s="253">
        <v>59869298.848148338</v>
      </c>
      <c r="CA74" s="253">
        <v>62268524.412217639</v>
      </c>
      <c r="CB74" s="253">
        <v>64763696.031333745</v>
      </c>
      <c r="CC74" s="253">
        <v>67358651.547698498</v>
      </c>
      <c r="CD74" s="253">
        <v>70057382.317201883</v>
      </c>
      <c r="CE74" s="253">
        <v>72864039.349969432</v>
      </c>
      <c r="CF74" s="253">
        <v>75782939.696531683</v>
      </c>
      <c r="CG74" s="253">
        <v>78818573.089440495</v>
      </c>
      <c r="CH74" s="253">
        <v>81975608.850549638</v>
      </c>
      <c r="CI74" s="253">
        <v>85258903.074587196</v>
      </c>
      <c r="CJ74" s="253">
        <v>88673506.100070268</v>
      </c>
      <c r="CK74" s="253">
        <v>92224670.279056683</v>
      </c>
      <c r="CL74" s="253">
        <v>95917858.057686582</v>
      </c>
      <c r="CM74" s="253">
        <v>99758750.37994571</v>
      </c>
      <c r="CN74" s="253">
        <v>103753255.42757922</v>
      </c>
      <c r="CO74" s="253">
        <v>107907517.70960212</v>
      </c>
      <c r="CP74" s="253">
        <v>112227927.51538993</v>
      </c>
      <c r="CQ74" s="253">
        <v>116721130.74589328</v>
      </c>
    </row>
    <row r="75" spans="1:95" x14ac:dyDescent="0.25">
      <c r="A75" s="321" t="s">
        <v>199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5">
        <v>0</v>
      </c>
      <c r="AL75" s="326"/>
      <c r="AM75" s="254">
        <v>0</v>
      </c>
      <c r="AN75" s="254">
        <v>0</v>
      </c>
      <c r="AO75" s="254">
        <v>0</v>
      </c>
      <c r="AP75" s="254">
        <v>0</v>
      </c>
      <c r="AQ75" s="254">
        <v>0</v>
      </c>
      <c r="AR75" s="254">
        <v>0</v>
      </c>
      <c r="AS75" s="254">
        <v>0</v>
      </c>
      <c r="AT75" s="254">
        <v>0</v>
      </c>
      <c r="AU75" s="254">
        <v>0</v>
      </c>
      <c r="AV75" s="254">
        <v>0</v>
      </c>
      <c r="AW75" s="254">
        <v>0</v>
      </c>
      <c r="AX75" s="254">
        <v>0</v>
      </c>
      <c r="AY75" s="254">
        <v>0</v>
      </c>
      <c r="AZ75" s="254">
        <v>0</v>
      </c>
      <c r="BA75" s="254">
        <v>0</v>
      </c>
      <c r="BB75" s="254">
        <v>0</v>
      </c>
      <c r="BC75" s="254">
        <v>0</v>
      </c>
      <c r="BD75" s="254">
        <v>0</v>
      </c>
      <c r="BE75" s="254">
        <v>0</v>
      </c>
      <c r="BF75" s="254">
        <v>0</v>
      </c>
      <c r="BG75" s="254">
        <v>0</v>
      </c>
      <c r="BH75" s="254">
        <v>0</v>
      </c>
      <c r="BI75" s="254">
        <v>0</v>
      </c>
      <c r="BJ75" s="254">
        <v>0</v>
      </c>
      <c r="BK75" s="254">
        <v>0</v>
      </c>
      <c r="BL75" s="254">
        <v>0</v>
      </c>
      <c r="BM75" s="254">
        <v>0</v>
      </c>
      <c r="BN75" s="254">
        <v>0</v>
      </c>
      <c r="BO75" s="254">
        <v>0</v>
      </c>
      <c r="BP75" s="254">
        <v>0</v>
      </c>
      <c r="BQ75" s="254">
        <v>0</v>
      </c>
      <c r="BR75" s="254">
        <v>0</v>
      </c>
      <c r="BS75" s="254">
        <v>0</v>
      </c>
      <c r="BT75" s="254">
        <v>0</v>
      </c>
      <c r="BU75" s="254">
        <v>0</v>
      </c>
      <c r="BV75" s="254">
        <v>0</v>
      </c>
      <c r="BW75" s="254">
        <v>0</v>
      </c>
      <c r="BX75" s="254">
        <v>0</v>
      </c>
      <c r="BY75" s="254">
        <v>0</v>
      </c>
      <c r="BZ75" s="254">
        <v>0</v>
      </c>
      <c r="CA75" s="254">
        <v>0</v>
      </c>
      <c r="CB75" s="254">
        <v>0</v>
      </c>
      <c r="CC75" s="254">
        <v>0</v>
      </c>
      <c r="CD75" s="254">
        <v>0</v>
      </c>
      <c r="CE75" s="254">
        <v>0</v>
      </c>
      <c r="CF75" s="254">
        <v>0</v>
      </c>
      <c r="CG75" s="254">
        <v>0</v>
      </c>
      <c r="CH75" s="254">
        <v>0</v>
      </c>
      <c r="CI75" s="254">
        <v>0</v>
      </c>
      <c r="CJ75" s="254">
        <v>0</v>
      </c>
      <c r="CK75" s="254">
        <v>0</v>
      </c>
      <c r="CL75" s="254">
        <v>0</v>
      </c>
      <c r="CM75" s="254">
        <v>0</v>
      </c>
      <c r="CN75" s="254">
        <v>0</v>
      </c>
      <c r="CO75" s="254">
        <v>0</v>
      </c>
      <c r="CP75" s="254">
        <v>0</v>
      </c>
      <c r="CQ75" s="254">
        <v>0</v>
      </c>
    </row>
    <row r="76" spans="1:95" s="225" customFormat="1" ht="15" x14ac:dyDescent="0.25">
      <c r="A76" s="321" t="s">
        <v>203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7">
        <v>1883571.6666666667</v>
      </c>
      <c r="AL76" s="318"/>
      <c r="AM76" s="253">
        <v>12809589.429072157</v>
      </c>
      <c r="AN76" s="253">
        <v>13390725.513659099</v>
      </c>
      <c r="AO76" s="253">
        <v>13931680.909955926</v>
      </c>
      <c r="AP76" s="253">
        <v>14494251.554588648</v>
      </c>
      <c r="AQ76" s="253">
        <v>15079302.057490703</v>
      </c>
      <c r="AR76" s="253">
        <v>15687731.612992866</v>
      </c>
      <c r="AS76" s="253">
        <v>16320475.383199135</v>
      </c>
      <c r="AT76" s="253">
        <v>16978505.936697684</v>
      </c>
      <c r="AU76" s="253">
        <v>17662834.7448202</v>
      </c>
      <c r="AV76" s="253">
        <v>18374513.737751633</v>
      </c>
      <c r="AW76" s="253">
        <v>19114636.922884356</v>
      </c>
      <c r="AX76" s="253">
        <v>19884342.067906406</v>
      </c>
      <c r="AY76" s="253">
        <v>20684812.451213364</v>
      </c>
      <c r="AZ76" s="253">
        <v>21517278.682336621</v>
      </c>
      <c r="BA76" s="253">
        <v>22383020.595188837</v>
      </c>
      <c r="BB76" s="253">
        <v>23283369.217039164</v>
      </c>
      <c r="BC76" s="253">
        <v>24219708.81624753</v>
      </c>
      <c r="BD76" s="253">
        <v>25193479.031908251</v>
      </c>
      <c r="BE76" s="253">
        <v>26206177.088679422</v>
      </c>
      <c r="BF76" s="253">
        <v>27259360.100205466</v>
      </c>
      <c r="BG76" s="253">
        <v>28354647.464676585</v>
      </c>
      <c r="BH76" s="253">
        <v>29493723.356210556</v>
      </c>
      <c r="BI76" s="253">
        <v>30678339.315889925</v>
      </c>
      <c r="BJ76" s="253">
        <v>31910316.946440484</v>
      </c>
      <c r="BK76" s="253">
        <v>33191550.714697096</v>
      </c>
      <c r="BL76" s="253">
        <v>34524010.866167992</v>
      </c>
      <c r="BM76" s="253">
        <v>35909746.456181742</v>
      </c>
      <c r="BN76" s="253">
        <v>37350888.502280079</v>
      </c>
      <c r="BO76" s="253">
        <v>38849653.262706369</v>
      </c>
      <c r="BP76" s="253">
        <v>40408345.646033734</v>
      </c>
      <c r="BQ76" s="253">
        <v>42029362.75717821</v>
      </c>
      <c r="BR76" s="253">
        <v>43715197.585252494</v>
      </c>
      <c r="BS76" s="253">
        <v>45468442.838933766</v>
      </c>
      <c r="BT76" s="253">
        <v>47291794.935246326</v>
      </c>
      <c r="BU76" s="253">
        <v>49188058.147895403</v>
      </c>
      <c r="BV76" s="253">
        <v>51160148.921534479</v>
      </c>
      <c r="BW76" s="253">
        <v>53211100.358603127</v>
      </c>
      <c r="BX76" s="253">
        <v>55344066.885638542</v>
      </c>
      <c r="BY76" s="253">
        <v>57562329.106239416</v>
      </c>
      <c r="BZ76" s="253">
        <v>59869298.848148338</v>
      </c>
      <c r="CA76" s="253">
        <v>62268524.412217639</v>
      </c>
      <c r="CB76" s="253">
        <v>64763696.031333745</v>
      </c>
      <c r="CC76" s="253">
        <v>67358651.547698498</v>
      </c>
      <c r="CD76" s="253">
        <v>70057382.317201883</v>
      </c>
      <c r="CE76" s="253">
        <v>72864039.349969432</v>
      </c>
      <c r="CF76" s="253">
        <v>75782939.696531683</v>
      </c>
      <c r="CG76" s="253">
        <v>78818573.089440495</v>
      </c>
      <c r="CH76" s="253">
        <v>81975608.850549638</v>
      </c>
      <c r="CI76" s="253">
        <v>85258903.074587196</v>
      </c>
      <c r="CJ76" s="253">
        <v>88673506.100070268</v>
      </c>
      <c r="CK76" s="253">
        <v>92224670.279056683</v>
      </c>
      <c r="CL76" s="253">
        <v>95917858.057686582</v>
      </c>
      <c r="CM76" s="253">
        <v>99758750.37994571</v>
      </c>
      <c r="CN76" s="253">
        <v>103753255.42757922</v>
      </c>
      <c r="CO76" s="253">
        <v>107907517.70960212</v>
      </c>
      <c r="CP76" s="253">
        <v>112227927.51538993</v>
      </c>
      <c r="CQ76" s="253">
        <v>116721130.74589328</v>
      </c>
    </row>
    <row r="77" spans="1:95" x14ac:dyDescent="0.25">
      <c r="A77" s="321" t="s">
        <v>198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32"/>
      <c r="AL77" s="333"/>
      <c r="AM77" s="254">
        <v>-2561917.8858144316</v>
      </c>
      <c r="AN77" s="254">
        <v>-2678145.1027318202</v>
      </c>
      <c r="AO77" s="254">
        <v>-2786336.1819911855</v>
      </c>
      <c r="AP77" s="254">
        <v>-2898850.3109177295</v>
      </c>
      <c r="AQ77" s="254">
        <v>-3015860.4114981405</v>
      </c>
      <c r="AR77" s="254">
        <v>-3137546.3225985733</v>
      </c>
      <c r="AS77" s="254">
        <v>-3264095.0766398273</v>
      </c>
      <c r="AT77" s="254">
        <v>-3395701.1873395368</v>
      </c>
      <c r="AU77" s="254">
        <v>-3532566.9489640403</v>
      </c>
      <c r="AV77" s="254">
        <v>-3674902.7475503269</v>
      </c>
      <c r="AW77" s="254">
        <v>-3822927.3845768715</v>
      </c>
      <c r="AX77" s="254">
        <v>-3976868.4135812814</v>
      </c>
      <c r="AY77" s="254">
        <v>-4136962.4902426731</v>
      </c>
      <c r="AZ77" s="254">
        <v>-4303455.7364673242</v>
      </c>
      <c r="BA77" s="254">
        <v>-4476604.1190377679</v>
      </c>
      <c r="BB77" s="254">
        <v>-4656673.843407833</v>
      </c>
      <c r="BC77" s="254">
        <v>-4843941.7632495062</v>
      </c>
      <c r="BD77" s="254">
        <v>-5038695.8063816503</v>
      </c>
      <c r="BE77" s="254">
        <v>-5241235.4177358849</v>
      </c>
      <c r="BF77" s="254">
        <v>-5451872.0200410932</v>
      </c>
      <c r="BG77" s="254">
        <v>-5670929.4929353176</v>
      </c>
      <c r="BH77" s="254">
        <v>-5898744.6712421114</v>
      </c>
      <c r="BI77" s="254">
        <v>-6135667.863177985</v>
      </c>
      <c r="BJ77" s="254">
        <v>-6382063.3892880976</v>
      </c>
      <c r="BK77" s="254">
        <v>-6638310.1429394195</v>
      </c>
      <c r="BL77" s="254">
        <v>-6904802.1732335985</v>
      </c>
      <c r="BM77" s="254">
        <v>-7181949.2912363485</v>
      </c>
      <c r="BN77" s="254">
        <v>-7470177.7004560158</v>
      </c>
      <c r="BO77" s="254">
        <v>-7769930.6525412742</v>
      </c>
      <c r="BP77" s="254">
        <v>-8081669.1292067468</v>
      </c>
      <c r="BQ77" s="254">
        <v>-8405872.5514356419</v>
      </c>
      <c r="BR77" s="254">
        <v>-8743039.5170504991</v>
      </c>
      <c r="BS77" s="254">
        <v>-9093688.5677867532</v>
      </c>
      <c r="BT77" s="254">
        <v>-9458358.9870492648</v>
      </c>
      <c r="BU77" s="254">
        <v>-9837611.6295790803</v>
      </c>
      <c r="BV77" s="254">
        <v>-10232029.784306897</v>
      </c>
      <c r="BW77" s="254">
        <v>-10642220.071720626</v>
      </c>
      <c r="BX77" s="254">
        <v>-11068813.377127709</v>
      </c>
      <c r="BY77" s="254">
        <v>-11512465.821247883</v>
      </c>
      <c r="BZ77" s="254">
        <v>-11973859.769629668</v>
      </c>
      <c r="CA77" s="254">
        <v>-12453704.882443529</v>
      </c>
      <c r="CB77" s="254">
        <v>-12952739.20626675</v>
      </c>
      <c r="CC77" s="254">
        <v>-13471730.3095397</v>
      </c>
      <c r="CD77" s="254">
        <v>-14011476.463440377</v>
      </c>
      <c r="CE77" s="254">
        <v>-14572807.869993888</v>
      </c>
      <c r="CF77" s="254">
        <v>-15156587.939306337</v>
      </c>
      <c r="CG77" s="254">
        <v>-15763714.6178881</v>
      </c>
      <c r="CH77" s="254">
        <v>-16395121.770109929</v>
      </c>
      <c r="CI77" s="254">
        <v>-17051780.614917438</v>
      </c>
      <c r="CJ77" s="254">
        <v>-17734701.220014054</v>
      </c>
      <c r="CK77" s="254">
        <v>-18444934.055811338</v>
      </c>
      <c r="CL77" s="254">
        <v>-19183571.611537319</v>
      </c>
      <c r="CM77" s="254">
        <v>-19951750.075989142</v>
      </c>
      <c r="CN77" s="254">
        <v>-20750651.085515846</v>
      </c>
      <c r="CO77" s="254">
        <v>-21581503.541920424</v>
      </c>
      <c r="CP77" s="254">
        <v>-22445585.503077988</v>
      </c>
      <c r="CQ77" s="254">
        <v>-23344226.149178658</v>
      </c>
    </row>
    <row r="78" spans="1:95" ht="16.5" thickBot="1" x14ac:dyDescent="0.3">
      <c r="A78" s="334" t="s">
        <v>202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v>1883571.6666666667</v>
      </c>
      <c r="AL78" s="337"/>
      <c r="AM78" s="255">
        <v>10247671.543257724</v>
      </c>
      <c r="AN78" s="255">
        <v>10712580.410927279</v>
      </c>
      <c r="AO78" s="255">
        <v>11145344.72796474</v>
      </c>
      <c r="AP78" s="255">
        <v>11595401.243670918</v>
      </c>
      <c r="AQ78" s="255">
        <v>12063441.645992562</v>
      </c>
      <c r="AR78" s="255">
        <v>12550185.290394293</v>
      </c>
      <c r="AS78" s="255">
        <v>13056380.306559308</v>
      </c>
      <c r="AT78" s="255">
        <v>13582804.749358147</v>
      </c>
      <c r="AU78" s="255">
        <v>14130267.795856159</v>
      </c>
      <c r="AV78" s="255">
        <v>14699610.990201306</v>
      </c>
      <c r="AW78" s="255">
        <v>15291709.538307484</v>
      </c>
      <c r="AX78" s="255">
        <v>15907473.654325124</v>
      </c>
      <c r="AY78" s="255">
        <v>16547849.96097069</v>
      </c>
      <c r="AZ78" s="255">
        <v>17213822.945869297</v>
      </c>
      <c r="BA78" s="255">
        <v>17906416.476151071</v>
      </c>
      <c r="BB78" s="255">
        <v>18626695.373631332</v>
      </c>
      <c r="BC78" s="255">
        <v>19375767.052998025</v>
      </c>
      <c r="BD78" s="255">
        <v>20154783.225526601</v>
      </c>
      <c r="BE78" s="255">
        <v>20964941.670943536</v>
      </c>
      <c r="BF78" s="255">
        <v>21807488.080164373</v>
      </c>
      <c r="BG78" s="255">
        <v>22683717.971741267</v>
      </c>
      <c r="BH78" s="255">
        <v>23594978.684968445</v>
      </c>
      <c r="BI78" s="255">
        <v>24542671.45271194</v>
      </c>
      <c r="BJ78" s="255">
        <v>25528253.557152387</v>
      </c>
      <c r="BK78" s="255">
        <v>26553240.571757678</v>
      </c>
      <c r="BL78" s="255">
        <v>27619208.692934394</v>
      </c>
      <c r="BM78" s="255">
        <v>28727797.164945394</v>
      </c>
      <c r="BN78" s="255">
        <v>29880710.801824063</v>
      </c>
      <c r="BO78" s="255">
        <v>31079722.610165097</v>
      </c>
      <c r="BP78" s="255">
        <v>32326676.516826987</v>
      </c>
      <c r="BQ78" s="255">
        <v>33623490.205742568</v>
      </c>
      <c r="BR78" s="255">
        <v>34972158.068201996</v>
      </c>
      <c r="BS78" s="255">
        <v>36374754.271147013</v>
      </c>
      <c r="BT78" s="255">
        <v>37833435.948197059</v>
      </c>
      <c r="BU78" s="255">
        <v>39350446.518316321</v>
      </c>
      <c r="BV78" s="255">
        <v>40928119.13722758</v>
      </c>
      <c r="BW78" s="255">
        <v>42568880.286882505</v>
      </c>
      <c r="BX78" s="255">
        <v>44275253.508510835</v>
      </c>
      <c r="BY78" s="255">
        <v>46049863.284991533</v>
      </c>
      <c r="BZ78" s="255">
        <v>47895439.078518674</v>
      </c>
      <c r="CA78" s="255">
        <v>49814819.529774114</v>
      </c>
      <c r="CB78" s="255">
        <v>51810956.825066999</v>
      </c>
      <c r="CC78" s="255">
        <v>53886921.2381588</v>
      </c>
      <c r="CD78" s="255">
        <v>56045905.853761509</v>
      </c>
      <c r="CE78" s="255">
        <v>58291231.479975544</v>
      </c>
      <c r="CF78" s="255">
        <v>60626351.75722535</v>
      </c>
      <c r="CG78" s="255">
        <v>63054858.471552394</v>
      </c>
      <c r="CH78" s="255">
        <v>65580487.080439709</v>
      </c>
      <c r="CI78" s="255">
        <v>68207122.459669754</v>
      </c>
      <c r="CJ78" s="255">
        <v>70938804.880056217</v>
      </c>
      <c r="CK78" s="255">
        <v>73779736.223245353</v>
      </c>
      <c r="CL78" s="255">
        <v>76734286.44614926</v>
      </c>
      <c r="CM78" s="255">
        <v>79807000.303956568</v>
      </c>
      <c r="CN78" s="255">
        <v>83002604.342063382</v>
      </c>
      <c r="CO78" s="255">
        <v>86326014.167681694</v>
      </c>
      <c r="CP78" s="255">
        <v>89782342.01231195</v>
      </c>
      <c r="CQ78" s="255">
        <v>93376904.596714631</v>
      </c>
    </row>
    <row r="79" spans="1:95" s="256" customFormat="1" ht="16.5" thickBot="1" x14ac:dyDescent="0.3">
      <c r="AK79" s="327">
        <v>0</v>
      </c>
      <c r="AL79" s="327"/>
      <c r="AM79" s="257">
        <v>1</v>
      </c>
      <c r="AN79" s="257">
        <v>2</v>
      </c>
      <c r="AO79" s="257">
        <v>3</v>
      </c>
      <c r="AP79" s="257">
        <v>4</v>
      </c>
      <c r="AQ79" s="257">
        <v>5</v>
      </c>
      <c r="AR79" s="257">
        <v>6</v>
      </c>
      <c r="AS79" s="257">
        <v>7</v>
      </c>
      <c r="AT79" s="257">
        <v>8</v>
      </c>
      <c r="AU79" s="257">
        <v>9</v>
      </c>
      <c r="AV79" s="257">
        <v>10</v>
      </c>
      <c r="AW79" s="257">
        <v>11</v>
      </c>
      <c r="AX79" s="257">
        <v>12</v>
      </c>
      <c r="AY79" s="257">
        <v>13</v>
      </c>
      <c r="AZ79" s="257">
        <v>14</v>
      </c>
      <c r="BA79" s="257">
        <v>15</v>
      </c>
      <c r="BB79" s="257">
        <v>16</v>
      </c>
      <c r="BC79" s="257">
        <v>17</v>
      </c>
      <c r="BD79" s="257">
        <v>18</v>
      </c>
      <c r="BE79" s="257">
        <v>19</v>
      </c>
      <c r="BF79" s="257">
        <v>20</v>
      </c>
      <c r="BG79" s="257">
        <v>21</v>
      </c>
      <c r="BH79" s="257">
        <v>22</v>
      </c>
      <c r="BI79" s="257">
        <v>23</v>
      </c>
      <c r="BJ79" s="257">
        <v>24</v>
      </c>
      <c r="BK79" s="257">
        <v>25</v>
      </c>
      <c r="BL79" s="257">
        <v>26</v>
      </c>
      <c r="BM79" s="257">
        <v>27</v>
      </c>
      <c r="BN79" s="257">
        <v>28</v>
      </c>
      <c r="BO79" s="257">
        <v>29</v>
      </c>
      <c r="BP79" s="257">
        <v>30</v>
      </c>
      <c r="BQ79" s="257">
        <v>31</v>
      </c>
      <c r="BR79" s="257">
        <v>32</v>
      </c>
      <c r="BS79" s="257">
        <v>33</v>
      </c>
      <c r="BT79" s="257">
        <v>34</v>
      </c>
      <c r="BU79" s="257">
        <v>35</v>
      </c>
      <c r="BV79" s="257">
        <v>36</v>
      </c>
      <c r="BW79" s="257">
        <v>37</v>
      </c>
      <c r="BX79" s="257">
        <v>38</v>
      </c>
      <c r="BY79" s="257">
        <v>39</v>
      </c>
      <c r="BZ79" s="257">
        <v>40</v>
      </c>
      <c r="CA79" s="257">
        <v>41</v>
      </c>
      <c r="CB79" s="257">
        <v>42</v>
      </c>
      <c r="CC79" s="257">
        <v>43</v>
      </c>
      <c r="CD79" s="257">
        <v>44</v>
      </c>
      <c r="CE79" s="257">
        <v>45</v>
      </c>
      <c r="CF79" s="257">
        <v>46</v>
      </c>
      <c r="CG79" s="257">
        <v>47</v>
      </c>
      <c r="CH79" s="257">
        <v>48</v>
      </c>
      <c r="CI79" s="257">
        <v>49</v>
      </c>
      <c r="CJ79" s="257">
        <v>50</v>
      </c>
      <c r="CK79" s="257">
        <v>51</v>
      </c>
      <c r="CL79" s="257">
        <v>52</v>
      </c>
      <c r="CM79" s="257">
        <v>53</v>
      </c>
      <c r="CN79" s="257">
        <v>54</v>
      </c>
      <c r="CO79" s="257">
        <v>55</v>
      </c>
      <c r="CP79" s="257">
        <v>56</v>
      </c>
      <c r="CQ79" s="257">
        <v>57</v>
      </c>
    </row>
    <row r="80" spans="1:95" x14ac:dyDescent="0.25">
      <c r="A80" s="328" t="s">
        <v>201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2025</v>
      </c>
      <c r="AL80" s="331"/>
      <c r="AM80" s="251">
        <v>2026</v>
      </c>
      <c r="AN80" s="251">
        <v>2027</v>
      </c>
      <c r="AO80" s="251">
        <v>2028</v>
      </c>
      <c r="AP80" s="251">
        <v>2029</v>
      </c>
      <c r="AQ80" s="251">
        <v>2030</v>
      </c>
      <c r="AR80" s="251">
        <v>2031</v>
      </c>
      <c r="AS80" s="251">
        <v>2032</v>
      </c>
      <c r="AT80" s="251">
        <v>2033</v>
      </c>
      <c r="AU80" s="251">
        <v>2034</v>
      </c>
      <c r="AV80" s="251">
        <v>2035</v>
      </c>
      <c r="AW80" s="251">
        <v>2036</v>
      </c>
      <c r="AX80" s="251">
        <v>2037</v>
      </c>
      <c r="AY80" s="251">
        <v>2038</v>
      </c>
      <c r="AZ80" s="251">
        <v>2039</v>
      </c>
      <c r="BA80" s="251">
        <v>2040</v>
      </c>
      <c r="BB80" s="251">
        <v>2041</v>
      </c>
      <c r="BC80" s="251">
        <v>2042</v>
      </c>
      <c r="BD80" s="251">
        <v>2043</v>
      </c>
      <c r="BE80" s="251">
        <v>2044</v>
      </c>
      <c r="BF80" s="251">
        <v>2045</v>
      </c>
      <c r="BG80" s="251">
        <v>2046</v>
      </c>
      <c r="BH80" s="251">
        <v>2047</v>
      </c>
      <c r="BI80" s="251">
        <v>2048</v>
      </c>
      <c r="BJ80" s="251">
        <v>2049</v>
      </c>
      <c r="BK80" s="251">
        <v>2050</v>
      </c>
      <c r="BL80" s="251">
        <v>2051</v>
      </c>
      <c r="BM80" s="251">
        <v>2052</v>
      </c>
      <c r="BN80" s="251">
        <v>2053</v>
      </c>
      <c r="BO80" s="251">
        <v>2054</v>
      </c>
      <c r="BP80" s="251">
        <v>2055</v>
      </c>
      <c r="BQ80" s="251">
        <v>2056</v>
      </c>
      <c r="BR80" s="251">
        <v>2057</v>
      </c>
      <c r="BS80" s="251">
        <v>2058</v>
      </c>
      <c r="BT80" s="251">
        <v>2059</v>
      </c>
      <c r="BU80" s="251">
        <v>2060</v>
      </c>
      <c r="BV80" s="251">
        <v>2061</v>
      </c>
      <c r="BW80" s="251">
        <v>2062</v>
      </c>
      <c r="BX80" s="251">
        <v>2063</v>
      </c>
      <c r="BY80" s="251">
        <v>2064</v>
      </c>
      <c r="BZ80" s="251">
        <v>2065</v>
      </c>
      <c r="CA80" s="251">
        <v>2066</v>
      </c>
      <c r="CB80" s="251">
        <v>2067</v>
      </c>
      <c r="CC80" s="251">
        <v>2068</v>
      </c>
      <c r="CD80" s="251">
        <v>2069</v>
      </c>
      <c r="CE80" s="251">
        <v>2070</v>
      </c>
      <c r="CF80" s="251">
        <v>2071</v>
      </c>
      <c r="CG80" s="251">
        <v>2072</v>
      </c>
      <c r="CH80" s="251">
        <v>2073</v>
      </c>
      <c r="CI80" s="251">
        <v>2074</v>
      </c>
      <c r="CJ80" s="251">
        <v>2075</v>
      </c>
      <c r="CK80" s="251">
        <v>2076</v>
      </c>
      <c r="CL80" s="251">
        <v>2077</v>
      </c>
      <c r="CM80" s="251">
        <v>2078</v>
      </c>
      <c r="CN80" s="251">
        <v>2079</v>
      </c>
      <c r="CO80" s="251">
        <v>2080</v>
      </c>
      <c r="CP80" s="251">
        <v>2081</v>
      </c>
      <c r="CQ80" s="251">
        <v>2082</v>
      </c>
    </row>
    <row r="81" spans="1:95" s="225" customFormat="1" ht="15" x14ac:dyDescent="0.25">
      <c r="A81" s="321" t="s">
        <v>537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7">
        <v>1883571.6666666667</v>
      </c>
      <c r="AL81" s="318"/>
      <c r="AM81" s="253">
        <v>12809589.429072157</v>
      </c>
      <c r="AN81" s="253">
        <v>13390725.513659099</v>
      </c>
      <c r="AO81" s="253">
        <v>13931680.909955926</v>
      </c>
      <c r="AP81" s="253">
        <v>14494251.554588648</v>
      </c>
      <c r="AQ81" s="253">
        <v>15079302.057490703</v>
      </c>
      <c r="AR81" s="253">
        <v>15687731.612992866</v>
      </c>
      <c r="AS81" s="253">
        <v>16320475.383199135</v>
      </c>
      <c r="AT81" s="253">
        <v>16978505.936697684</v>
      </c>
      <c r="AU81" s="253">
        <v>17662834.7448202</v>
      </c>
      <c r="AV81" s="253">
        <v>18374513.737751633</v>
      </c>
      <c r="AW81" s="253">
        <v>19114636.922884356</v>
      </c>
      <c r="AX81" s="253">
        <v>19884342.067906406</v>
      </c>
      <c r="AY81" s="253">
        <v>20684812.451213364</v>
      </c>
      <c r="AZ81" s="253">
        <v>21517278.682336621</v>
      </c>
      <c r="BA81" s="253">
        <v>22383020.595188837</v>
      </c>
      <c r="BB81" s="253">
        <v>23283369.217039164</v>
      </c>
      <c r="BC81" s="253">
        <v>24219708.81624753</v>
      </c>
      <c r="BD81" s="253">
        <v>25193479.031908251</v>
      </c>
      <c r="BE81" s="253">
        <v>26206177.088679422</v>
      </c>
      <c r="BF81" s="253">
        <v>27259360.100205466</v>
      </c>
      <c r="BG81" s="253">
        <v>28354647.464676585</v>
      </c>
      <c r="BH81" s="253">
        <v>29493723.356210556</v>
      </c>
      <c r="BI81" s="253">
        <v>30678339.315889925</v>
      </c>
      <c r="BJ81" s="253">
        <v>31910316.946440484</v>
      </c>
      <c r="BK81" s="253">
        <v>33191550.714697096</v>
      </c>
      <c r="BL81" s="253">
        <v>34524010.866167992</v>
      </c>
      <c r="BM81" s="253">
        <v>35909746.456181742</v>
      </c>
      <c r="BN81" s="253">
        <v>37350888.502280079</v>
      </c>
      <c r="BO81" s="253">
        <v>38849653.262706369</v>
      </c>
      <c r="BP81" s="253">
        <v>40408345.646033734</v>
      </c>
      <c r="BQ81" s="253">
        <v>42029362.75717821</v>
      </c>
      <c r="BR81" s="253">
        <v>43715197.585252494</v>
      </c>
      <c r="BS81" s="253">
        <v>45468442.838933766</v>
      </c>
      <c r="BT81" s="253">
        <v>47291794.935246326</v>
      </c>
      <c r="BU81" s="253">
        <v>49188058.147895403</v>
      </c>
      <c r="BV81" s="253">
        <v>51160148.921534479</v>
      </c>
      <c r="BW81" s="253">
        <v>53211100.358603127</v>
      </c>
      <c r="BX81" s="253">
        <v>55344066.885638542</v>
      </c>
      <c r="BY81" s="253">
        <v>57562329.106239416</v>
      </c>
      <c r="BZ81" s="253">
        <v>59869298.848148338</v>
      </c>
      <c r="CA81" s="253">
        <v>62268524.412217639</v>
      </c>
      <c r="CB81" s="253">
        <v>64763696.031333745</v>
      </c>
      <c r="CC81" s="253">
        <v>67358651.547698498</v>
      </c>
      <c r="CD81" s="253">
        <v>70057382.317201883</v>
      </c>
      <c r="CE81" s="253">
        <v>72864039.349969432</v>
      </c>
      <c r="CF81" s="253">
        <v>75782939.696531683</v>
      </c>
      <c r="CG81" s="253">
        <v>78818573.089440495</v>
      </c>
      <c r="CH81" s="253">
        <v>81975608.850549638</v>
      </c>
      <c r="CI81" s="253">
        <v>85258903.074587196</v>
      </c>
      <c r="CJ81" s="253">
        <v>88673506.100070268</v>
      </c>
      <c r="CK81" s="253">
        <v>92224670.279056683</v>
      </c>
      <c r="CL81" s="253">
        <v>95917858.057686582</v>
      </c>
      <c r="CM81" s="253">
        <v>99758750.37994571</v>
      </c>
      <c r="CN81" s="253">
        <v>103753255.42757922</v>
      </c>
      <c r="CO81" s="253">
        <v>107907517.70960212</v>
      </c>
      <c r="CP81" s="253">
        <v>112227927.51538993</v>
      </c>
      <c r="CQ81" s="253">
        <v>116721130.74589328</v>
      </c>
    </row>
    <row r="82" spans="1:95" x14ac:dyDescent="0.25">
      <c r="A82" s="321" t="s">
        <v>200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5">
        <v>0</v>
      </c>
      <c r="AL82" s="326"/>
      <c r="AM82" s="254">
        <v>52198.899945723897</v>
      </c>
      <c r="AN82" s="254">
        <v>52198.899945723897</v>
      </c>
      <c r="AO82" s="254">
        <v>52198.899945723897</v>
      </c>
      <c r="AP82" s="254">
        <v>52198.899945723897</v>
      </c>
      <c r="AQ82" s="254">
        <v>52198.899945723897</v>
      </c>
      <c r="AR82" s="254">
        <v>52198.899945723897</v>
      </c>
      <c r="AS82" s="254">
        <v>52198.899945723897</v>
      </c>
      <c r="AT82" s="254">
        <v>52198.899945723897</v>
      </c>
      <c r="AU82" s="254">
        <v>52198.899945723897</v>
      </c>
      <c r="AV82" s="254">
        <v>52198.899945723897</v>
      </c>
      <c r="AW82" s="254">
        <v>52198.899945723897</v>
      </c>
      <c r="AX82" s="254">
        <v>52198.899945723897</v>
      </c>
      <c r="AY82" s="254">
        <v>52198.899945723897</v>
      </c>
      <c r="AZ82" s="254">
        <v>52198.899945723897</v>
      </c>
      <c r="BA82" s="254">
        <v>52198.899945723897</v>
      </c>
      <c r="BB82" s="254">
        <v>52198.899945723897</v>
      </c>
      <c r="BC82" s="254">
        <v>52198.899945723897</v>
      </c>
      <c r="BD82" s="254">
        <v>52198.899945723897</v>
      </c>
      <c r="BE82" s="254">
        <v>52198.899945723897</v>
      </c>
      <c r="BF82" s="254">
        <v>52198.899945723897</v>
      </c>
      <c r="BG82" s="254">
        <v>52198.899945723897</v>
      </c>
      <c r="BH82" s="254">
        <v>52198.899945723897</v>
      </c>
      <c r="BI82" s="254">
        <v>52198.899945723897</v>
      </c>
      <c r="BJ82" s="254">
        <v>52198.899945723897</v>
      </c>
      <c r="BK82" s="254">
        <v>52198.899945723897</v>
      </c>
      <c r="BL82" s="254">
        <v>52198.899945723897</v>
      </c>
      <c r="BM82" s="254">
        <v>52198.899945723897</v>
      </c>
      <c r="BN82" s="254">
        <v>52198.899945723897</v>
      </c>
      <c r="BO82" s="254">
        <v>52198.899945723897</v>
      </c>
      <c r="BP82" s="254">
        <v>52198.899945723897</v>
      </c>
      <c r="BQ82" s="254">
        <v>52198.899945723897</v>
      </c>
      <c r="BR82" s="254">
        <v>52198.899945723897</v>
      </c>
      <c r="BS82" s="254">
        <v>52198.899945723897</v>
      </c>
      <c r="BT82" s="254">
        <v>52198.899945723897</v>
      </c>
      <c r="BU82" s="254">
        <v>52198.899945723897</v>
      </c>
      <c r="BV82" s="254">
        <v>52198.899945723897</v>
      </c>
      <c r="BW82" s="254">
        <v>52198.899945723897</v>
      </c>
      <c r="BX82" s="254">
        <v>52198.899945723897</v>
      </c>
      <c r="BY82" s="254">
        <v>52198.899945723897</v>
      </c>
      <c r="BZ82" s="254">
        <v>52198.899945723897</v>
      </c>
      <c r="CA82" s="254">
        <v>52198.899945723897</v>
      </c>
      <c r="CB82" s="254">
        <v>52198.899945723897</v>
      </c>
      <c r="CC82" s="254">
        <v>52198.899945723897</v>
      </c>
      <c r="CD82" s="254">
        <v>52198.899945723897</v>
      </c>
      <c r="CE82" s="254">
        <v>52198.899945723897</v>
      </c>
      <c r="CF82" s="254">
        <v>52198.899945723897</v>
      </c>
      <c r="CG82" s="254">
        <v>52198.899945723897</v>
      </c>
      <c r="CH82" s="254">
        <v>52198.899945723897</v>
      </c>
      <c r="CI82" s="254">
        <v>52198.899945723897</v>
      </c>
      <c r="CJ82" s="254">
        <v>52198.899945723897</v>
      </c>
      <c r="CK82" s="254">
        <v>52198.899945723897</v>
      </c>
      <c r="CL82" s="254">
        <v>52198.899945723897</v>
      </c>
      <c r="CM82" s="254">
        <v>52198.899945723897</v>
      </c>
      <c r="CN82" s="254">
        <v>52198.899945723897</v>
      </c>
      <c r="CO82" s="254">
        <v>52198.899945723897</v>
      </c>
      <c r="CP82" s="254">
        <v>52198.899945723897</v>
      </c>
      <c r="CQ82" s="254">
        <v>52198.899945723897</v>
      </c>
    </row>
    <row r="83" spans="1:95" x14ac:dyDescent="0.25">
      <c r="A83" s="321" t="s">
        <v>199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5">
        <v>0</v>
      </c>
      <c r="AL83" s="326"/>
      <c r="AM83" s="254">
        <v>0</v>
      </c>
      <c r="AN83" s="254">
        <v>0</v>
      </c>
      <c r="AO83" s="254">
        <v>0</v>
      </c>
      <c r="AP83" s="254">
        <v>0</v>
      </c>
      <c r="AQ83" s="254">
        <v>0</v>
      </c>
      <c r="AR83" s="254">
        <v>0</v>
      </c>
      <c r="AS83" s="254">
        <v>0</v>
      </c>
      <c r="AT83" s="254">
        <v>0</v>
      </c>
      <c r="AU83" s="254">
        <v>0</v>
      </c>
      <c r="AV83" s="254">
        <v>0</v>
      </c>
      <c r="AW83" s="254">
        <v>0</v>
      </c>
      <c r="AX83" s="254">
        <v>0</v>
      </c>
      <c r="AY83" s="254">
        <v>0</v>
      </c>
      <c r="AZ83" s="254">
        <v>0</v>
      </c>
      <c r="BA83" s="254">
        <v>0</v>
      </c>
      <c r="BB83" s="254">
        <v>0</v>
      </c>
      <c r="BC83" s="254">
        <v>0</v>
      </c>
      <c r="BD83" s="254">
        <v>0</v>
      </c>
      <c r="BE83" s="254">
        <v>0</v>
      </c>
      <c r="BF83" s="254">
        <v>0</v>
      </c>
      <c r="BG83" s="254">
        <v>0</v>
      </c>
      <c r="BH83" s="254">
        <v>0</v>
      </c>
      <c r="BI83" s="254">
        <v>0</v>
      </c>
      <c r="BJ83" s="254">
        <v>0</v>
      </c>
      <c r="BK83" s="254">
        <v>0</v>
      </c>
      <c r="BL83" s="254">
        <v>0</v>
      </c>
      <c r="BM83" s="254">
        <v>0</v>
      </c>
      <c r="BN83" s="254">
        <v>0</v>
      </c>
      <c r="BO83" s="254">
        <v>0</v>
      </c>
      <c r="BP83" s="254">
        <v>0</v>
      </c>
      <c r="BQ83" s="254">
        <v>0</v>
      </c>
      <c r="BR83" s="254">
        <v>0</v>
      </c>
      <c r="BS83" s="254">
        <v>0</v>
      </c>
      <c r="BT83" s="254">
        <v>0</v>
      </c>
      <c r="BU83" s="254">
        <v>0</v>
      </c>
      <c r="BV83" s="254">
        <v>0</v>
      </c>
      <c r="BW83" s="254">
        <v>0</v>
      </c>
      <c r="BX83" s="254">
        <v>0</v>
      </c>
      <c r="BY83" s="254">
        <v>0</v>
      </c>
      <c r="BZ83" s="254">
        <v>0</v>
      </c>
      <c r="CA83" s="254">
        <v>0</v>
      </c>
      <c r="CB83" s="254">
        <v>0</v>
      </c>
      <c r="CC83" s="254">
        <v>0</v>
      </c>
      <c r="CD83" s="254">
        <v>0</v>
      </c>
      <c r="CE83" s="254">
        <v>0</v>
      </c>
      <c r="CF83" s="254">
        <v>0</v>
      </c>
      <c r="CG83" s="254">
        <v>0</v>
      </c>
      <c r="CH83" s="254">
        <v>0</v>
      </c>
      <c r="CI83" s="254">
        <v>0</v>
      </c>
      <c r="CJ83" s="254">
        <v>0</v>
      </c>
      <c r="CK83" s="254">
        <v>0</v>
      </c>
      <c r="CL83" s="254">
        <v>0</v>
      </c>
      <c r="CM83" s="254">
        <v>0</v>
      </c>
      <c r="CN83" s="254">
        <v>0</v>
      </c>
      <c r="CO83" s="254">
        <v>0</v>
      </c>
      <c r="CP83" s="254">
        <v>0</v>
      </c>
      <c r="CQ83" s="254">
        <v>0</v>
      </c>
    </row>
    <row r="84" spans="1:95" x14ac:dyDescent="0.25">
      <c r="A84" s="321" t="s">
        <v>198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5">
        <v>0</v>
      </c>
      <c r="AL84" s="326"/>
      <c r="AM84" s="254">
        <v>-2561917.8858144316</v>
      </c>
      <c r="AN84" s="254">
        <v>-2678145.1027318207</v>
      </c>
      <c r="AO84" s="254">
        <v>-2786336.181991186</v>
      </c>
      <c r="AP84" s="254">
        <v>-2898850.3109177295</v>
      </c>
      <c r="AQ84" s="254">
        <v>-3015860.4114981405</v>
      </c>
      <c r="AR84" s="254">
        <v>-3137546.3225985747</v>
      </c>
      <c r="AS84" s="254">
        <v>-3264095.0766398273</v>
      </c>
      <c r="AT84" s="254">
        <v>-3395701.1873395368</v>
      </c>
      <c r="AU84" s="254">
        <v>-3532566.9489640407</v>
      </c>
      <c r="AV84" s="254">
        <v>-3674902.7475503273</v>
      </c>
      <c r="AW84" s="254">
        <v>-3822927.3845768683</v>
      </c>
      <c r="AX84" s="254">
        <v>-3976868.4135812819</v>
      </c>
      <c r="AY84" s="254">
        <v>-4136962.4902426749</v>
      </c>
      <c r="AZ84" s="254">
        <v>-4303455.7364673242</v>
      </c>
      <c r="BA84" s="254">
        <v>-4476604.1190377697</v>
      </c>
      <c r="BB84" s="254">
        <v>-4656673.8434078321</v>
      </c>
      <c r="BC84" s="254">
        <v>-4843941.763249509</v>
      </c>
      <c r="BD84" s="254">
        <v>-5038695.8063816503</v>
      </c>
      <c r="BE84" s="254">
        <v>-5241235.4177358821</v>
      </c>
      <c r="BF84" s="254">
        <v>-5451872.0200410932</v>
      </c>
      <c r="BG84" s="254">
        <v>-5670929.4929353148</v>
      </c>
      <c r="BH84" s="254">
        <v>-5898744.6712421179</v>
      </c>
      <c r="BI84" s="254">
        <v>-6135667.863177985</v>
      </c>
      <c r="BJ84" s="254">
        <v>-6382063.3892880976</v>
      </c>
      <c r="BK84" s="254">
        <v>-6638310.1429394186</v>
      </c>
      <c r="BL84" s="254">
        <v>-6904802.1732335985</v>
      </c>
      <c r="BM84" s="254">
        <v>-7181949.291236341</v>
      </c>
      <c r="BN84" s="254">
        <v>-7470177.7004560232</v>
      </c>
      <c r="BO84" s="254">
        <v>-7769930.6525412798</v>
      </c>
      <c r="BP84" s="254">
        <v>-8081669.1292067468</v>
      </c>
      <c r="BQ84" s="254">
        <v>-8405872.5514356494</v>
      </c>
      <c r="BR84" s="254">
        <v>-8743039.5170505047</v>
      </c>
      <c r="BS84" s="254">
        <v>-9093688.5677867532</v>
      </c>
      <c r="BT84" s="254">
        <v>-9458358.9870492518</v>
      </c>
      <c r="BU84" s="254">
        <v>-9837611.6295790672</v>
      </c>
      <c r="BV84" s="254">
        <v>-10232029.784306884</v>
      </c>
      <c r="BW84" s="254">
        <v>-10642220.07172063</v>
      </c>
      <c r="BX84" s="254">
        <v>-11068813.377127707</v>
      </c>
      <c r="BY84" s="254">
        <v>-11512465.821247876</v>
      </c>
      <c r="BZ84" s="254">
        <v>-11973859.769629657</v>
      </c>
      <c r="CA84" s="254">
        <v>-12453704.882443517</v>
      </c>
      <c r="CB84" s="254">
        <v>-12952739.206266731</v>
      </c>
      <c r="CC84" s="254">
        <v>-13471730.309539676</v>
      </c>
      <c r="CD84" s="254">
        <v>-14011476.463440359</v>
      </c>
      <c r="CE84" s="254">
        <v>-14572807.869993865</v>
      </c>
      <c r="CF84" s="254">
        <v>-15156587.939306319</v>
      </c>
      <c r="CG84" s="254">
        <v>-15763714.617888093</v>
      </c>
      <c r="CH84" s="254">
        <v>-16395121.770109951</v>
      </c>
      <c r="CI84" s="254">
        <v>-17051780.614917457</v>
      </c>
      <c r="CJ84" s="254">
        <v>-17734701.220014036</v>
      </c>
      <c r="CK84" s="254">
        <v>-18444934.055811346</v>
      </c>
      <c r="CL84" s="254">
        <v>-19183571.611537337</v>
      </c>
      <c r="CM84" s="254">
        <v>-19951750.075989127</v>
      </c>
      <c r="CN84" s="254">
        <v>-20750651.085515857</v>
      </c>
      <c r="CO84" s="254">
        <v>-21581503.541920424</v>
      </c>
      <c r="CP84" s="254">
        <v>-22445585.503077984</v>
      </c>
      <c r="CQ84" s="254">
        <v>-23344226.149178684</v>
      </c>
    </row>
    <row r="85" spans="1:95" x14ac:dyDescent="0.25">
      <c r="A85" s="321" t="s">
        <v>197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5">
        <v>-239232.68602620863</v>
      </c>
      <c r="AL85" s="326"/>
      <c r="AM85" s="254">
        <v>239232.68602620863</v>
      </c>
      <c r="AN85" s="254">
        <v>0</v>
      </c>
      <c r="AO85" s="254">
        <v>0</v>
      </c>
      <c r="AP85" s="254">
        <v>0</v>
      </c>
      <c r="AQ85" s="254">
        <v>0</v>
      </c>
      <c r="AR85" s="254">
        <v>0</v>
      </c>
      <c r="AS85" s="254">
        <v>0</v>
      </c>
      <c r="AT85" s="254">
        <v>0</v>
      </c>
      <c r="AU85" s="254">
        <v>0</v>
      </c>
      <c r="AV85" s="254">
        <v>0</v>
      </c>
      <c r="AW85" s="254">
        <v>0</v>
      </c>
      <c r="AX85" s="254">
        <v>0</v>
      </c>
      <c r="AY85" s="254">
        <v>0</v>
      </c>
      <c r="AZ85" s="254">
        <v>0</v>
      </c>
      <c r="BA85" s="254">
        <v>0</v>
      </c>
      <c r="BB85" s="254">
        <v>0</v>
      </c>
      <c r="BC85" s="254">
        <v>0</v>
      </c>
      <c r="BD85" s="254">
        <v>0</v>
      </c>
      <c r="BE85" s="254">
        <v>0</v>
      </c>
      <c r="BF85" s="254">
        <v>0</v>
      </c>
      <c r="BG85" s="254">
        <v>0</v>
      </c>
      <c r="BH85" s="254">
        <v>0</v>
      </c>
      <c r="BI85" s="254">
        <v>0</v>
      </c>
      <c r="BJ85" s="254">
        <v>0</v>
      </c>
      <c r="BK85" s="254">
        <v>0</v>
      </c>
      <c r="BL85" s="254">
        <v>0</v>
      </c>
      <c r="BM85" s="254">
        <v>0</v>
      </c>
      <c r="BN85" s="254">
        <v>0</v>
      </c>
      <c r="BO85" s="254">
        <v>0</v>
      </c>
      <c r="BP85" s="254">
        <v>0</v>
      </c>
      <c r="BQ85" s="254">
        <v>0</v>
      </c>
      <c r="BR85" s="254">
        <v>0</v>
      </c>
      <c r="BS85" s="254">
        <v>0</v>
      </c>
      <c r="BT85" s="254">
        <v>0</v>
      </c>
      <c r="BU85" s="254">
        <v>0</v>
      </c>
      <c r="BV85" s="254">
        <v>0</v>
      </c>
      <c r="BW85" s="254">
        <v>0</v>
      </c>
      <c r="BX85" s="254">
        <v>0</v>
      </c>
      <c r="BY85" s="254">
        <v>0</v>
      </c>
      <c r="BZ85" s="254">
        <v>0</v>
      </c>
      <c r="CA85" s="254">
        <v>0</v>
      </c>
      <c r="CB85" s="254">
        <v>0</v>
      </c>
      <c r="CC85" s="254">
        <v>0</v>
      </c>
      <c r="CD85" s="254">
        <v>0</v>
      </c>
      <c r="CE85" s="254">
        <v>0</v>
      </c>
      <c r="CF85" s="254">
        <v>0</v>
      </c>
      <c r="CG85" s="254">
        <v>0</v>
      </c>
      <c r="CH85" s="254">
        <v>0</v>
      </c>
      <c r="CI85" s="254">
        <v>0</v>
      </c>
      <c r="CJ85" s="254">
        <v>0</v>
      </c>
      <c r="CK85" s="254">
        <v>0</v>
      </c>
      <c r="CL85" s="254">
        <v>0</v>
      </c>
      <c r="CM85" s="254">
        <v>0</v>
      </c>
      <c r="CN85" s="254">
        <v>0</v>
      </c>
      <c r="CO85" s="254">
        <v>0</v>
      </c>
      <c r="CP85" s="254">
        <v>0</v>
      </c>
      <c r="CQ85" s="254">
        <v>0</v>
      </c>
    </row>
    <row r="86" spans="1:95" x14ac:dyDescent="0.25">
      <c r="A86" s="321" t="s">
        <v>196</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5">
        <v>0</v>
      </c>
      <c r="AL86" s="326"/>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v>0</v>
      </c>
      <c r="CL86" s="254">
        <v>0</v>
      </c>
      <c r="CM86" s="254">
        <v>0</v>
      </c>
      <c r="CN86" s="254">
        <v>0</v>
      </c>
      <c r="CO86" s="254">
        <v>0</v>
      </c>
      <c r="CP86" s="254">
        <v>0</v>
      </c>
      <c r="CQ86" s="254">
        <v>0</v>
      </c>
    </row>
    <row r="87" spans="1:95" x14ac:dyDescent="0.25">
      <c r="A87" s="321" t="s">
        <v>195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5">
        <v>-3079735.0967977098</v>
      </c>
      <c r="AL87" s="326"/>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1</v>
      </c>
      <c r="BH87" s="254">
        <v>2</v>
      </c>
      <c r="BI87" s="254">
        <v>3</v>
      </c>
      <c r="BJ87" s="254">
        <v>4</v>
      </c>
      <c r="BK87" s="254">
        <v>5</v>
      </c>
      <c r="BL87" s="254">
        <v>6</v>
      </c>
      <c r="BM87" s="254">
        <v>7</v>
      </c>
      <c r="BN87" s="254">
        <v>8</v>
      </c>
      <c r="BO87" s="254">
        <v>9</v>
      </c>
      <c r="BP87" s="254">
        <v>10</v>
      </c>
      <c r="BQ87" s="254">
        <v>11</v>
      </c>
      <c r="BR87" s="254">
        <v>12</v>
      </c>
      <c r="BS87" s="254">
        <v>13</v>
      </c>
      <c r="BT87" s="254">
        <v>14</v>
      </c>
      <c r="BU87" s="254">
        <v>15</v>
      </c>
      <c r="BV87" s="254">
        <v>16</v>
      </c>
      <c r="BW87" s="254">
        <v>17</v>
      </c>
      <c r="BX87" s="254">
        <v>18</v>
      </c>
      <c r="BY87" s="254">
        <v>19</v>
      </c>
      <c r="BZ87" s="254">
        <v>20</v>
      </c>
      <c r="CA87" s="254">
        <v>21</v>
      </c>
      <c r="CB87" s="254">
        <v>22</v>
      </c>
      <c r="CC87" s="254">
        <v>23</v>
      </c>
      <c r="CD87" s="254">
        <v>24</v>
      </c>
      <c r="CE87" s="254">
        <v>25</v>
      </c>
      <c r="CF87" s="254">
        <v>26</v>
      </c>
      <c r="CG87" s="254">
        <v>27</v>
      </c>
      <c r="CH87" s="254">
        <v>28</v>
      </c>
      <c r="CI87" s="254">
        <v>29</v>
      </c>
      <c r="CJ87" s="254">
        <v>30</v>
      </c>
      <c r="CK87" s="254">
        <v>31</v>
      </c>
      <c r="CL87" s="254">
        <v>32</v>
      </c>
      <c r="CM87" s="254">
        <v>33</v>
      </c>
      <c r="CN87" s="254">
        <v>34</v>
      </c>
      <c r="CO87" s="254">
        <v>35</v>
      </c>
      <c r="CP87" s="254">
        <v>36</v>
      </c>
      <c r="CQ87" s="254">
        <v>37</v>
      </c>
    </row>
    <row r="88" spans="1:95" x14ac:dyDescent="0.25">
      <c r="A88" s="321" t="s">
        <v>194</v>
      </c>
      <c r="B88" s="322"/>
      <c r="C88" s="322"/>
      <c r="D88" s="322"/>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325">
        <v>0</v>
      </c>
      <c r="AL88" s="326"/>
      <c r="AM88" s="254">
        <v>0</v>
      </c>
      <c r="AN88" s="254">
        <v>0</v>
      </c>
      <c r="AO88" s="254">
        <v>0</v>
      </c>
      <c r="AP88" s="254">
        <v>0</v>
      </c>
      <c r="AQ88" s="254">
        <v>0</v>
      </c>
      <c r="AR88" s="254">
        <v>0</v>
      </c>
      <c r="AS88" s="254">
        <v>0</v>
      </c>
      <c r="AT88" s="254">
        <v>0</v>
      </c>
      <c r="AU88" s="254">
        <v>0</v>
      </c>
      <c r="AV88" s="254">
        <v>0</v>
      </c>
      <c r="AW88" s="254">
        <v>0</v>
      </c>
      <c r="AX88" s="254">
        <v>0</v>
      </c>
      <c r="AY88" s="254">
        <v>0</v>
      </c>
      <c r="AZ88" s="254">
        <v>0</v>
      </c>
      <c r="BA88" s="254">
        <v>0</v>
      </c>
      <c r="BB88" s="254">
        <v>0</v>
      </c>
      <c r="BC88" s="254">
        <v>0</v>
      </c>
      <c r="BD88" s="254">
        <v>0</v>
      </c>
      <c r="BE88" s="254">
        <v>0</v>
      </c>
      <c r="BF88" s="254">
        <v>0</v>
      </c>
      <c r="BG88" s="254">
        <v>0</v>
      </c>
      <c r="BH88" s="254">
        <v>0</v>
      </c>
      <c r="BI88" s="254">
        <v>0</v>
      </c>
      <c r="BJ88" s="254">
        <v>0</v>
      </c>
      <c r="BK88" s="254">
        <v>0</v>
      </c>
      <c r="BL88" s="254">
        <v>0</v>
      </c>
      <c r="BM88" s="254">
        <v>0</v>
      </c>
      <c r="BN88" s="254">
        <v>0</v>
      </c>
      <c r="BO88" s="254">
        <v>0</v>
      </c>
      <c r="BP88" s="254">
        <v>0</v>
      </c>
      <c r="BQ88" s="254">
        <v>0</v>
      </c>
      <c r="BR88" s="254">
        <v>0</v>
      </c>
      <c r="BS88" s="254">
        <v>0</v>
      </c>
      <c r="BT88" s="254">
        <v>0</v>
      </c>
      <c r="BU88" s="254">
        <v>0</v>
      </c>
      <c r="BV88" s="254">
        <v>0</v>
      </c>
      <c r="BW88" s="254">
        <v>0</v>
      </c>
      <c r="BX88" s="254">
        <v>0</v>
      </c>
      <c r="BY88" s="254">
        <v>0</v>
      </c>
      <c r="BZ88" s="254">
        <v>0</v>
      </c>
      <c r="CA88" s="254">
        <v>0</v>
      </c>
      <c r="CB88" s="254">
        <v>0</v>
      </c>
      <c r="CC88" s="254">
        <v>0</v>
      </c>
      <c r="CD88" s="254">
        <v>0</v>
      </c>
      <c r="CE88" s="254">
        <v>0</v>
      </c>
      <c r="CF88" s="254">
        <v>0</v>
      </c>
      <c r="CG88" s="254">
        <v>0</v>
      </c>
      <c r="CH88" s="254">
        <v>0</v>
      </c>
      <c r="CI88" s="254">
        <v>0</v>
      </c>
      <c r="CJ88" s="254">
        <v>0</v>
      </c>
      <c r="CK88" s="254">
        <v>0</v>
      </c>
      <c r="CL88" s="254">
        <v>0</v>
      </c>
      <c r="CM88" s="254">
        <v>0</v>
      </c>
      <c r="CN88" s="254">
        <v>0</v>
      </c>
      <c r="CO88" s="254">
        <v>0</v>
      </c>
      <c r="CP88" s="254">
        <v>0</v>
      </c>
      <c r="CQ88" s="254">
        <v>0</v>
      </c>
    </row>
    <row r="89" spans="1:95" s="225" customFormat="1" ht="15" x14ac:dyDescent="0.25">
      <c r="A89" s="321" t="s">
        <v>193</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17">
        <v>-1435396.1161572516</v>
      </c>
      <c r="AL89" s="318"/>
      <c r="AM89" s="253">
        <v>10539103.129229657</v>
      </c>
      <c r="AN89" s="253">
        <v>10764779.310873004</v>
      </c>
      <c r="AO89" s="253">
        <v>11197543.627910465</v>
      </c>
      <c r="AP89" s="253">
        <v>11647600.143616643</v>
      </c>
      <c r="AQ89" s="253">
        <v>12115640.545938287</v>
      </c>
      <c r="AR89" s="253">
        <v>12602384.190340016</v>
      </c>
      <c r="AS89" s="253">
        <v>13108579.206505032</v>
      </c>
      <c r="AT89" s="253">
        <v>13635003.649303872</v>
      </c>
      <c r="AU89" s="253">
        <v>14182466.695801884</v>
      </c>
      <c r="AV89" s="253">
        <v>14751809.89014703</v>
      </c>
      <c r="AW89" s="253">
        <v>15343908.438253213</v>
      </c>
      <c r="AX89" s="253">
        <v>15959672.554270849</v>
      </c>
      <c r="AY89" s="253">
        <v>16600048.860916413</v>
      </c>
      <c r="AZ89" s="253">
        <v>17266021.845815022</v>
      </c>
      <c r="BA89" s="253">
        <v>17958615.376096793</v>
      </c>
      <c r="BB89" s="253">
        <v>18678894.273577057</v>
      </c>
      <c r="BC89" s="253">
        <v>19427965.952943746</v>
      </c>
      <c r="BD89" s="253">
        <v>20206982.125472326</v>
      </c>
      <c r="BE89" s="253">
        <v>21017140.570889264</v>
      </c>
      <c r="BF89" s="253">
        <v>21859686.980110098</v>
      </c>
      <c r="BG89" s="253">
        <v>22735917.871686995</v>
      </c>
      <c r="BH89" s="253">
        <v>23647179.584914163</v>
      </c>
      <c r="BI89" s="253">
        <v>24594873.352657665</v>
      </c>
      <c r="BJ89" s="253">
        <v>25580456.457098112</v>
      </c>
      <c r="BK89" s="253">
        <v>26605444.471703403</v>
      </c>
      <c r="BL89" s="253">
        <v>27671413.592880115</v>
      </c>
      <c r="BM89" s="253">
        <v>28780003.064891122</v>
      </c>
      <c r="BN89" s="253">
        <v>29932917.701769777</v>
      </c>
      <c r="BO89" s="253">
        <v>31131930.51011081</v>
      </c>
      <c r="BP89" s="253">
        <v>32378885.416772708</v>
      </c>
      <c r="BQ89" s="253">
        <v>33675700.105688281</v>
      </c>
      <c r="BR89" s="253">
        <v>35024368.96814771</v>
      </c>
      <c r="BS89" s="253">
        <v>36426966.171092734</v>
      </c>
      <c r="BT89" s="253">
        <v>37885648.848142795</v>
      </c>
      <c r="BU89" s="253">
        <v>39402660.418262057</v>
      </c>
      <c r="BV89" s="253">
        <v>40980334.037173316</v>
      </c>
      <c r="BW89" s="253">
        <v>42621096.186828218</v>
      </c>
      <c r="BX89" s="253">
        <v>44327470.408456556</v>
      </c>
      <c r="BY89" s="253">
        <v>46102081.184937261</v>
      </c>
      <c r="BZ89" s="253">
        <v>47947657.978464402</v>
      </c>
      <c r="CA89" s="253">
        <v>49867039.429719843</v>
      </c>
      <c r="CB89" s="253">
        <v>51863177.725012735</v>
      </c>
      <c r="CC89" s="253">
        <v>53939143.138104543</v>
      </c>
      <c r="CD89" s="253">
        <v>56098128.753707245</v>
      </c>
      <c r="CE89" s="253">
        <v>58343455.379921287</v>
      </c>
      <c r="CF89" s="253">
        <v>60678576.657171085</v>
      </c>
      <c r="CG89" s="253">
        <v>63107084.371498123</v>
      </c>
      <c r="CH89" s="253">
        <v>65632713.980385408</v>
      </c>
      <c r="CI89" s="253">
        <v>68259350.35961546</v>
      </c>
      <c r="CJ89" s="253">
        <v>70991033.780001953</v>
      </c>
      <c r="CK89" s="253">
        <v>73831966.123191059</v>
      </c>
      <c r="CL89" s="253">
        <v>76786517.346094966</v>
      </c>
      <c r="CM89" s="253">
        <v>79859232.203902304</v>
      </c>
      <c r="CN89" s="253">
        <v>83054837.242009088</v>
      </c>
      <c r="CO89" s="253">
        <v>86378248.067627415</v>
      </c>
      <c r="CP89" s="253">
        <v>89834576.912257671</v>
      </c>
      <c r="CQ89" s="253">
        <v>93429140.496660322</v>
      </c>
    </row>
    <row r="90" spans="1:95" s="225" customFormat="1" ht="15" x14ac:dyDescent="0.25">
      <c r="A90" s="321" t="s">
        <v>538</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17">
        <v>-1435396.1161572516</v>
      </c>
      <c r="AL90" s="318"/>
      <c r="AM90" s="253">
        <v>9103707.013072405</v>
      </c>
      <c r="AN90" s="253">
        <v>19868486.323945411</v>
      </c>
      <c r="AO90" s="253">
        <v>31066029.951855876</v>
      </c>
      <c r="AP90" s="253">
        <v>42713630.095472515</v>
      </c>
      <c r="AQ90" s="253">
        <v>54829270.641410798</v>
      </c>
      <c r="AR90" s="253">
        <v>67431654.83175081</v>
      </c>
      <c r="AS90" s="253">
        <v>80540234.038255841</v>
      </c>
      <c r="AT90" s="253">
        <v>94175237.687559709</v>
      </c>
      <c r="AU90" s="253">
        <v>108357704.38336159</v>
      </c>
      <c r="AV90" s="253">
        <v>123109514.27350862</v>
      </c>
      <c r="AW90" s="253">
        <v>138453422.71176183</v>
      </c>
      <c r="AX90" s="253">
        <v>154413095.2660327</v>
      </c>
      <c r="AY90" s="253">
        <v>171013144.1269491</v>
      </c>
      <c r="AZ90" s="253">
        <v>188279165.97276413</v>
      </c>
      <c r="BA90" s="253">
        <v>206237781.34886092</v>
      </c>
      <c r="BB90" s="253">
        <v>224916675.62243798</v>
      </c>
      <c r="BC90" s="253">
        <v>244344641.57538173</v>
      </c>
      <c r="BD90" s="253">
        <v>264551623.70085406</v>
      </c>
      <c r="BE90" s="253">
        <v>285568764.2717433</v>
      </c>
      <c r="BF90" s="253">
        <v>307428451.25185341</v>
      </c>
      <c r="BG90" s="253">
        <v>330164369.1235404</v>
      </c>
      <c r="BH90" s="253">
        <v>353811548.70845455</v>
      </c>
      <c r="BI90" s="253">
        <v>378406422.06111223</v>
      </c>
      <c r="BJ90" s="253">
        <v>403986878.51821035</v>
      </c>
      <c r="BK90" s="253">
        <v>430592322.98991376</v>
      </c>
      <c r="BL90" s="253">
        <v>458263736.58279389</v>
      </c>
      <c r="BM90" s="253">
        <v>487043739.64768499</v>
      </c>
      <c r="BN90" s="253">
        <v>516976657.34945476</v>
      </c>
      <c r="BO90" s="253">
        <v>548108587.85956562</v>
      </c>
      <c r="BP90" s="253">
        <v>580487473.27633834</v>
      </c>
      <c r="BQ90" s="253">
        <v>614163173.38202667</v>
      </c>
      <c r="BR90" s="253">
        <v>649187542.35017443</v>
      </c>
      <c r="BS90" s="253">
        <v>685614508.52126718</v>
      </c>
      <c r="BT90" s="253">
        <v>723500157.36940992</v>
      </c>
      <c r="BU90" s="253">
        <v>762902817.78767192</v>
      </c>
      <c r="BV90" s="253">
        <v>803883151.82484519</v>
      </c>
      <c r="BW90" s="253">
        <v>846504248.01167345</v>
      </c>
      <c r="BX90" s="253">
        <v>890831718.42013001</v>
      </c>
      <c r="BY90" s="253">
        <v>936933799.60506725</v>
      </c>
      <c r="BZ90" s="253">
        <v>984881457.58353162</v>
      </c>
      <c r="CA90" s="253">
        <v>1034748497.0132514</v>
      </c>
      <c r="CB90" s="253">
        <v>1086611674.7382641</v>
      </c>
      <c r="CC90" s="253">
        <v>1140550817.8763685</v>
      </c>
      <c r="CD90" s="253">
        <v>1196648946.6300757</v>
      </c>
      <c r="CE90" s="253">
        <v>1254992402.0099969</v>
      </c>
      <c r="CF90" s="253">
        <v>1315670978.6671679</v>
      </c>
      <c r="CG90" s="253">
        <v>1378778063.038666</v>
      </c>
      <c r="CH90" s="253">
        <v>1444410777.0190513</v>
      </c>
      <c r="CI90" s="253">
        <v>1512670127.3786669</v>
      </c>
      <c r="CJ90" s="253">
        <v>1583661161.1586688</v>
      </c>
      <c r="CK90" s="253">
        <v>1657493127.2818599</v>
      </c>
      <c r="CL90" s="253">
        <v>1734279644.627955</v>
      </c>
      <c r="CM90" s="253">
        <v>1814138876.8318572</v>
      </c>
      <c r="CN90" s="253">
        <v>1897193714.0738664</v>
      </c>
      <c r="CO90" s="253">
        <v>1983571962.1414938</v>
      </c>
      <c r="CP90" s="253">
        <v>2073406539.0537515</v>
      </c>
      <c r="CQ90" s="253">
        <v>2166835679.5504117</v>
      </c>
    </row>
    <row r="91" spans="1:95" x14ac:dyDescent="0.25">
      <c r="A91" s="321" t="s">
        <v>192</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3">
        <v>1</v>
      </c>
      <c r="AL91" s="324"/>
      <c r="AM91" s="258">
        <v>0.87742388347810829</v>
      </c>
      <c r="AN91" s="258">
        <v>0.76987267129780501</v>
      </c>
      <c r="AO91" s="258">
        <v>0.67550466903378525</v>
      </c>
      <c r="AP91" s="258">
        <v>0.59270393001121813</v>
      </c>
      <c r="AQ91" s="258">
        <v>0.52005258402317989</v>
      </c>
      <c r="AR91" s="258">
        <v>0.45630655788644375</v>
      </c>
      <c r="AS91" s="258">
        <v>0.40037427207725179</v>
      </c>
      <c r="AT91" s="258">
        <v>0.35129794865074299</v>
      </c>
      <c r="AU91" s="258">
        <v>0.30823721036302798</v>
      </c>
      <c r="AV91" s="258">
        <v>0.27045469014918666</v>
      </c>
      <c r="AW91" s="258">
        <v>0.23730340453556784</v>
      </c>
      <c r="AX91" s="258">
        <v>0.20821567477017444</v>
      </c>
      <c r="AY91" s="258">
        <v>0.18269340595786127</v>
      </c>
      <c r="AZ91" s="258">
        <v>0.16029955774138921</v>
      </c>
      <c r="BA91" s="258">
        <v>0.14065066047327299</v>
      </c>
      <c r="BB91" s="258">
        <v>0.12341024872622003</v>
      </c>
      <c r="BC91" s="258">
        <v>0.10828309969835925</v>
      </c>
      <c r="BD91" s="258">
        <v>9.5010177852381555E-2</v>
      </c>
      <c r="BE91" s="258">
        <v>8.3364199221182392E-2</v>
      </c>
      <c r="BF91" s="258">
        <v>7.3145739423692541E-2</v>
      </c>
      <c r="BG91" s="258">
        <v>6.4179818745014078E-2</v>
      </c>
      <c r="BH91" s="258">
        <v>5.6312905804171344E-2</v>
      </c>
      <c r="BI91" s="258">
        <v>4.9410288500632928E-2</v>
      </c>
      <c r="BJ91" s="258">
        <v>4.3353767219999062E-2</v>
      </c>
      <c r="BK91" s="258">
        <v>3.8039630797577488E-2</v>
      </c>
      <c r="BL91" s="258">
        <v>3.3376880580483895E-2</v>
      </c>
      <c r="BM91" s="258">
        <v>2.9285672177313236E-2</v>
      </c>
      <c r="BN91" s="258">
        <v>2.5695948212084964E-2</v>
      </c>
      <c r="BO91" s="258">
        <v>2.2546238669899948E-2</v>
      </c>
      <c r="BP91" s="258">
        <v>1.9782608291567912E-2</v>
      </c>
      <c r="BQ91" s="258">
        <v>1.7357732992513746E-2</v>
      </c>
      <c r="BR91" s="258">
        <v>1.5230089490667495E-2</v>
      </c>
      <c r="BS91" s="258">
        <v>1.3363244266620597E-2</v>
      </c>
      <c r="BT91" s="258">
        <v>1.172522968028481E-2</v>
      </c>
      <c r="BU91" s="258">
        <v>1.0287996560748278E-2</v>
      </c>
      <c r="BV91" s="258">
        <v>9.0269338955411751E-3</v>
      </c>
      <c r="BW91" s="258">
        <v>7.9204473945259056E-3</v>
      </c>
      <c r="BX91" s="258">
        <v>6.9495897117889853E-3</v>
      </c>
      <c r="BY91" s="258">
        <v>6.0977359934973998E-3</v>
      </c>
      <c r="BZ91" s="258">
        <v>5.35029919583873E-3</v>
      </c>
      <c r="CA91" s="258">
        <v>4.6944802981826184E-3</v>
      </c>
      <c r="CB91" s="258">
        <v>4.1190491341428614E-3</v>
      </c>
      <c r="CC91" s="258">
        <v>3.6141520875167688E-3</v>
      </c>
      <c r="CD91" s="258">
        <v>3.1711433601094752E-3</v>
      </c>
      <c r="CE91" s="258">
        <v>2.782436922093073E-3</v>
      </c>
      <c r="CF91" s="258">
        <v>2.4413766097157786E-3</v>
      </c>
      <c r="CG91" s="258">
        <v>2.1421221459294367E-3</v>
      </c>
      <c r="CH91" s="258">
        <v>1.8795491321658652E-3</v>
      </c>
      <c r="CI91" s="258">
        <v>1.6491612987328819E-3</v>
      </c>
      <c r="CJ91" s="258">
        <v>1.447013511216006E-3</v>
      </c>
      <c r="CK91" s="258">
        <v>1.2696442144564414E-3</v>
      </c>
      <c r="CL91" s="258">
        <v>1.1140161572838828E-3</v>
      </c>
      <c r="CM91" s="258">
        <v>9.7746438298138352E-4</v>
      </c>
      <c r="CN91" s="258">
        <v>8.5765059487705859E-4</v>
      </c>
      <c r="CO91" s="258">
        <v>7.525231156243385E-4</v>
      </c>
      <c r="CP91" s="258">
        <v>6.6028175451815258E-4</v>
      </c>
      <c r="CQ91" s="258">
        <v>5.7934698123905649E-4</v>
      </c>
    </row>
    <row r="92" spans="1:95" s="225" customFormat="1" ht="14.25" x14ac:dyDescent="0.25">
      <c r="A92" s="308" t="s">
        <v>539</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17">
        <v>-1435396.1161572516</v>
      </c>
      <c r="AL92" s="318"/>
      <c r="AM92" s="253">
        <v>9247260.7960249688</v>
      </c>
      <c r="AN92" s="253">
        <v>8287509.4039931437</v>
      </c>
      <c r="AO92" s="253">
        <v>7563993.0023630299</v>
      </c>
      <c r="AP92" s="253">
        <v>6903578.3803208126</v>
      </c>
      <c r="AQ92" s="253">
        <v>6300770.1730112163</v>
      </c>
      <c r="AR92" s="253">
        <v>5750550.5510565899</v>
      </c>
      <c r="AS92" s="253">
        <v>5248337.8577714516</v>
      </c>
      <c r="AT92" s="253">
        <v>4789948.8118458446</v>
      </c>
      <c r="AU92" s="253">
        <v>4371563.9703805232</v>
      </c>
      <c r="AV92" s="253">
        <v>3989696.1729794224</v>
      </c>
      <c r="AW92" s="253">
        <v>3641161.7112795152</v>
      </c>
      <c r="AX92" s="253">
        <v>3323053.989998538</v>
      </c>
      <c r="AY92" s="253">
        <v>3032719.4654677347</v>
      </c>
      <c r="AZ92" s="253">
        <v>2767735.6658373126</v>
      </c>
      <c r="BA92" s="253">
        <v>2525891.1138334898</v>
      </c>
      <c r="BB92" s="253">
        <v>2305166.9882329116</v>
      </c>
      <c r="BC92" s="253">
        <v>2103720.374218937</v>
      </c>
      <c r="BD92" s="253">
        <v>1919868.9656010207</v>
      </c>
      <c r="BE92" s="253">
        <v>1752077.0936112076</v>
      </c>
      <c r="BF92" s="253">
        <v>1598942.9677306176</v>
      </c>
      <c r="BG92" s="253">
        <v>1459187.0880063975</v>
      </c>
      <c r="BH92" s="253">
        <v>1331641.3964995949</v>
      </c>
      <c r="BI92" s="253">
        <v>1215239.7879913442</v>
      </c>
      <c r="BJ92" s="253">
        <v>1109009.1546223534</v>
      </c>
      <c r="BK92" s="253">
        <v>1012061.2849090465</v>
      </c>
      <c r="BL92" s="253">
        <v>923585.46698273835</v>
      </c>
      <c r="BM92" s="253">
        <v>842841.73502047162</v>
      </c>
      <c r="BN92" s="253">
        <v>769154.70310127747</v>
      </c>
      <c r="BO92" s="253">
        <v>701907.93553569831</v>
      </c>
      <c r="BP92" s="253">
        <v>640538.80711757508</v>
      </c>
      <c r="BQ92" s="253">
        <v>584533.81077050406</v>
      </c>
      <c r="BR92" s="253">
        <v>533424.27373904712</v>
      </c>
      <c r="BS92" s="253">
        <v>486782.44683623739</v>
      </c>
      <c r="BT92" s="253">
        <v>444217.93433109194</v>
      </c>
      <c r="BU92" s="253">
        <v>405374.43486741238</v>
      </c>
      <c r="BV92" s="253">
        <v>369926.76637075952</v>
      </c>
      <c r="BW92" s="253">
        <v>337578.1502448016</v>
      </c>
      <c r="BX92" s="253">
        <v>308057.73230024037</v>
      </c>
      <c r="BY92" s="253">
        <v>281118.31981653121</v>
      </c>
      <c r="BZ92" s="253">
        <v>256534.31592452855</v>
      </c>
      <c r="CA92" s="253">
        <v>234099.83413151558</v>
      </c>
      <c r="CB92" s="253">
        <v>213626.97730211104</v>
      </c>
      <c r="CC92" s="253">
        <v>194944.26677144633</v>
      </c>
      <c r="CD92" s="253">
        <v>177895.20851188517</v>
      </c>
      <c r="CE92" s="253">
        <v>162336.98441158273</v>
      </c>
      <c r="CF92" s="253">
        <v>148139.25776166332</v>
      </c>
      <c r="CG92" s="253">
        <v>135183.08299722357</v>
      </c>
      <c r="CH92" s="253">
        <v>123359.91060352384</v>
      </c>
      <c r="CI92" s="253">
        <v>112570.67888972624</v>
      </c>
      <c r="CJ92" s="253">
        <v>102724.98505485471</v>
      </c>
      <c r="CK92" s="253">
        <v>93740.328630253513</v>
      </c>
      <c r="CL92" s="253">
        <v>85541.420985108925</v>
      </c>
      <c r="CM92" s="253">
        <v>78059.5551315544</v>
      </c>
      <c r="CN92" s="253">
        <v>71232.03056802637</v>
      </c>
      <c r="CO92" s="253">
        <v>65001.628358022979</v>
      </c>
      <c r="CP92" s="253">
        <v>59316.132060021417</v>
      </c>
      <c r="CQ92" s="253">
        <v>54127.89050649984</v>
      </c>
    </row>
    <row r="93" spans="1:95" s="225" customFormat="1" ht="14.25" x14ac:dyDescent="0.25">
      <c r="A93" s="308" t="s">
        <v>540</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17">
        <v>-1435396.1161572516</v>
      </c>
      <c r="AL93" s="318"/>
      <c r="AM93" s="253">
        <v>7811864.6798677174</v>
      </c>
      <c r="AN93" s="253">
        <v>16099374.083860861</v>
      </c>
      <c r="AO93" s="253">
        <v>23663367.086223893</v>
      </c>
      <c r="AP93" s="253">
        <v>30566945.466544706</v>
      </c>
      <c r="AQ93" s="253">
        <v>36867715.639555924</v>
      </c>
      <c r="AR93" s="253">
        <v>42618266.19061251</v>
      </c>
      <c r="AS93" s="253">
        <v>47866604.048383959</v>
      </c>
      <c r="AT93" s="253">
        <v>52656552.860229805</v>
      </c>
      <c r="AU93" s="253">
        <v>57028116.830610327</v>
      </c>
      <c r="AV93" s="253">
        <v>61017813.003589749</v>
      </c>
      <c r="AW93" s="253">
        <v>64658974.714869261</v>
      </c>
      <c r="AX93" s="253">
        <v>67982028.704867795</v>
      </c>
      <c r="AY93" s="253">
        <v>71014748.170335531</v>
      </c>
      <c r="AZ93" s="253">
        <v>73782483.836172849</v>
      </c>
      <c r="BA93" s="253">
        <v>76308374.950006336</v>
      </c>
      <c r="BB93" s="253">
        <v>78613541.938239247</v>
      </c>
      <c r="BC93" s="253">
        <v>80717262.312458187</v>
      </c>
      <c r="BD93" s="253">
        <v>82637131.278059214</v>
      </c>
      <c r="BE93" s="253">
        <v>84389208.371670425</v>
      </c>
      <c r="BF93" s="253">
        <v>85988151.339401037</v>
      </c>
      <c r="BG93" s="253">
        <v>87447338.427407429</v>
      </c>
      <c r="BH93" s="253">
        <v>88778979.823907018</v>
      </c>
      <c r="BI93" s="253">
        <v>89994219.611898363</v>
      </c>
      <c r="BJ93" s="253">
        <v>91103228.766520709</v>
      </c>
      <c r="BK93" s="253">
        <v>92115290.051429749</v>
      </c>
      <c r="BL93" s="253">
        <v>93038875.518412486</v>
      </c>
      <c r="BM93" s="253">
        <v>93881717.253432959</v>
      </c>
      <c r="BN93" s="253">
        <v>94650871.956534237</v>
      </c>
      <c r="BO93" s="253">
        <v>95352779.892069936</v>
      </c>
      <c r="BP93" s="253">
        <v>95993318.699187517</v>
      </c>
      <c r="BQ93" s="253">
        <v>96577852.509958014</v>
      </c>
      <c r="BR93" s="253">
        <v>97111276.783697054</v>
      </c>
      <c r="BS93" s="253">
        <v>97598059.230533287</v>
      </c>
      <c r="BT93" s="253">
        <v>98042277.164864376</v>
      </c>
      <c r="BU93" s="253">
        <v>98447651.599731788</v>
      </c>
      <c r="BV93" s="253">
        <v>98817578.366102546</v>
      </c>
      <c r="BW93" s="253">
        <v>99155156.516347349</v>
      </c>
      <c r="BX93" s="253">
        <v>99463214.248647586</v>
      </c>
      <c r="BY93" s="253">
        <v>99744332.568464115</v>
      </c>
      <c r="BZ93" s="253">
        <v>100000866.88438864</v>
      </c>
      <c r="CA93" s="253">
        <v>100234966.71852015</v>
      </c>
      <c r="CB93" s="253">
        <v>100448593.69582225</v>
      </c>
      <c r="CC93" s="253">
        <v>100643537.9625937</v>
      </c>
      <c r="CD93" s="253">
        <v>100821433.17110559</v>
      </c>
      <c r="CE93" s="253">
        <v>100983770.15551718</v>
      </c>
      <c r="CF93" s="253">
        <v>101131909.41327883</v>
      </c>
      <c r="CG93" s="253">
        <v>101267092.49627605</v>
      </c>
      <c r="CH93" s="253">
        <v>101390452.40687957</v>
      </c>
      <c r="CI93" s="253">
        <v>101503023.0857693</v>
      </c>
      <c r="CJ93" s="253">
        <v>101605748.07082415</v>
      </c>
      <c r="CK93" s="253">
        <v>101699488.3994544</v>
      </c>
      <c r="CL93" s="253">
        <v>101785029.8204395</v>
      </c>
      <c r="CM93" s="253">
        <v>101863089.37557106</v>
      </c>
      <c r="CN93" s="253">
        <v>101934321.40613909</v>
      </c>
      <c r="CO93" s="253">
        <v>101999323.03449711</v>
      </c>
      <c r="CP93" s="253">
        <v>102058639.16655713</v>
      </c>
      <c r="CQ93" s="253">
        <v>102112767.05706364</v>
      </c>
    </row>
    <row r="94" spans="1:95" s="225" customFormat="1" ht="14.25" x14ac:dyDescent="0.25">
      <c r="A94" s="308" t="s">
        <v>541</v>
      </c>
      <c r="B94" s="309"/>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19">
        <v>0</v>
      </c>
      <c r="AL94" s="320"/>
      <c r="AM94" s="259">
        <v>6.3422959771162377</v>
      </c>
      <c r="AN94" s="259">
        <v>7.2511966524184626</v>
      </c>
      <c r="AO94" s="259">
        <v>7.3520527290542326</v>
      </c>
      <c r="AP94" s="259">
        <v>7.3642802359772634</v>
      </c>
      <c r="AQ94" s="259">
        <v>7.3657934402315188</v>
      </c>
      <c r="AR94" s="259">
        <v>7.365981435119533</v>
      </c>
      <c r="AS94" s="259">
        <v>7.3660048061310803</v>
      </c>
      <c r="AT94" s="259">
        <v>7.3660077118319123</v>
      </c>
      <c r="AU94" s="259">
        <v>7.3660080730986355</v>
      </c>
      <c r="AV94" s="259">
        <v>7.3660081180148378</v>
      </c>
      <c r="AW94" s="259">
        <v>7.3660081235992276</v>
      </c>
      <c r="AX94" s="259">
        <v>7.3660081242935096</v>
      </c>
      <c r="AY94" s="259">
        <v>7.3660081243797695</v>
      </c>
      <c r="AZ94" s="259">
        <v>7.3660081243900972</v>
      </c>
      <c r="BA94" s="259">
        <v>7.3660081243919073</v>
      </c>
      <c r="BB94" s="259">
        <v>7.3660081243920779</v>
      </c>
      <c r="BC94" s="259">
        <v>7.3660081243920938</v>
      </c>
      <c r="BD94" s="259">
        <v>7.366008124392101</v>
      </c>
      <c r="BE94" s="259">
        <v>7.3660081243920938</v>
      </c>
      <c r="BF94" s="259">
        <v>7.366008124392101</v>
      </c>
      <c r="BG94" s="259">
        <v>7.3660081243920938</v>
      </c>
      <c r="BH94" s="259">
        <v>7.3660081243920938</v>
      </c>
      <c r="BI94" s="259">
        <v>7.3660081243920938</v>
      </c>
      <c r="BJ94" s="259">
        <v>7.3660081243920938</v>
      </c>
      <c r="BK94" s="259">
        <v>7.3660081243920867</v>
      </c>
      <c r="BL94" s="259">
        <v>7.3660081243920708</v>
      </c>
      <c r="BM94" s="259">
        <v>7.3660081243920477</v>
      </c>
      <c r="BN94" s="259">
        <v>7.3660081243919926</v>
      </c>
      <c r="BO94" s="259">
        <v>7.3660081243919144</v>
      </c>
      <c r="BP94" s="259">
        <v>7.3660081243917759</v>
      </c>
      <c r="BQ94" s="259">
        <v>7.3660081243920938</v>
      </c>
      <c r="BR94" s="259">
        <v>7.366008124392101</v>
      </c>
      <c r="BS94" s="259">
        <v>7.3660081243920938</v>
      </c>
      <c r="BT94" s="259">
        <v>7.366008124392101</v>
      </c>
      <c r="BU94" s="259">
        <v>7.3660081243920938</v>
      </c>
      <c r="BV94" s="259">
        <v>7.3660081243920938</v>
      </c>
      <c r="BW94" s="259">
        <v>7.366008124392101</v>
      </c>
      <c r="BX94" s="259">
        <v>7.366008124392101</v>
      </c>
      <c r="BY94" s="259">
        <v>7.3660081243920938</v>
      </c>
      <c r="BZ94" s="259">
        <v>7.366008124392101</v>
      </c>
      <c r="CA94" s="259">
        <v>7.366008124392101</v>
      </c>
      <c r="CB94" s="259">
        <v>7.3660081243920938</v>
      </c>
      <c r="CC94" s="259">
        <v>7.3660081243920938</v>
      </c>
      <c r="CD94" s="259">
        <v>7.366008124392101</v>
      </c>
      <c r="CE94" s="259">
        <v>7.366008124392101</v>
      </c>
      <c r="CF94" s="259">
        <v>7.366008124392101</v>
      </c>
      <c r="CG94" s="259">
        <v>7.3660081243920938</v>
      </c>
      <c r="CH94" s="259">
        <v>7.3660081243920938</v>
      </c>
      <c r="CI94" s="259">
        <v>7.366008124392101</v>
      </c>
      <c r="CJ94" s="259">
        <v>7.366008124392101</v>
      </c>
      <c r="CK94" s="259">
        <v>7.366008124392101</v>
      </c>
      <c r="CL94" s="259">
        <v>7.366008124392101</v>
      </c>
      <c r="CM94" s="259">
        <v>7.3660081243920938</v>
      </c>
      <c r="CN94" s="259">
        <v>7.3660081243920938</v>
      </c>
      <c r="CO94" s="259">
        <v>7.3660081243920938</v>
      </c>
      <c r="CP94" s="259">
        <v>7.366008124392101</v>
      </c>
      <c r="CQ94" s="259">
        <v>7.366008124392101</v>
      </c>
    </row>
    <row r="95" spans="1:95" s="225" customFormat="1" ht="14.25" x14ac:dyDescent="0.25">
      <c r="A95" s="308" t="s">
        <v>542</v>
      </c>
      <c r="B95" s="309"/>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10">
        <v>0</v>
      </c>
      <c r="AL95" s="311"/>
      <c r="AM95" s="260">
        <v>0.13619717907269124</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c r="BL95" s="260">
        <v>0</v>
      </c>
      <c r="BM95" s="260">
        <v>0</v>
      </c>
      <c r="BN95" s="260">
        <v>0</v>
      </c>
      <c r="BO95" s="260">
        <v>0</v>
      </c>
      <c r="BP95" s="260">
        <v>0</v>
      </c>
      <c r="BQ95" s="260">
        <v>0</v>
      </c>
      <c r="BR95" s="260">
        <v>0</v>
      </c>
      <c r="BS95" s="260">
        <v>0</v>
      </c>
      <c r="BT95" s="260">
        <v>0</v>
      </c>
      <c r="BU95" s="260">
        <v>0</v>
      </c>
      <c r="BV95" s="260">
        <v>0</v>
      </c>
      <c r="BW95" s="260">
        <v>0</v>
      </c>
      <c r="BX95" s="260">
        <v>0</v>
      </c>
      <c r="BY95" s="260">
        <v>0</v>
      </c>
      <c r="BZ95" s="260">
        <v>0</v>
      </c>
      <c r="CA95" s="260">
        <v>0</v>
      </c>
      <c r="CB95" s="260">
        <v>0</v>
      </c>
      <c r="CC95" s="260">
        <v>0</v>
      </c>
      <c r="CD95" s="260">
        <v>0</v>
      </c>
      <c r="CE95" s="260">
        <v>0</v>
      </c>
      <c r="CF95" s="260">
        <v>0</v>
      </c>
      <c r="CG95" s="260">
        <v>0</v>
      </c>
      <c r="CH95" s="260">
        <v>0</v>
      </c>
      <c r="CI95" s="260">
        <v>0</v>
      </c>
      <c r="CJ95" s="260">
        <v>0</v>
      </c>
      <c r="CK95" s="260">
        <v>0</v>
      </c>
      <c r="CL95" s="260">
        <v>0</v>
      </c>
      <c r="CM95" s="260">
        <v>0</v>
      </c>
      <c r="CN95" s="260">
        <v>0</v>
      </c>
      <c r="CO95" s="260">
        <v>0</v>
      </c>
      <c r="CP95" s="260">
        <v>0</v>
      </c>
      <c r="CQ95" s="260">
        <v>0</v>
      </c>
    </row>
    <row r="96" spans="1:95" s="225" customFormat="1" ht="15" thickBot="1" x14ac:dyDescent="0.3">
      <c r="A96" s="312" t="s">
        <v>543</v>
      </c>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314">
        <v>0</v>
      </c>
      <c r="AL96" s="315"/>
      <c r="AM96" s="261">
        <v>0.15522392498914617</v>
      </c>
      <c r="AN96" s="261">
        <v>0</v>
      </c>
      <c r="AO96" s="261">
        <v>0</v>
      </c>
      <c r="AP96" s="261">
        <v>0</v>
      </c>
      <c r="AQ96" s="261">
        <v>0</v>
      </c>
      <c r="AR96" s="261">
        <v>0</v>
      </c>
      <c r="AS96" s="261">
        <v>0</v>
      </c>
      <c r="AT96" s="261">
        <v>0</v>
      </c>
      <c r="AU96" s="261">
        <v>0</v>
      </c>
      <c r="AV96" s="261">
        <v>0</v>
      </c>
      <c r="AW96" s="261">
        <v>0</v>
      </c>
      <c r="AX96" s="261">
        <v>0</v>
      </c>
      <c r="AY96" s="261">
        <v>0</v>
      </c>
      <c r="AZ96" s="261">
        <v>0</v>
      </c>
      <c r="BA96" s="261">
        <v>0</v>
      </c>
      <c r="BB96" s="261">
        <v>0</v>
      </c>
      <c r="BC96" s="261">
        <v>0</v>
      </c>
      <c r="BD96" s="261">
        <v>0</v>
      </c>
      <c r="BE96" s="261">
        <v>0</v>
      </c>
      <c r="BF96" s="261">
        <v>0</v>
      </c>
      <c r="BG96" s="261">
        <v>0</v>
      </c>
      <c r="BH96" s="261">
        <v>0</v>
      </c>
      <c r="BI96" s="261">
        <v>0</v>
      </c>
      <c r="BJ96" s="261">
        <v>0</v>
      </c>
      <c r="BK96" s="261">
        <v>0</v>
      </c>
      <c r="BL96" s="261">
        <v>0</v>
      </c>
      <c r="BM96" s="261">
        <v>0</v>
      </c>
      <c r="BN96" s="261">
        <v>0</v>
      </c>
      <c r="BO96" s="261">
        <v>0</v>
      </c>
      <c r="BP96" s="261">
        <v>0</v>
      </c>
      <c r="BQ96" s="261">
        <v>0</v>
      </c>
      <c r="BR96" s="261">
        <v>0</v>
      </c>
      <c r="BS96" s="261">
        <v>0</v>
      </c>
      <c r="BT96" s="261">
        <v>0</v>
      </c>
      <c r="BU96" s="261">
        <v>0</v>
      </c>
      <c r="BV96" s="261">
        <v>0</v>
      </c>
      <c r="BW96" s="261">
        <v>0</v>
      </c>
      <c r="BX96" s="261">
        <v>0</v>
      </c>
      <c r="BY96" s="261">
        <v>0</v>
      </c>
      <c r="BZ96" s="261">
        <v>0</v>
      </c>
      <c r="CA96" s="261">
        <v>0</v>
      </c>
      <c r="CB96" s="261">
        <v>0</v>
      </c>
      <c r="CC96" s="261">
        <v>0</v>
      </c>
      <c r="CD96" s="261">
        <v>0</v>
      </c>
      <c r="CE96" s="261">
        <v>0</v>
      </c>
      <c r="CF96" s="261">
        <v>0</v>
      </c>
      <c r="CG96" s="261">
        <v>0</v>
      </c>
      <c r="CH96" s="261">
        <v>0</v>
      </c>
      <c r="CI96" s="261">
        <v>0</v>
      </c>
      <c r="CJ96" s="261">
        <v>0</v>
      </c>
      <c r="CK96" s="261">
        <v>0</v>
      </c>
      <c r="CL96" s="261">
        <v>0</v>
      </c>
      <c r="CM96" s="261">
        <v>0</v>
      </c>
      <c r="CN96" s="261">
        <v>0</v>
      </c>
      <c r="CO96" s="261">
        <v>0</v>
      </c>
      <c r="CP96" s="261">
        <v>0</v>
      </c>
      <c r="CQ96" s="261">
        <v>0</v>
      </c>
    </row>
    <row r="97" spans="1:95" x14ac:dyDescent="0.25">
      <c r="AM97" s="262"/>
      <c r="AN97" s="262"/>
      <c r="AO97" s="262"/>
      <c r="AP97" s="262"/>
      <c r="AQ97" s="262"/>
      <c r="AR97" s="262"/>
      <c r="AS97" s="262"/>
      <c r="AT97" s="262"/>
    </row>
    <row r="98" spans="1:95" x14ac:dyDescent="0.25">
      <c r="A98" s="316"/>
      <c r="B98" s="316"/>
      <c r="C98" s="316"/>
      <c r="D98" s="316"/>
      <c r="E98" s="316"/>
      <c r="F98" s="316"/>
      <c r="G98" s="316"/>
      <c r="H98" s="316"/>
      <c r="I98" s="316"/>
      <c r="J98" s="316"/>
      <c r="K98" s="316"/>
      <c r="L98" s="316"/>
      <c r="M98" s="316"/>
      <c r="N98" s="316"/>
      <c r="O98" s="316"/>
      <c r="P98" s="316"/>
      <c r="Q98" s="316"/>
      <c r="R98" s="316"/>
      <c r="S98" s="316"/>
      <c r="T98" s="316"/>
      <c r="U98" s="316"/>
      <c r="V98" s="316"/>
      <c r="W98" s="316"/>
      <c r="X98" s="316"/>
      <c r="Y98" s="316"/>
      <c r="Z98" s="316"/>
      <c r="AA98" s="316"/>
      <c r="AB98" s="316"/>
      <c r="AC98" s="316"/>
      <c r="AD98" s="316"/>
      <c r="AE98" s="316"/>
      <c r="AF98" s="316"/>
      <c r="AG98" s="316"/>
      <c r="AH98" s="316"/>
      <c r="AI98" s="316"/>
      <c r="AJ98" s="316"/>
      <c r="AK98" s="316"/>
      <c r="AL98" s="316"/>
      <c r="AM98" s="316"/>
      <c r="AN98" s="316"/>
      <c r="AO98" s="316"/>
      <c r="AP98" s="316"/>
      <c r="AQ98" s="316"/>
      <c r="AR98" s="316"/>
      <c r="AS98" s="316"/>
      <c r="AT98" s="316"/>
      <c r="AU98" s="316"/>
    </row>
    <row r="100" spans="1:95" x14ac:dyDescent="0.25">
      <c r="AM100" s="262"/>
    </row>
    <row r="102" spans="1:95" x14ac:dyDescent="0.25">
      <c r="AM102" s="224" t="s">
        <v>379</v>
      </c>
      <c r="CJ102" s="263"/>
      <c r="CK102" s="263"/>
      <c r="CL102" s="263"/>
      <c r="CM102" s="263"/>
      <c r="CN102" s="263"/>
      <c r="CO102" s="263"/>
      <c r="CP102" s="263"/>
      <c r="CQ102" s="263"/>
    </row>
    <row r="103" spans="1:95" ht="27.75" x14ac:dyDescent="0.25">
      <c r="AL103" s="227"/>
    </row>
    <row r="104" spans="1:95" ht="27.75" x14ac:dyDescent="0.25">
      <c r="AL104" s="227"/>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L54"/>
  <sheetViews>
    <sheetView view="pageBreakPreview" topLeftCell="A4" zoomScaleSheetLayoutView="100" workbookViewId="0">
      <selection activeCell="H50" sqref="H50"/>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46" width="9.140625" style="46"/>
    <col min="247" max="247" width="37.7109375" style="46" customWidth="1"/>
    <col min="248" max="248" width="9.140625" style="46"/>
    <col min="249" max="249" width="12.85546875" style="46" customWidth="1"/>
    <col min="250" max="251" width="0" style="46" hidden="1" customWidth="1"/>
    <col min="252" max="252" width="18.28515625" style="46" customWidth="1"/>
    <col min="253" max="253" width="64.85546875" style="46" customWidth="1"/>
    <col min="254" max="257" width="9.140625" style="46"/>
    <col min="258" max="258" width="14.85546875" style="46" customWidth="1"/>
    <col min="259" max="502" width="9.140625" style="46"/>
    <col min="503" max="503" width="37.7109375" style="46" customWidth="1"/>
    <col min="504" max="504" width="9.140625" style="46"/>
    <col min="505" max="505" width="12.85546875" style="46" customWidth="1"/>
    <col min="506" max="507" width="0" style="46" hidden="1" customWidth="1"/>
    <col min="508" max="508" width="18.28515625" style="46" customWidth="1"/>
    <col min="509" max="509" width="64.85546875" style="46" customWidth="1"/>
    <col min="510" max="513" width="9.140625" style="46"/>
    <col min="514" max="514" width="14.85546875" style="46" customWidth="1"/>
    <col min="515" max="758" width="9.140625" style="46"/>
    <col min="759" max="759" width="37.7109375" style="46" customWidth="1"/>
    <col min="760" max="760" width="9.140625" style="46"/>
    <col min="761" max="761" width="12.85546875" style="46" customWidth="1"/>
    <col min="762" max="763" width="0" style="46" hidden="1" customWidth="1"/>
    <col min="764" max="764" width="18.28515625" style="46" customWidth="1"/>
    <col min="765" max="765" width="64.85546875" style="46" customWidth="1"/>
    <col min="766" max="769" width="9.140625" style="46"/>
    <col min="770" max="770" width="14.85546875" style="46" customWidth="1"/>
    <col min="771" max="1014" width="9.140625" style="46"/>
    <col min="1015" max="1015" width="37.7109375" style="46" customWidth="1"/>
    <col min="1016" max="1016" width="9.140625" style="46"/>
    <col min="1017" max="1017" width="12.85546875" style="46" customWidth="1"/>
    <col min="1018" max="1019" width="0" style="46" hidden="1" customWidth="1"/>
    <col min="1020" max="1020" width="18.28515625" style="46" customWidth="1"/>
    <col min="1021" max="1021" width="64.85546875" style="46" customWidth="1"/>
    <col min="1022" max="1025" width="9.140625" style="46"/>
    <col min="1026" max="1026" width="14.85546875" style="46" customWidth="1"/>
    <col min="1027" max="1270" width="9.140625" style="46"/>
    <col min="1271" max="1271" width="37.7109375" style="46" customWidth="1"/>
    <col min="1272" max="1272" width="9.140625" style="46"/>
    <col min="1273" max="1273" width="12.85546875" style="46" customWidth="1"/>
    <col min="1274" max="1275" width="0" style="46" hidden="1" customWidth="1"/>
    <col min="1276" max="1276" width="18.28515625" style="46" customWidth="1"/>
    <col min="1277" max="1277" width="64.85546875" style="46" customWidth="1"/>
    <col min="1278" max="1281" width="9.140625" style="46"/>
    <col min="1282" max="1282" width="14.85546875" style="46" customWidth="1"/>
    <col min="1283" max="1526" width="9.140625" style="46"/>
    <col min="1527" max="1527" width="37.7109375" style="46" customWidth="1"/>
    <col min="1528" max="1528" width="9.140625" style="46"/>
    <col min="1529" max="1529" width="12.85546875" style="46" customWidth="1"/>
    <col min="1530" max="1531" width="0" style="46" hidden="1" customWidth="1"/>
    <col min="1532" max="1532" width="18.28515625" style="46" customWidth="1"/>
    <col min="1533" max="1533" width="64.85546875" style="46" customWidth="1"/>
    <col min="1534" max="1537" width="9.140625" style="46"/>
    <col min="1538" max="1538" width="14.85546875" style="46" customWidth="1"/>
    <col min="1539" max="1782" width="9.140625" style="46"/>
    <col min="1783" max="1783" width="37.7109375" style="46" customWidth="1"/>
    <col min="1784" max="1784" width="9.140625" style="46"/>
    <col min="1785" max="1785" width="12.85546875" style="46" customWidth="1"/>
    <col min="1786" max="1787" width="0" style="46" hidden="1" customWidth="1"/>
    <col min="1788" max="1788" width="18.28515625" style="46" customWidth="1"/>
    <col min="1789" max="1789" width="64.85546875" style="46" customWidth="1"/>
    <col min="1790" max="1793" width="9.140625" style="46"/>
    <col min="1794" max="1794" width="14.85546875" style="46" customWidth="1"/>
    <col min="1795" max="2038" width="9.140625" style="46"/>
    <col min="2039" max="2039" width="37.7109375" style="46" customWidth="1"/>
    <col min="2040" max="2040" width="9.140625" style="46"/>
    <col min="2041" max="2041" width="12.85546875" style="46" customWidth="1"/>
    <col min="2042" max="2043" width="0" style="46" hidden="1" customWidth="1"/>
    <col min="2044" max="2044" width="18.28515625" style="46" customWidth="1"/>
    <col min="2045" max="2045" width="64.85546875" style="46" customWidth="1"/>
    <col min="2046" max="2049" width="9.140625" style="46"/>
    <col min="2050" max="2050" width="14.85546875" style="46" customWidth="1"/>
    <col min="2051" max="2294" width="9.140625" style="46"/>
    <col min="2295" max="2295" width="37.7109375" style="46" customWidth="1"/>
    <col min="2296" max="2296" width="9.140625" style="46"/>
    <col min="2297" max="2297" width="12.85546875" style="46" customWidth="1"/>
    <col min="2298" max="2299" width="0" style="46" hidden="1" customWidth="1"/>
    <col min="2300" max="2300" width="18.28515625" style="46" customWidth="1"/>
    <col min="2301" max="2301" width="64.85546875" style="46" customWidth="1"/>
    <col min="2302" max="2305" width="9.140625" style="46"/>
    <col min="2306" max="2306" width="14.85546875" style="46" customWidth="1"/>
    <col min="2307" max="2550" width="9.140625" style="46"/>
    <col min="2551" max="2551" width="37.7109375" style="46" customWidth="1"/>
    <col min="2552" max="2552" width="9.140625" style="46"/>
    <col min="2553" max="2553" width="12.85546875" style="46" customWidth="1"/>
    <col min="2554" max="2555" width="0" style="46" hidden="1" customWidth="1"/>
    <col min="2556" max="2556" width="18.28515625" style="46" customWidth="1"/>
    <col min="2557" max="2557" width="64.85546875" style="46" customWidth="1"/>
    <col min="2558" max="2561" width="9.140625" style="46"/>
    <col min="2562" max="2562" width="14.85546875" style="46" customWidth="1"/>
    <col min="2563" max="2806" width="9.140625" style="46"/>
    <col min="2807" max="2807" width="37.7109375" style="46" customWidth="1"/>
    <col min="2808" max="2808" width="9.140625" style="46"/>
    <col min="2809" max="2809" width="12.85546875" style="46" customWidth="1"/>
    <col min="2810" max="2811" width="0" style="46" hidden="1" customWidth="1"/>
    <col min="2812" max="2812" width="18.28515625" style="46" customWidth="1"/>
    <col min="2813" max="2813" width="64.85546875" style="46" customWidth="1"/>
    <col min="2814" max="2817" width="9.140625" style="46"/>
    <col min="2818" max="2818" width="14.85546875" style="46" customWidth="1"/>
    <col min="2819" max="3062" width="9.140625" style="46"/>
    <col min="3063" max="3063" width="37.7109375" style="46" customWidth="1"/>
    <col min="3064" max="3064" width="9.140625" style="46"/>
    <col min="3065" max="3065" width="12.85546875" style="46" customWidth="1"/>
    <col min="3066" max="3067" width="0" style="46" hidden="1" customWidth="1"/>
    <col min="3068" max="3068" width="18.28515625" style="46" customWidth="1"/>
    <col min="3069" max="3069" width="64.85546875" style="46" customWidth="1"/>
    <col min="3070" max="3073" width="9.140625" style="46"/>
    <col min="3074" max="3074" width="14.85546875" style="46" customWidth="1"/>
    <col min="3075" max="3318" width="9.140625" style="46"/>
    <col min="3319" max="3319" width="37.7109375" style="46" customWidth="1"/>
    <col min="3320" max="3320" width="9.140625" style="46"/>
    <col min="3321" max="3321" width="12.85546875" style="46" customWidth="1"/>
    <col min="3322" max="3323" width="0" style="46" hidden="1" customWidth="1"/>
    <col min="3324" max="3324" width="18.28515625" style="46" customWidth="1"/>
    <col min="3325" max="3325" width="64.85546875" style="46" customWidth="1"/>
    <col min="3326" max="3329" width="9.140625" style="46"/>
    <col min="3330" max="3330" width="14.85546875" style="46" customWidth="1"/>
    <col min="3331" max="3574" width="9.140625" style="46"/>
    <col min="3575" max="3575" width="37.7109375" style="46" customWidth="1"/>
    <col min="3576" max="3576" width="9.140625" style="46"/>
    <col min="3577" max="3577" width="12.85546875" style="46" customWidth="1"/>
    <col min="3578" max="3579" width="0" style="46" hidden="1" customWidth="1"/>
    <col min="3580" max="3580" width="18.28515625" style="46" customWidth="1"/>
    <col min="3581" max="3581" width="64.85546875" style="46" customWidth="1"/>
    <col min="3582" max="3585" width="9.140625" style="46"/>
    <col min="3586" max="3586" width="14.85546875" style="46" customWidth="1"/>
    <col min="3587" max="3830" width="9.140625" style="46"/>
    <col min="3831" max="3831" width="37.7109375" style="46" customWidth="1"/>
    <col min="3832" max="3832" width="9.140625" style="46"/>
    <col min="3833" max="3833" width="12.85546875" style="46" customWidth="1"/>
    <col min="3834" max="3835" width="0" style="46" hidden="1" customWidth="1"/>
    <col min="3836" max="3836" width="18.28515625" style="46" customWidth="1"/>
    <col min="3837" max="3837" width="64.85546875" style="46" customWidth="1"/>
    <col min="3838" max="3841" width="9.140625" style="46"/>
    <col min="3842" max="3842" width="14.85546875" style="46" customWidth="1"/>
    <col min="3843" max="4086" width="9.140625" style="46"/>
    <col min="4087" max="4087" width="37.7109375" style="46" customWidth="1"/>
    <col min="4088" max="4088" width="9.140625" style="46"/>
    <col min="4089" max="4089" width="12.85546875" style="46" customWidth="1"/>
    <col min="4090" max="4091" width="0" style="46" hidden="1" customWidth="1"/>
    <col min="4092" max="4092" width="18.28515625" style="46" customWidth="1"/>
    <col min="4093" max="4093" width="64.85546875" style="46" customWidth="1"/>
    <col min="4094" max="4097" width="9.140625" style="46"/>
    <col min="4098" max="4098" width="14.85546875" style="46" customWidth="1"/>
    <col min="4099" max="4342" width="9.140625" style="46"/>
    <col min="4343" max="4343" width="37.7109375" style="46" customWidth="1"/>
    <col min="4344" max="4344" width="9.140625" style="46"/>
    <col min="4345" max="4345" width="12.85546875" style="46" customWidth="1"/>
    <col min="4346" max="4347" width="0" style="46" hidden="1" customWidth="1"/>
    <col min="4348" max="4348" width="18.28515625" style="46" customWidth="1"/>
    <col min="4349" max="4349" width="64.85546875" style="46" customWidth="1"/>
    <col min="4350" max="4353" width="9.140625" style="46"/>
    <col min="4354" max="4354" width="14.85546875" style="46" customWidth="1"/>
    <col min="4355" max="4598" width="9.140625" style="46"/>
    <col min="4599" max="4599" width="37.7109375" style="46" customWidth="1"/>
    <col min="4600" max="4600" width="9.140625" style="46"/>
    <col min="4601" max="4601" width="12.85546875" style="46" customWidth="1"/>
    <col min="4602" max="4603" width="0" style="46" hidden="1" customWidth="1"/>
    <col min="4604" max="4604" width="18.28515625" style="46" customWidth="1"/>
    <col min="4605" max="4605" width="64.85546875" style="46" customWidth="1"/>
    <col min="4606" max="4609" width="9.140625" style="46"/>
    <col min="4610" max="4610" width="14.85546875" style="46" customWidth="1"/>
    <col min="4611" max="4854" width="9.140625" style="46"/>
    <col min="4855" max="4855" width="37.7109375" style="46" customWidth="1"/>
    <col min="4856" max="4856" width="9.140625" style="46"/>
    <col min="4857" max="4857" width="12.85546875" style="46" customWidth="1"/>
    <col min="4858" max="4859" width="0" style="46" hidden="1" customWidth="1"/>
    <col min="4860" max="4860" width="18.28515625" style="46" customWidth="1"/>
    <col min="4861" max="4861" width="64.85546875" style="46" customWidth="1"/>
    <col min="4862" max="4865" width="9.140625" style="46"/>
    <col min="4866" max="4866" width="14.85546875" style="46" customWidth="1"/>
    <col min="4867" max="5110" width="9.140625" style="46"/>
    <col min="5111" max="5111" width="37.7109375" style="46" customWidth="1"/>
    <col min="5112" max="5112" width="9.140625" style="46"/>
    <col min="5113" max="5113" width="12.85546875" style="46" customWidth="1"/>
    <col min="5114" max="5115" width="0" style="46" hidden="1" customWidth="1"/>
    <col min="5116" max="5116" width="18.28515625" style="46" customWidth="1"/>
    <col min="5117" max="5117" width="64.85546875" style="46" customWidth="1"/>
    <col min="5118" max="5121" width="9.140625" style="46"/>
    <col min="5122" max="5122" width="14.85546875" style="46" customWidth="1"/>
    <col min="5123" max="5366" width="9.140625" style="46"/>
    <col min="5367" max="5367" width="37.7109375" style="46" customWidth="1"/>
    <col min="5368" max="5368" width="9.140625" style="46"/>
    <col min="5369" max="5369" width="12.85546875" style="46" customWidth="1"/>
    <col min="5370" max="5371" width="0" style="46" hidden="1" customWidth="1"/>
    <col min="5372" max="5372" width="18.28515625" style="46" customWidth="1"/>
    <col min="5373" max="5373" width="64.85546875" style="46" customWidth="1"/>
    <col min="5374" max="5377" width="9.140625" style="46"/>
    <col min="5378" max="5378" width="14.85546875" style="46" customWidth="1"/>
    <col min="5379" max="5622" width="9.140625" style="46"/>
    <col min="5623" max="5623" width="37.7109375" style="46" customWidth="1"/>
    <col min="5624" max="5624" width="9.140625" style="46"/>
    <col min="5625" max="5625" width="12.85546875" style="46" customWidth="1"/>
    <col min="5626" max="5627" width="0" style="46" hidden="1" customWidth="1"/>
    <col min="5628" max="5628" width="18.28515625" style="46" customWidth="1"/>
    <col min="5629" max="5629" width="64.85546875" style="46" customWidth="1"/>
    <col min="5630" max="5633" width="9.140625" style="46"/>
    <col min="5634" max="5634" width="14.85546875" style="46" customWidth="1"/>
    <col min="5635" max="5878" width="9.140625" style="46"/>
    <col min="5879" max="5879" width="37.7109375" style="46" customWidth="1"/>
    <col min="5880" max="5880" width="9.140625" style="46"/>
    <col min="5881" max="5881" width="12.85546875" style="46" customWidth="1"/>
    <col min="5882" max="5883" width="0" style="46" hidden="1" customWidth="1"/>
    <col min="5884" max="5884" width="18.28515625" style="46" customWidth="1"/>
    <col min="5885" max="5885" width="64.85546875" style="46" customWidth="1"/>
    <col min="5886" max="5889" width="9.140625" style="46"/>
    <col min="5890" max="5890" width="14.85546875" style="46" customWidth="1"/>
    <col min="5891" max="6134" width="9.140625" style="46"/>
    <col min="6135" max="6135" width="37.7109375" style="46" customWidth="1"/>
    <col min="6136" max="6136" width="9.140625" style="46"/>
    <col min="6137" max="6137" width="12.85546875" style="46" customWidth="1"/>
    <col min="6138" max="6139" width="0" style="46" hidden="1" customWidth="1"/>
    <col min="6140" max="6140" width="18.28515625" style="46" customWidth="1"/>
    <col min="6141" max="6141" width="64.85546875" style="46" customWidth="1"/>
    <col min="6142" max="6145" width="9.140625" style="46"/>
    <col min="6146" max="6146" width="14.85546875" style="46" customWidth="1"/>
    <col min="6147" max="6390" width="9.140625" style="46"/>
    <col min="6391" max="6391" width="37.7109375" style="46" customWidth="1"/>
    <col min="6392" max="6392" width="9.140625" style="46"/>
    <col min="6393" max="6393" width="12.85546875" style="46" customWidth="1"/>
    <col min="6394" max="6395" width="0" style="46" hidden="1" customWidth="1"/>
    <col min="6396" max="6396" width="18.28515625" style="46" customWidth="1"/>
    <col min="6397" max="6397" width="64.85546875" style="46" customWidth="1"/>
    <col min="6398" max="6401" width="9.140625" style="46"/>
    <col min="6402" max="6402" width="14.85546875" style="46" customWidth="1"/>
    <col min="6403" max="6646" width="9.140625" style="46"/>
    <col min="6647" max="6647" width="37.7109375" style="46" customWidth="1"/>
    <col min="6648" max="6648" width="9.140625" style="46"/>
    <col min="6649" max="6649" width="12.85546875" style="46" customWidth="1"/>
    <col min="6650" max="6651" width="0" style="46" hidden="1" customWidth="1"/>
    <col min="6652" max="6652" width="18.28515625" style="46" customWidth="1"/>
    <col min="6653" max="6653" width="64.85546875" style="46" customWidth="1"/>
    <col min="6654" max="6657" width="9.140625" style="46"/>
    <col min="6658" max="6658" width="14.85546875" style="46" customWidth="1"/>
    <col min="6659" max="6902" width="9.140625" style="46"/>
    <col min="6903" max="6903" width="37.7109375" style="46" customWidth="1"/>
    <col min="6904" max="6904" width="9.140625" style="46"/>
    <col min="6905" max="6905" width="12.85546875" style="46" customWidth="1"/>
    <col min="6906" max="6907" width="0" style="46" hidden="1" customWidth="1"/>
    <col min="6908" max="6908" width="18.28515625" style="46" customWidth="1"/>
    <col min="6909" max="6909" width="64.85546875" style="46" customWidth="1"/>
    <col min="6910" max="6913" width="9.140625" style="46"/>
    <col min="6914" max="6914" width="14.85546875" style="46" customWidth="1"/>
    <col min="6915" max="7158" width="9.140625" style="46"/>
    <col min="7159" max="7159" width="37.7109375" style="46" customWidth="1"/>
    <col min="7160" max="7160" width="9.140625" style="46"/>
    <col min="7161" max="7161" width="12.85546875" style="46" customWidth="1"/>
    <col min="7162" max="7163" width="0" style="46" hidden="1" customWidth="1"/>
    <col min="7164" max="7164" width="18.28515625" style="46" customWidth="1"/>
    <col min="7165" max="7165" width="64.85546875" style="46" customWidth="1"/>
    <col min="7166" max="7169" width="9.140625" style="46"/>
    <col min="7170" max="7170" width="14.85546875" style="46" customWidth="1"/>
    <col min="7171" max="7414" width="9.140625" style="46"/>
    <col min="7415" max="7415" width="37.7109375" style="46" customWidth="1"/>
    <col min="7416" max="7416" width="9.140625" style="46"/>
    <col min="7417" max="7417" width="12.85546875" style="46" customWidth="1"/>
    <col min="7418" max="7419" width="0" style="46" hidden="1" customWidth="1"/>
    <col min="7420" max="7420" width="18.28515625" style="46" customWidth="1"/>
    <col min="7421" max="7421" width="64.85546875" style="46" customWidth="1"/>
    <col min="7422" max="7425" width="9.140625" style="46"/>
    <col min="7426" max="7426" width="14.85546875" style="46" customWidth="1"/>
    <col min="7427" max="7670" width="9.140625" style="46"/>
    <col min="7671" max="7671" width="37.7109375" style="46" customWidth="1"/>
    <col min="7672" max="7672" width="9.140625" style="46"/>
    <col min="7673" max="7673" width="12.85546875" style="46" customWidth="1"/>
    <col min="7674" max="7675" width="0" style="46" hidden="1" customWidth="1"/>
    <col min="7676" max="7676" width="18.28515625" style="46" customWidth="1"/>
    <col min="7677" max="7677" width="64.85546875" style="46" customWidth="1"/>
    <col min="7678" max="7681" width="9.140625" style="46"/>
    <col min="7682" max="7682" width="14.85546875" style="46" customWidth="1"/>
    <col min="7683" max="7926" width="9.140625" style="46"/>
    <col min="7927" max="7927" width="37.7109375" style="46" customWidth="1"/>
    <col min="7928" max="7928" width="9.140625" style="46"/>
    <col min="7929" max="7929" width="12.85546875" style="46" customWidth="1"/>
    <col min="7930" max="7931" width="0" style="46" hidden="1" customWidth="1"/>
    <col min="7932" max="7932" width="18.28515625" style="46" customWidth="1"/>
    <col min="7933" max="7933" width="64.85546875" style="46" customWidth="1"/>
    <col min="7934" max="7937" width="9.140625" style="46"/>
    <col min="7938" max="7938" width="14.85546875" style="46" customWidth="1"/>
    <col min="7939" max="8182" width="9.140625" style="46"/>
    <col min="8183" max="8183" width="37.7109375" style="46" customWidth="1"/>
    <col min="8184" max="8184" width="9.140625" style="46"/>
    <col min="8185" max="8185" width="12.85546875" style="46" customWidth="1"/>
    <col min="8186" max="8187" width="0" style="46" hidden="1" customWidth="1"/>
    <col min="8188" max="8188" width="18.28515625" style="46" customWidth="1"/>
    <col min="8189" max="8189" width="64.85546875" style="46" customWidth="1"/>
    <col min="8190" max="8193" width="9.140625" style="46"/>
    <col min="8194" max="8194" width="14.85546875" style="46" customWidth="1"/>
    <col min="8195" max="8438" width="9.140625" style="46"/>
    <col min="8439" max="8439" width="37.7109375" style="46" customWidth="1"/>
    <col min="8440" max="8440" width="9.140625" style="46"/>
    <col min="8441" max="8441" width="12.85546875" style="46" customWidth="1"/>
    <col min="8442" max="8443" width="0" style="46" hidden="1" customWidth="1"/>
    <col min="8444" max="8444" width="18.28515625" style="46" customWidth="1"/>
    <col min="8445" max="8445" width="64.85546875" style="46" customWidth="1"/>
    <col min="8446" max="8449" width="9.140625" style="46"/>
    <col min="8450" max="8450" width="14.85546875" style="46" customWidth="1"/>
    <col min="8451" max="8694" width="9.140625" style="46"/>
    <col min="8695" max="8695" width="37.7109375" style="46" customWidth="1"/>
    <col min="8696" max="8696" width="9.140625" style="46"/>
    <col min="8697" max="8697" width="12.85546875" style="46" customWidth="1"/>
    <col min="8698" max="8699" width="0" style="46" hidden="1" customWidth="1"/>
    <col min="8700" max="8700" width="18.28515625" style="46" customWidth="1"/>
    <col min="8701" max="8701" width="64.85546875" style="46" customWidth="1"/>
    <col min="8702" max="8705" width="9.140625" style="46"/>
    <col min="8706" max="8706" width="14.85546875" style="46" customWidth="1"/>
    <col min="8707" max="8950" width="9.140625" style="46"/>
    <col min="8951" max="8951" width="37.7109375" style="46" customWidth="1"/>
    <col min="8952" max="8952" width="9.140625" style="46"/>
    <col min="8953" max="8953" width="12.85546875" style="46" customWidth="1"/>
    <col min="8954" max="8955" width="0" style="46" hidden="1" customWidth="1"/>
    <col min="8956" max="8956" width="18.28515625" style="46" customWidth="1"/>
    <col min="8957" max="8957" width="64.85546875" style="46" customWidth="1"/>
    <col min="8958" max="8961" width="9.140625" style="46"/>
    <col min="8962" max="8962" width="14.85546875" style="46" customWidth="1"/>
    <col min="8963" max="9206" width="9.140625" style="46"/>
    <col min="9207" max="9207" width="37.7109375" style="46" customWidth="1"/>
    <col min="9208" max="9208" width="9.140625" style="46"/>
    <col min="9209" max="9209" width="12.85546875" style="46" customWidth="1"/>
    <col min="9210" max="9211" width="0" style="46" hidden="1" customWidth="1"/>
    <col min="9212" max="9212" width="18.28515625" style="46" customWidth="1"/>
    <col min="9213" max="9213" width="64.85546875" style="46" customWidth="1"/>
    <col min="9214" max="9217" width="9.140625" style="46"/>
    <col min="9218" max="9218" width="14.85546875" style="46" customWidth="1"/>
    <col min="9219" max="9462" width="9.140625" style="46"/>
    <col min="9463" max="9463" width="37.7109375" style="46" customWidth="1"/>
    <col min="9464" max="9464" width="9.140625" style="46"/>
    <col min="9465" max="9465" width="12.85546875" style="46" customWidth="1"/>
    <col min="9466" max="9467" width="0" style="46" hidden="1" customWidth="1"/>
    <col min="9468" max="9468" width="18.28515625" style="46" customWidth="1"/>
    <col min="9469" max="9469" width="64.85546875" style="46" customWidth="1"/>
    <col min="9470" max="9473" width="9.140625" style="46"/>
    <col min="9474" max="9474" width="14.85546875" style="46" customWidth="1"/>
    <col min="9475" max="9718" width="9.140625" style="46"/>
    <col min="9719" max="9719" width="37.7109375" style="46" customWidth="1"/>
    <col min="9720" max="9720" width="9.140625" style="46"/>
    <col min="9721" max="9721" width="12.85546875" style="46" customWidth="1"/>
    <col min="9722" max="9723" width="0" style="46" hidden="1" customWidth="1"/>
    <col min="9724" max="9724" width="18.28515625" style="46" customWidth="1"/>
    <col min="9725" max="9725" width="64.85546875" style="46" customWidth="1"/>
    <col min="9726" max="9729" width="9.140625" style="46"/>
    <col min="9730" max="9730" width="14.85546875" style="46" customWidth="1"/>
    <col min="9731" max="9974" width="9.140625" style="46"/>
    <col min="9975" max="9975" width="37.7109375" style="46" customWidth="1"/>
    <col min="9976" max="9976" width="9.140625" style="46"/>
    <col min="9977" max="9977" width="12.85546875" style="46" customWidth="1"/>
    <col min="9978" max="9979" width="0" style="46" hidden="1" customWidth="1"/>
    <col min="9980" max="9980" width="18.28515625" style="46" customWidth="1"/>
    <col min="9981" max="9981" width="64.85546875" style="46" customWidth="1"/>
    <col min="9982" max="9985" width="9.140625" style="46"/>
    <col min="9986" max="9986" width="14.85546875" style="46" customWidth="1"/>
    <col min="9987" max="10230" width="9.140625" style="46"/>
    <col min="10231" max="10231" width="37.7109375" style="46" customWidth="1"/>
    <col min="10232" max="10232" width="9.140625" style="46"/>
    <col min="10233" max="10233" width="12.85546875" style="46" customWidth="1"/>
    <col min="10234" max="10235" width="0" style="46" hidden="1" customWidth="1"/>
    <col min="10236" max="10236" width="18.28515625" style="46" customWidth="1"/>
    <col min="10237" max="10237" width="64.85546875" style="46" customWidth="1"/>
    <col min="10238" max="10241" width="9.140625" style="46"/>
    <col min="10242" max="10242" width="14.85546875" style="46" customWidth="1"/>
    <col min="10243" max="10486" width="9.140625" style="46"/>
    <col min="10487" max="10487" width="37.7109375" style="46" customWidth="1"/>
    <col min="10488" max="10488" width="9.140625" style="46"/>
    <col min="10489" max="10489" width="12.85546875" style="46" customWidth="1"/>
    <col min="10490" max="10491" width="0" style="46" hidden="1" customWidth="1"/>
    <col min="10492" max="10492" width="18.28515625" style="46" customWidth="1"/>
    <col min="10493" max="10493" width="64.85546875" style="46" customWidth="1"/>
    <col min="10494" max="10497" width="9.140625" style="46"/>
    <col min="10498" max="10498" width="14.85546875" style="46" customWidth="1"/>
    <col min="10499" max="10742" width="9.140625" style="46"/>
    <col min="10743" max="10743" width="37.7109375" style="46" customWidth="1"/>
    <col min="10744" max="10744" width="9.140625" style="46"/>
    <col min="10745" max="10745" width="12.85546875" style="46" customWidth="1"/>
    <col min="10746" max="10747" width="0" style="46" hidden="1" customWidth="1"/>
    <col min="10748" max="10748" width="18.28515625" style="46" customWidth="1"/>
    <col min="10749" max="10749" width="64.85546875" style="46" customWidth="1"/>
    <col min="10750" max="10753" width="9.140625" style="46"/>
    <col min="10754" max="10754" width="14.85546875" style="46" customWidth="1"/>
    <col min="10755" max="10998" width="9.140625" style="46"/>
    <col min="10999" max="10999" width="37.7109375" style="46" customWidth="1"/>
    <col min="11000" max="11000" width="9.140625" style="46"/>
    <col min="11001" max="11001" width="12.85546875" style="46" customWidth="1"/>
    <col min="11002" max="11003" width="0" style="46" hidden="1" customWidth="1"/>
    <col min="11004" max="11004" width="18.28515625" style="46" customWidth="1"/>
    <col min="11005" max="11005" width="64.85546875" style="46" customWidth="1"/>
    <col min="11006" max="11009" width="9.140625" style="46"/>
    <col min="11010" max="11010" width="14.85546875" style="46" customWidth="1"/>
    <col min="11011" max="11254" width="9.140625" style="46"/>
    <col min="11255" max="11255" width="37.7109375" style="46" customWidth="1"/>
    <col min="11256" max="11256" width="9.140625" style="46"/>
    <col min="11257" max="11257" width="12.85546875" style="46" customWidth="1"/>
    <col min="11258" max="11259" width="0" style="46" hidden="1" customWidth="1"/>
    <col min="11260" max="11260" width="18.28515625" style="46" customWidth="1"/>
    <col min="11261" max="11261" width="64.85546875" style="46" customWidth="1"/>
    <col min="11262" max="11265" width="9.140625" style="46"/>
    <col min="11266" max="11266" width="14.85546875" style="46" customWidth="1"/>
    <col min="11267" max="11510" width="9.140625" style="46"/>
    <col min="11511" max="11511" width="37.7109375" style="46" customWidth="1"/>
    <col min="11512" max="11512" width="9.140625" style="46"/>
    <col min="11513" max="11513" width="12.85546875" style="46" customWidth="1"/>
    <col min="11514" max="11515" width="0" style="46" hidden="1" customWidth="1"/>
    <col min="11516" max="11516" width="18.28515625" style="46" customWidth="1"/>
    <col min="11517" max="11517" width="64.85546875" style="46" customWidth="1"/>
    <col min="11518" max="11521" width="9.140625" style="46"/>
    <col min="11522" max="11522" width="14.85546875" style="46" customWidth="1"/>
    <col min="11523" max="11766" width="9.140625" style="46"/>
    <col min="11767" max="11767" width="37.7109375" style="46" customWidth="1"/>
    <col min="11768" max="11768" width="9.140625" style="46"/>
    <col min="11769" max="11769" width="12.85546875" style="46" customWidth="1"/>
    <col min="11770" max="11771" width="0" style="46" hidden="1" customWidth="1"/>
    <col min="11772" max="11772" width="18.28515625" style="46" customWidth="1"/>
    <col min="11773" max="11773" width="64.85546875" style="46" customWidth="1"/>
    <col min="11774" max="11777" width="9.140625" style="46"/>
    <col min="11778" max="11778" width="14.85546875" style="46" customWidth="1"/>
    <col min="11779" max="12022" width="9.140625" style="46"/>
    <col min="12023" max="12023" width="37.7109375" style="46" customWidth="1"/>
    <col min="12024" max="12024" width="9.140625" style="46"/>
    <col min="12025" max="12025" width="12.85546875" style="46" customWidth="1"/>
    <col min="12026" max="12027" width="0" style="46" hidden="1" customWidth="1"/>
    <col min="12028" max="12028" width="18.28515625" style="46" customWidth="1"/>
    <col min="12029" max="12029" width="64.85546875" style="46" customWidth="1"/>
    <col min="12030" max="12033" width="9.140625" style="46"/>
    <col min="12034" max="12034" width="14.85546875" style="46" customWidth="1"/>
    <col min="12035" max="12278" width="9.140625" style="46"/>
    <col min="12279" max="12279" width="37.7109375" style="46" customWidth="1"/>
    <col min="12280" max="12280" width="9.140625" style="46"/>
    <col min="12281" max="12281" width="12.85546875" style="46" customWidth="1"/>
    <col min="12282" max="12283" width="0" style="46" hidden="1" customWidth="1"/>
    <col min="12284" max="12284" width="18.28515625" style="46" customWidth="1"/>
    <col min="12285" max="12285" width="64.85546875" style="46" customWidth="1"/>
    <col min="12286" max="12289" width="9.140625" style="46"/>
    <col min="12290" max="12290" width="14.85546875" style="46" customWidth="1"/>
    <col min="12291" max="12534" width="9.140625" style="46"/>
    <col min="12535" max="12535" width="37.7109375" style="46" customWidth="1"/>
    <col min="12536" max="12536" width="9.140625" style="46"/>
    <col min="12537" max="12537" width="12.85546875" style="46" customWidth="1"/>
    <col min="12538" max="12539" width="0" style="46" hidden="1" customWidth="1"/>
    <col min="12540" max="12540" width="18.28515625" style="46" customWidth="1"/>
    <col min="12541" max="12541" width="64.85546875" style="46" customWidth="1"/>
    <col min="12542" max="12545" width="9.140625" style="46"/>
    <col min="12546" max="12546" width="14.85546875" style="46" customWidth="1"/>
    <col min="12547" max="12790" width="9.140625" style="46"/>
    <col min="12791" max="12791" width="37.7109375" style="46" customWidth="1"/>
    <col min="12792" max="12792" width="9.140625" style="46"/>
    <col min="12793" max="12793" width="12.85546875" style="46" customWidth="1"/>
    <col min="12794" max="12795" width="0" style="46" hidden="1" customWidth="1"/>
    <col min="12796" max="12796" width="18.28515625" style="46" customWidth="1"/>
    <col min="12797" max="12797" width="64.85546875" style="46" customWidth="1"/>
    <col min="12798" max="12801" width="9.140625" style="46"/>
    <col min="12802" max="12802" width="14.85546875" style="46" customWidth="1"/>
    <col min="12803" max="13046" width="9.140625" style="46"/>
    <col min="13047" max="13047" width="37.7109375" style="46" customWidth="1"/>
    <col min="13048" max="13048" width="9.140625" style="46"/>
    <col min="13049" max="13049" width="12.85546875" style="46" customWidth="1"/>
    <col min="13050" max="13051" width="0" style="46" hidden="1" customWidth="1"/>
    <col min="13052" max="13052" width="18.28515625" style="46" customWidth="1"/>
    <col min="13053" max="13053" width="64.85546875" style="46" customWidth="1"/>
    <col min="13054" max="13057" width="9.140625" style="46"/>
    <col min="13058" max="13058" width="14.85546875" style="46" customWidth="1"/>
    <col min="13059" max="13302" width="9.140625" style="46"/>
    <col min="13303" max="13303" width="37.7109375" style="46" customWidth="1"/>
    <col min="13304" max="13304" width="9.140625" style="46"/>
    <col min="13305" max="13305" width="12.85546875" style="46" customWidth="1"/>
    <col min="13306" max="13307" width="0" style="46" hidden="1" customWidth="1"/>
    <col min="13308" max="13308" width="18.28515625" style="46" customWidth="1"/>
    <col min="13309" max="13309" width="64.85546875" style="46" customWidth="1"/>
    <col min="13310" max="13313" width="9.140625" style="46"/>
    <col min="13314" max="13314" width="14.85546875" style="46" customWidth="1"/>
    <col min="13315" max="13558" width="9.140625" style="46"/>
    <col min="13559" max="13559" width="37.7109375" style="46" customWidth="1"/>
    <col min="13560" max="13560" width="9.140625" style="46"/>
    <col min="13561" max="13561" width="12.85546875" style="46" customWidth="1"/>
    <col min="13562" max="13563" width="0" style="46" hidden="1" customWidth="1"/>
    <col min="13564" max="13564" width="18.28515625" style="46" customWidth="1"/>
    <col min="13565" max="13565" width="64.85546875" style="46" customWidth="1"/>
    <col min="13566" max="13569" width="9.140625" style="46"/>
    <col min="13570" max="13570" width="14.85546875" style="46" customWidth="1"/>
    <col min="13571" max="13814" width="9.140625" style="46"/>
    <col min="13815" max="13815" width="37.7109375" style="46" customWidth="1"/>
    <col min="13816" max="13816" width="9.140625" style="46"/>
    <col min="13817" max="13817" width="12.85546875" style="46" customWidth="1"/>
    <col min="13818" max="13819" width="0" style="46" hidden="1" customWidth="1"/>
    <col min="13820" max="13820" width="18.28515625" style="46" customWidth="1"/>
    <col min="13821" max="13821" width="64.85546875" style="46" customWidth="1"/>
    <col min="13822" max="13825" width="9.140625" style="46"/>
    <col min="13826" max="13826" width="14.85546875" style="46" customWidth="1"/>
    <col min="13827" max="14070" width="9.140625" style="46"/>
    <col min="14071" max="14071" width="37.7109375" style="46" customWidth="1"/>
    <col min="14072" max="14072" width="9.140625" style="46"/>
    <col min="14073" max="14073" width="12.85546875" style="46" customWidth="1"/>
    <col min="14074" max="14075" width="0" style="46" hidden="1" customWidth="1"/>
    <col min="14076" max="14076" width="18.28515625" style="46" customWidth="1"/>
    <col min="14077" max="14077" width="64.85546875" style="46" customWidth="1"/>
    <col min="14078" max="14081" width="9.140625" style="46"/>
    <col min="14082" max="14082" width="14.85546875" style="46" customWidth="1"/>
    <col min="14083" max="14326" width="9.140625" style="46"/>
    <col min="14327" max="14327" width="37.7109375" style="46" customWidth="1"/>
    <col min="14328" max="14328" width="9.140625" style="46"/>
    <col min="14329" max="14329" width="12.85546875" style="46" customWidth="1"/>
    <col min="14330" max="14331" width="0" style="46" hidden="1" customWidth="1"/>
    <col min="14332" max="14332" width="18.28515625" style="46" customWidth="1"/>
    <col min="14333" max="14333" width="64.85546875" style="46" customWidth="1"/>
    <col min="14334" max="14337" width="9.140625" style="46"/>
    <col min="14338" max="14338" width="14.85546875" style="46" customWidth="1"/>
    <col min="14339" max="14582" width="9.140625" style="46"/>
    <col min="14583" max="14583" width="37.7109375" style="46" customWidth="1"/>
    <col min="14584" max="14584" width="9.140625" style="46"/>
    <col min="14585" max="14585" width="12.85546875" style="46" customWidth="1"/>
    <col min="14586" max="14587" width="0" style="46" hidden="1" customWidth="1"/>
    <col min="14588" max="14588" width="18.28515625" style="46" customWidth="1"/>
    <col min="14589" max="14589" width="64.85546875" style="46" customWidth="1"/>
    <col min="14590" max="14593" width="9.140625" style="46"/>
    <col min="14594" max="14594" width="14.85546875" style="46" customWidth="1"/>
    <col min="14595" max="14838" width="9.140625" style="46"/>
    <col min="14839" max="14839" width="37.7109375" style="46" customWidth="1"/>
    <col min="14840" max="14840" width="9.140625" style="46"/>
    <col min="14841" max="14841" width="12.85546875" style="46" customWidth="1"/>
    <col min="14842" max="14843" width="0" style="46" hidden="1" customWidth="1"/>
    <col min="14844" max="14844" width="18.28515625" style="46" customWidth="1"/>
    <col min="14845" max="14845" width="64.85546875" style="46" customWidth="1"/>
    <col min="14846" max="14849" width="9.140625" style="46"/>
    <col min="14850" max="14850" width="14.85546875" style="46" customWidth="1"/>
    <col min="14851" max="15094" width="9.140625" style="46"/>
    <col min="15095" max="15095" width="37.7109375" style="46" customWidth="1"/>
    <col min="15096" max="15096" width="9.140625" style="46"/>
    <col min="15097" max="15097" width="12.85546875" style="46" customWidth="1"/>
    <col min="15098" max="15099" width="0" style="46" hidden="1" customWidth="1"/>
    <col min="15100" max="15100" width="18.28515625" style="46" customWidth="1"/>
    <col min="15101" max="15101" width="64.85546875" style="46" customWidth="1"/>
    <col min="15102" max="15105" width="9.140625" style="46"/>
    <col min="15106" max="15106" width="14.85546875" style="46" customWidth="1"/>
    <col min="15107" max="15350" width="9.140625" style="46"/>
    <col min="15351" max="15351" width="37.7109375" style="46" customWidth="1"/>
    <col min="15352" max="15352" width="9.140625" style="46"/>
    <col min="15353" max="15353" width="12.85546875" style="46" customWidth="1"/>
    <col min="15354" max="15355" width="0" style="46" hidden="1" customWidth="1"/>
    <col min="15356" max="15356" width="18.28515625" style="46" customWidth="1"/>
    <col min="15357" max="15357" width="64.85546875" style="46" customWidth="1"/>
    <col min="15358" max="15361" width="9.140625" style="46"/>
    <col min="15362" max="15362" width="14.85546875" style="46" customWidth="1"/>
    <col min="15363" max="15606" width="9.140625" style="46"/>
    <col min="15607" max="15607" width="37.7109375" style="46" customWidth="1"/>
    <col min="15608" max="15608" width="9.140625" style="46"/>
    <col min="15609" max="15609" width="12.85546875" style="46" customWidth="1"/>
    <col min="15610" max="15611" width="0" style="46" hidden="1" customWidth="1"/>
    <col min="15612" max="15612" width="18.28515625" style="46" customWidth="1"/>
    <col min="15613" max="15613" width="64.85546875" style="46" customWidth="1"/>
    <col min="15614" max="15617" width="9.140625" style="46"/>
    <col min="15618" max="15618" width="14.85546875" style="46" customWidth="1"/>
    <col min="15619" max="15862" width="9.140625" style="46"/>
    <col min="15863" max="15863" width="37.7109375" style="46" customWidth="1"/>
    <col min="15864" max="15864" width="9.140625" style="46"/>
    <col min="15865" max="15865" width="12.85546875" style="46" customWidth="1"/>
    <col min="15866" max="15867" width="0" style="46" hidden="1" customWidth="1"/>
    <col min="15868" max="15868" width="18.28515625" style="46" customWidth="1"/>
    <col min="15869" max="15869" width="64.85546875" style="46" customWidth="1"/>
    <col min="15870" max="15873" width="9.140625" style="46"/>
    <col min="15874" max="15874" width="14.85546875" style="46" customWidth="1"/>
    <col min="15875" max="16118" width="9.140625" style="46"/>
    <col min="16119" max="16119" width="37.7109375" style="46" customWidth="1"/>
    <col min="16120" max="16120" width="9.140625" style="46"/>
    <col min="16121" max="16121" width="12.85546875" style="46" customWidth="1"/>
    <col min="16122" max="16123" width="0" style="46" hidden="1" customWidth="1"/>
    <col min="16124" max="16124" width="18.28515625" style="46" customWidth="1"/>
    <col min="16125" max="16125" width="64.85546875" style="46" customWidth="1"/>
    <col min="16126" max="16129" width="9.140625" style="46"/>
    <col min="16130" max="16130" width="14.85546875" style="46" customWidth="1"/>
    <col min="16131" max="16384" width="9.140625" style="46"/>
  </cols>
  <sheetData>
    <row r="1" spans="1:38" ht="18.75" x14ac:dyDescent="0.25">
      <c r="L1" s="28" t="s">
        <v>68</v>
      </c>
    </row>
    <row r="2" spans="1:38" ht="18.75" x14ac:dyDescent="0.3">
      <c r="L2" s="12" t="s">
        <v>10</v>
      </c>
    </row>
    <row r="3" spans="1:38" ht="18.75" x14ac:dyDescent="0.3">
      <c r="L3" s="12" t="s">
        <v>67</v>
      </c>
    </row>
    <row r="4" spans="1:38" ht="18.75" x14ac:dyDescent="0.3">
      <c r="K4" s="12"/>
    </row>
    <row r="5" spans="1:38" x14ac:dyDescent="0.25">
      <c r="A5" s="267" t="str">
        <f>'1. паспорт местоположение'!$A$5</f>
        <v>Год раскрытия информации: 2025 год</v>
      </c>
      <c r="B5" s="267"/>
      <c r="C5" s="267"/>
      <c r="D5" s="267"/>
      <c r="E5" s="267"/>
      <c r="F5" s="267"/>
      <c r="G5" s="267"/>
      <c r="H5" s="267"/>
      <c r="I5" s="267"/>
      <c r="J5" s="267"/>
      <c r="K5" s="267"/>
      <c r="L5" s="267"/>
      <c r="M5" s="81"/>
      <c r="N5" s="81"/>
      <c r="O5" s="81"/>
      <c r="P5" s="81"/>
      <c r="Q5" s="81"/>
      <c r="R5" s="81"/>
      <c r="S5" s="81"/>
      <c r="T5" s="81"/>
      <c r="U5" s="81"/>
      <c r="V5" s="81"/>
      <c r="W5" s="81"/>
      <c r="X5" s="81"/>
      <c r="Y5" s="81"/>
      <c r="Z5" s="81"/>
      <c r="AA5" s="81"/>
      <c r="AB5" s="81"/>
      <c r="AC5" s="81"/>
      <c r="AD5" s="81"/>
      <c r="AE5" s="81"/>
      <c r="AF5" s="81"/>
      <c r="AG5" s="81"/>
      <c r="AH5" s="81"/>
      <c r="AI5" s="81"/>
      <c r="AJ5" s="81"/>
      <c r="AK5" s="81"/>
      <c r="AL5" s="81"/>
    </row>
    <row r="6" spans="1:38" ht="18.75" x14ac:dyDescent="0.3">
      <c r="K6" s="12"/>
    </row>
    <row r="7" spans="1:38" ht="18.75" x14ac:dyDescent="0.25">
      <c r="A7" s="271" t="s">
        <v>9</v>
      </c>
      <c r="B7" s="271"/>
      <c r="C7" s="271"/>
      <c r="D7" s="271"/>
      <c r="E7" s="271"/>
      <c r="F7" s="271"/>
      <c r="G7" s="271"/>
      <c r="H7" s="271"/>
      <c r="I7" s="271"/>
      <c r="J7" s="271"/>
      <c r="K7" s="271"/>
      <c r="L7" s="271"/>
    </row>
    <row r="8" spans="1:38" ht="18.75" x14ac:dyDescent="0.25">
      <c r="A8" s="271"/>
      <c r="B8" s="271"/>
      <c r="C8" s="271"/>
      <c r="D8" s="271"/>
      <c r="E8" s="271"/>
      <c r="F8" s="271"/>
      <c r="G8" s="271"/>
      <c r="H8" s="271"/>
      <c r="I8" s="271"/>
      <c r="J8" s="271"/>
      <c r="K8" s="271"/>
      <c r="L8" s="271"/>
    </row>
    <row r="9" spans="1:38" x14ac:dyDescent="0.25">
      <c r="A9" s="272" t="str">
        <f>'1. паспорт местоположение'!$A$9</f>
        <v xml:space="preserve"> АО "Россети Тюмень" </v>
      </c>
      <c r="B9" s="273"/>
      <c r="C9" s="273"/>
      <c r="D9" s="273"/>
      <c r="E9" s="273"/>
      <c r="F9" s="273"/>
      <c r="G9" s="273"/>
      <c r="H9" s="273"/>
      <c r="I9" s="273"/>
      <c r="J9" s="273"/>
      <c r="K9" s="273"/>
      <c r="L9" s="273"/>
    </row>
    <row r="10" spans="1:38" x14ac:dyDescent="0.25">
      <c r="A10" s="268" t="s">
        <v>8</v>
      </c>
      <c r="B10" s="268"/>
      <c r="C10" s="268"/>
      <c r="D10" s="268"/>
      <c r="E10" s="268"/>
      <c r="F10" s="268"/>
      <c r="G10" s="268"/>
      <c r="H10" s="268"/>
      <c r="I10" s="268"/>
      <c r="J10" s="268"/>
      <c r="K10" s="268"/>
      <c r="L10" s="268"/>
    </row>
    <row r="11" spans="1:38" ht="18.75" x14ac:dyDescent="0.25">
      <c r="A11" s="271"/>
      <c r="B11" s="271"/>
      <c r="C11" s="271"/>
      <c r="D11" s="271"/>
      <c r="E11" s="271"/>
      <c r="F11" s="271"/>
      <c r="G11" s="271"/>
      <c r="H11" s="271"/>
      <c r="I11" s="271"/>
      <c r="J11" s="271"/>
      <c r="K11" s="271"/>
      <c r="L11" s="271"/>
    </row>
    <row r="12" spans="1:38" x14ac:dyDescent="0.25">
      <c r="A12" s="273" t="str">
        <f>'1. паспорт местоположение'!A12:C12</f>
        <v>P_NS1100.VL.0010</v>
      </c>
      <c r="B12" s="273"/>
      <c r="C12" s="273"/>
      <c r="D12" s="273"/>
      <c r="E12" s="273"/>
      <c r="F12" s="273"/>
      <c r="G12" s="273"/>
      <c r="H12" s="273"/>
      <c r="I12" s="273"/>
      <c r="J12" s="273"/>
      <c r="K12" s="273"/>
      <c r="L12" s="273"/>
    </row>
    <row r="13" spans="1:38" x14ac:dyDescent="0.25">
      <c r="A13" s="268" t="s">
        <v>7</v>
      </c>
      <c r="B13" s="268"/>
      <c r="C13" s="268"/>
      <c r="D13" s="268"/>
      <c r="E13" s="268"/>
      <c r="F13" s="268"/>
      <c r="G13" s="268"/>
      <c r="H13" s="268"/>
      <c r="I13" s="268"/>
      <c r="J13" s="268"/>
      <c r="K13" s="268"/>
      <c r="L13" s="268"/>
    </row>
    <row r="14" spans="1:38" ht="18.75" x14ac:dyDescent="0.25">
      <c r="A14" s="279"/>
      <c r="B14" s="279"/>
      <c r="C14" s="279"/>
      <c r="D14" s="279"/>
      <c r="E14" s="279"/>
      <c r="F14" s="279"/>
      <c r="G14" s="279"/>
      <c r="H14" s="279"/>
      <c r="I14" s="279"/>
      <c r="J14" s="279"/>
      <c r="K14" s="279"/>
      <c r="L14" s="279"/>
    </row>
    <row r="15" spans="1:38" ht="55.5" customHeight="1" x14ac:dyDescent="0.25">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96"/>
      <c r="C15" s="296"/>
      <c r="D15" s="296"/>
      <c r="E15" s="296"/>
      <c r="F15" s="296"/>
      <c r="G15" s="296"/>
      <c r="H15" s="296"/>
      <c r="I15" s="296"/>
      <c r="J15" s="296"/>
      <c r="K15" s="296"/>
      <c r="L15" s="296"/>
    </row>
    <row r="16" spans="1:38" x14ac:dyDescent="0.25">
      <c r="A16" s="268" t="s">
        <v>6</v>
      </c>
      <c r="B16" s="268"/>
      <c r="C16" s="268"/>
      <c r="D16" s="268"/>
      <c r="E16" s="268"/>
      <c r="F16" s="268"/>
      <c r="G16" s="268"/>
      <c r="H16" s="268"/>
      <c r="I16" s="268"/>
      <c r="J16" s="268"/>
      <c r="K16" s="268"/>
      <c r="L16" s="268"/>
    </row>
    <row r="17" spans="1:12" ht="15.75" customHeight="1" x14ac:dyDescent="0.25">
      <c r="L17" s="58"/>
    </row>
    <row r="18" spans="1:12" x14ac:dyDescent="0.25">
      <c r="K18" s="57"/>
    </row>
    <row r="19" spans="1:12" ht="15.75" customHeight="1" x14ac:dyDescent="0.25">
      <c r="A19" s="406" t="s">
        <v>342</v>
      </c>
      <c r="B19" s="406"/>
      <c r="C19" s="406"/>
      <c r="D19" s="406"/>
      <c r="E19" s="406"/>
      <c r="F19" s="406"/>
      <c r="G19" s="406"/>
      <c r="H19" s="406"/>
      <c r="I19" s="406"/>
      <c r="J19" s="406"/>
      <c r="K19" s="406"/>
      <c r="L19" s="406"/>
    </row>
    <row r="20" spans="1:12" x14ac:dyDescent="0.25">
      <c r="A20" s="47"/>
      <c r="B20" s="47"/>
    </row>
    <row r="21" spans="1:12" ht="28.5" customHeight="1" x14ac:dyDescent="0.25">
      <c r="A21" s="398" t="s">
        <v>167</v>
      </c>
      <c r="B21" s="398" t="s">
        <v>166</v>
      </c>
      <c r="C21" s="403" t="s">
        <v>277</v>
      </c>
      <c r="D21" s="403"/>
      <c r="E21" s="403"/>
      <c r="F21" s="403"/>
      <c r="G21" s="403"/>
      <c r="H21" s="403"/>
      <c r="I21" s="398" t="s">
        <v>165</v>
      </c>
      <c r="J21" s="400" t="s">
        <v>279</v>
      </c>
      <c r="K21" s="398" t="s">
        <v>164</v>
      </c>
      <c r="L21" s="399" t="s">
        <v>278</v>
      </c>
    </row>
    <row r="22" spans="1:12" ht="58.5" customHeight="1" x14ac:dyDescent="0.25">
      <c r="A22" s="398"/>
      <c r="B22" s="398"/>
      <c r="C22" s="402" t="s">
        <v>2</v>
      </c>
      <c r="D22" s="402"/>
      <c r="E22" s="74"/>
      <c r="F22" s="75"/>
      <c r="G22" s="404" t="s">
        <v>1</v>
      </c>
      <c r="H22" s="405"/>
      <c r="I22" s="398"/>
      <c r="J22" s="401"/>
      <c r="K22" s="398"/>
      <c r="L22" s="399"/>
    </row>
    <row r="23" spans="1:12" ht="47.25" x14ac:dyDescent="0.25">
      <c r="A23" s="398"/>
      <c r="B23" s="398"/>
      <c r="C23" s="56" t="s">
        <v>163</v>
      </c>
      <c r="D23" s="56" t="s">
        <v>162</v>
      </c>
      <c r="E23" s="56" t="s">
        <v>163</v>
      </c>
      <c r="F23" s="56" t="s">
        <v>162</v>
      </c>
      <c r="G23" s="56" t="s">
        <v>163</v>
      </c>
      <c r="H23" s="56" t="s">
        <v>162</v>
      </c>
      <c r="I23" s="398"/>
      <c r="J23" s="402"/>
      <c r="K23" s="398"/>
      <c r="L23" s="399"/>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7">
        <v>1</v>
      </c>
      <c r="B25" s="128" t="s">
        <v>161</v>
      </c>
      <c r="C25" s="51"/>
      <c r="D25" s="55"/>
      <c r="E25" s="55"/>
      <c r="F25" s="55"/>
      <c r="G25" s="55"/>
      <c r="H25" s="55"/>
      <c r="I25" s="55"/>
      <c r="J25" s="55"/>
      <c r="K25" s="49"/>
      <c r="L25" s="60"/>
    </row>
    <row r="26" spans="1:12" ht="21.75" customHeight="1" x14ac:dyDescent="0.25">
      <c r="A26" s="127" t="s">
        <v>160</v>
      </c>
      <c r="B26" s="129" t="s">
        <v>284</v>
      </c>
      <c r="C26" s="50" t="s">
        <v>383</v>
      </c>
      <c r="D26" s="50" t="s">
        <v>383</v>
      </c>
      <c r="E26" s="55"/>
      <c r="F26" s="55"/>
      <c r="G26" s="146">
        <v>45231</v>
      </c>
      <c r="H26" s="146">
        <v>45545</v>
      </c>
      <c r="I26" s="55">
        <v>100</v>
      </c>
      <c r="J26" s="55">
        <v>100</v>
      </c>
      <c r="K26" s="49"/>
      <c r="L26" s="49"/>
    </row>
    <row r="27" spans="1:12" ht="39" customHeight="1" x14ac:dyDescent="0.25">
      <c r="A27" s="127" t="s">
        <v>159</v>
      </c>
      <c r="B27" s="129" t="s">
        <v>286</v>
      </c>
      <c r="C27" s="50" t="s">
        <v>383</v>
      </c>
      <c r="D27" s="50" t="s">
        <v>383</v>
      </c>
      <c r="E27" s="55"/>
      <c r="F27" s="55"/>
      <c r="G27" s="161" t="s">
        <v>374</v>
      </c>
      <c r="H27" s="161" t="s">
        <v>374</v>
      </c>
      <c r="I27" s="55"/>
      <c r="J27" s="55"/>
      <c r="K27" s="49"/>
      <c r="L27" s="49"/>
    </row>
    <row r="28" spans="1:12" ht="55.5" customHeight="1" x14ac:dyDescent="0.25">
      <c r="A28" s="127" t="s">
        <v>285</v>
      </c>
      <c r="B28" s="129" t="s">
        <v>290</v>
      </c>
      <c r="C28" s="50" t="s">
        <v>383</v>
      </c>
      <c r="D28" s="50" t="s">
        <v>383</v>
      </c>
      <c r="E28" s="55"/>
      <c r="F28" s="55"/>
      <c r="G28" s="161" t="s">
        <v>374</v>
      </c>
      <c r="H28" s="161" t="s">
        <v>374</v>
      </c>
      <c r="I28" s="55"/>
      <c r="J28" s="55"/>
      <c r="K28" s="49"/>
      <c r="L28" s="49"/>
    </row>
    <row r="29" spans="1:12" ht="39" customHeight="1" x14ac:dyDescent="0.25">
      <c r="A29" s="127" t="s">
        <v>158</v>
      </c>
      <c r="B29" s="129" t="s">
        <v>289</v>
      </c>
      <c r="C29" s="50" t="s">
        <v>383</v>
      </c>
      <c r="D29" s="50" t="s">
        <v>383</v>
      </c>
      <c r="E29" s="55"/>
      <c r="F29" s="55"/>
      <c r="G29" s="161" t="s">
        <v>374</v>
      </c>
      <c r="H29" s="161" t="s">
        <v>374</v>
      </c>
      <c r="I29" s="55"/>
      <c r="J29" s="55"/>
      <c r="K29" s="49"/>
      <c r="L29" s="49"/>
    </row>
    <row r="30" spans="1:12" ht="42" customHeight="1" x14ac:dyDescent="0.25">
      <c r="A30" s="127" t="s">
        <v>157</v>
      </c>
      <c r="B30" s="129" t="s">
        <v>291</v>
      </c>
      <c r="C30" s="50" t="s">
        <v>383</v>
      </c>
      <c r="D30" s="50" t="s">
        <v>383</v>
      </c>
      <c r="E30" s="55"/>
      <c r="F30" s="55"/>
      <c r="G30" s="161">
        <v>46174</v>
      </c>
      <c r="H30" s="161">
        <v>46127</v>
      </c>
      <c r="I30" s="84"/>
      <c r="J30" s="84"/>
      <c r="K30" s="49"/>
      <c r="L30" s="125"/>
    </row>
    <row r="31" spans="1:12" ht="37.5" customHeight="1" x14ac:dyDescent="0.25">
      <c r="A31" s="127" t="s">
        <v>156</v>
      </c>
      <c r="B31" s="130" t="s">
        <v>287</v>
      </c>
      <c r="C31" s="50" t="s">
        <v>383</v>
      </c>
      <c r="D31" s="50" t="s">
        <v>383</v>
      </c>
      <c r="E31" s="55"/>
      <c r="F31" s="55"/>
      <c r="G31" s="88">
        <v>45717</v>
      </c>
      <c r="H31" s="88">
        <v>45777</v>
      </c>
      <c r="I31" s="84"/>
      <c r="J31" s="84"/>
      <c r="K31" s="49"/>
      <c r="L31" s="125"/>
    </row>
    <row r="32" spans="1:12" ht="34.5" customHeight="1" x14ac:dyDescent="0.25">
      <c r="A32" s="127" t="s">
        <v>154</v>
      </c>
      <c r="B32" s="130" t="s">
        <v>292</v>
      </c>
      <c r="C32" s="50" t="s">
        <v>383</v>
      </c>
      <c r="D32" s="50" t="s">
        <v>383</v>
      </c>
      <c r="E32" s="55"/>
      <c r="F32" s="55"/>
      <c r="G32" s="88">
        <v>45809</v>
      </c>
      <c r="H32" s="88">
        <v>46127</v>
      </c>
      <c r="I32" s="84"/>
      <c r="J32" s="84"/>
      <c r="K32" s="49"/>
      <c r="L32" s="125"/>
    </row>
    <row r="33" spans="1:12" ht="37.5" customHeight="1" x14ac:dyDescent="0.25">
      <c r="A33" s="127" t="s">
        <v>303</v>
      </c>
      <c r="B33" s="130" t="s">
        <v>239</v>
      </c>
      <c r="C33" s="50" t="s">
        <v>383</v>
      </c>
      <c r="D33" s="50" t="s">
        <v>383</v>
      </c>
      <c r="E33" s="55"/>
      <c r="F33" s="55"/>
      <c r="G33" s="160" t="s">
        <v>374</v>
      </c>
      <c r="H33" s="160" t="s">
        <v>374</v>
      </c>
      <c r="I33" s="84"/>
      <c r="J33" s="84"/>
      <c r="K33" s="49"/>
      <c r="L33" s="125"/>
    </row>
    <row r="34" spans="1:12" ht="47.25" customHeight="1" x14ac:dyDescent="0.25">
      <c r="A34" s="127" t="s">
        <v>304</v>
      </c>
      <c r="B34" s="130" t="s">
        <v>296</v>
      </c>
      <c r="C34" s="50" t="s">
        <v>383</v>
      </c>
      <c r="D34" s="50" t="s">
        <v>383</v>
      </c>
      <c r="E34" s="54"/>
      <c r="F34" s="54"/>
      <c r="G34" s="160" t="s">
        <v>374</v>
      </c>
      <c r="H34" s="160" t="s">
        <v>374</v>
      </c>
      <c r="I34" s="85"/>
      <c r="J34" s="85"/>
      <c r="K34" s="49"/>
      <c r="L34" s="125"/>
    </row>
    <row r="35" spans="1:12" ht="33.75" customHeight="1" x14ac:dyDescent="0.25">
      <c r="A35" s="127" t="s">
        <v>305</v>
      </c>
      <c r="B35" s="130" t="s">
        <v>155</v>
      </c>
      <c r="C35" s="50" t="s">
        <v>383</v>
      </c>
      <c r="D35" s="50" t="s">
        <v>383</v>
      </c>
      <c r="E35" s="54"/>
      <c r="F35" s="54"/>
      <c r="G35" s="88">
        <v>46198</v>
      </c>
      <c r="H35" s="88">
        <v>46203</v>
      </c>
      <c r="I35" s="85"/>
      <c r="J35" s="85"/>
      <c r="K35" s="49"/>
      <c r="L35" s="125"/>
    </row>
    <row r="36" spans="1:12" ht="36.75" customHeight="1" x14ac:dyDescent="0.25">
      <c r="A36" s="127" t="s">
        <v>306</v>
      </c>
      <c r="B36" s="130" t="s">
        <v>288</v>
      </c>
      <c r="C36" s="50" t="s">
        <v>383</v>
      </c>
      <c r="D36" s="50" t="s">
        <v>383</v>
      </c>
      <c r="E36" s="53"/>
      <c r="F36" s="52"/>
      <c r="G36" s="160" t="s">
        <v>374</v>
      </c>
      <c r="H36" s="160" t="s">
        <v>374</v>
      </c>
      <c r="I36" s="85"/>
      <c r="J36" s="85"/>
      <c r="K36" s="49"/>
      <c r="L36" s="125"/>
    </row>
    <row r="37" spans="1:12" ht="32.25" customHeight="1" x14ac:dyDescent="0.25">
      <c r="A37" s="127" t="s">
        <v>307</v>
      </c>
      <c r="B37" s="130" t="s">
        <v>153</v>
      </c>
      <c r="C37" s="50" t="s">
        <v>383</v>
      </c>
      <c r="D37" s="50" t="s">
        <v>383</v>
      </c>
      <c r="E37" s="53"/>
      <c r="F37" s="52"/>
      <c r="G37" s="88">
        <v>46127</v>
      </c>
      <c r="H37" s="88">
        <v>46137</v>
      </c>
      <c r="I37" s="85"/>
      <c r="J37" s="85"/>
      <c r="K37" s="49"/>
      <c r="L37" s="86"/>
    </row>
    <row r="38" spans="1:12" ht="22.5" customHeight="1" x14ac:dyDescent="0.25">
      <c r="A38" s="127" t="s">
        <v>484</v>
      </c>
      <c r="B38" s="128" t="s">
        <v>152</v>
      </c>
      <c r="C38" s="50"/>
      <c r="D38" s="50"/>
      <c r="E38" s="49"/>
      <c r="F38" s="49"/>
      <c r="G38" s="122"/>
      <c r="H38" s="122"/>
      <c r="I38" s="49"/>
      <c r="J38" s="49"/>
      <c r="K38" s="49"/>
      <c r="L38" s="49"/>
    </row>
    <row r="39" spans="1:12" ht="53.25" customHeight="1" x14ac:dyDescent="0.25">
      <c r="A39" s="127">
        <v>2</v>
      </c>
      <c r="B39" s="130" t="s">
        <v>293</v>
      </c>
      <c r="C39" s="50" t="s">
        <v>383</v>
      </c>
      <c r="D39" s="50" t="s">
        <v>383</v>
      </c>
      <c r="E39" s="49"/>
      <c r="F39" s="49"/>
      <c r="G39" s="88">
        <v>45717</v>
      </c>
      <c r="H39" s="88">
        <v>45777</v>
      </c>
      <c r="I39" s="49"/>
      <c r="J39" s="49"/>
      <c r="K39" s="49"/>
      <c r="L39" s="49"/>
    </row>
    <row r="40" spans="1:12" ht="31.5" customHeight="1" x14ac:dyDescent="0.25">
      <c r="A40" s="127" t="s">
        <v>151</v>
      </c>
      <c r="B40" s="130" t="s">
        <v>295</v>
      </c>
      <c r="C40" s="50" t="s">
        <v>383</v>
      </c>
      <c r="D40" s="50" t="s">
        <v>383</v>
      </c>
      <c r="E40" s="49"/>
      <c r="F40" s="49"/>
      <c r="G40" s="88">
        <v>46143</v>
      </c>
      <c r="H40" s="88">
        <v>46223</v>
      </c>
      <c r="I40" s="49"/>
      <c r="J40" s="49"/>
      <c r="K40" s="49"/>
      <c r="L40" s="49"/>
    </row>
    <row r="41" spans="1:12" ht="38.25" customHeight="1" x14ac:dyDescent="0.25">
      <c r="A41" s="127" t="s">
        <v>150</v>
      </c>
      <c r="B41" s="128" t="s">
        <v>372</v>
      </c>
      <c r="C41" s="50"/>
      <c r="D41" s="50"/>
      <c r="E41" s="49"/>
      <c r="F41" s="49"/>
      <c r="G41" s="198"/>
      <c r="H41" s="88"/>
      <c r="I41" s="49"/>
      <c r="J41" s="49"/>
      <c r="K41" s="49"/>
      <c r="L41" s="49"/>
    </row>
    <row r="42" spans="1:12" ht="42" customHeight="1" x14ac:dyDescent="0.25">
      <c r="A42" s="127">
        <v>3</v>
      </c>
      <c r="B42" s="130" t="s">
        <v>294</v>
      </c>
      <c r="C42" s="50" t="s">
        <v>383</v>
      </c>
      <c r="D42" s="50" t="s">
        <v>383</v>
      </c>
      <c r="E42" s="49"/>
      <c r="F42" s="49"/>
      <c r="G42" s="88">
        <v>46143</v>
      </c>
      <c r="H42" s="161">
        <v>46193</v>
      </c>
      <c r="I42" s="49"/>
      <c r="J42" s="49"/>
      <c r="K42" s="49"/>
      <c r="L42" s="49"/>
    </row>
    <row r="43" spans="1:12" ht="30" customHeight="1" x14ac:dyDescent="0.25">
      <c r="A43" s="127" t="s">
        <v>149</v>
      </c>
      <c r="B43" s="130" t="s">
        <v>147</v>
      </c>
      <c r="C43" s="50" t="s">
        <v>383</v>
      </c>
      <c r="D43" s="50" t="s">
        <v>383</v>
      </c>
      <c r="E43" s="49"/>
      <c r="F43" s="49"/>
      <c r="G43" s="88">
        <v>46143</v>
      </c>
      <c r="H43" s="161">
        <v>46249</v>
      </c>
      <c r="I43" s="49"/>
      <c r="J43" s="49"/>
      <c r="K43" s="49"/>
      <c r="L43" s="49"/>
    </row>
    <row r="44" spans="1:12" ht="31.5" customHeight="1" x14ac:dyDescent="0.25">
      <c r="A44" s="127" t="s">
        <v>148</v>
      </c>
      <c r="B44" s="130" t="s">
        <v>145</v>
      </c>
      <c r="C44" s="50" t="s">
        <v>383</v>
      </c>
      <c r="D44" s="50" t="s">
        <v>383</v>
      </c>
      <c r="E44" s="49"/>
      <c r="F44" s="49"/>
      <c r="G44" s="161">
        <v>46223</v>
      </c>
      <c r="H44" s="161">
        <v>46249</v>
      </c>
      <c r="I44" s="49"/>
      <c r="J44" s="49"/>
      <c r="K44" s="49"/>
      <c r="L44" s="49"/>
    </row>
    <row r="45" spans="1:12" ht="70.5" customHeight="1" x14ac:dyDescent="0.25">
      <c r="A45" s="127" t="s">
        <v>146</v>
      </c>
      <c r="B45" s="130" t="s">
        <v>299</v>
      </c>
      <c r="C45" s="50" t="s">
        <v>383</v>
      </c>
      <c r="D45" s="50" t="s">
        <v>383</v>
      </c>
      <c r="E45" s="49"/>
      <c r="F45" s="49"/>
      <c r="G45" s="161">
        <v>46249</v>
      </c>
      <c r="H45" s="162">
        <v>46259</v>
      </c>
      <c r="I45" s="49"/>
      <c r="J45" s="49"/>
      <c r="K45" s="49"/>
      <c r="L45" s="49"/>
    </row>
    <row r="46" spans="1:12" ht="117" customHeight="1" x14ac:dyDescent="0.25">
      <c r="A46" s="127" t="s">
        <v>144</v>
      </c>
      <c r="B46" s="130" t="s">
        <v>297</v>
      </c>
      <c r="C46" s="50" t="s">
        <v>383</v>
      </c>
      <c r="D46" s="50" t="s">
        <v>383</v>
      </c>
      <c r="E46" s="50" t="s">
        <v>374</v>
      </c>
      <c r="F46" s="50" t="s">
        <v>374</v>
      </c>
      <c r="G46" s="162" t="s">
        <v>374</v>
      </c>
      <c r="H46" s="162" t="s">
        <v>374</v>
      </c>
      <c r="I46" s="49"/>
      <c r="J46" s="49"/>
      <c r="K46" s="49"/>
      <c r="L46" s="49"/>
    </row>
    <row r="47" spans="1:12" ht="25.5" customHeight="1" x14ac:dyDescent="0.25">
      <c r="A47" s="127" t="s">
        <v>142</v>
      </c>
      <c r="B47" s="130" t="s">
        <v>143</v>
      </c>
      <c r="C47" s="50" t="s">
        <v>383</v>
      </c>
      <c r="D47" s="50" t="s">
        <v>383</v>
      </c>
      <c r="E47" s="49"/>
      <c r="F47" s="49"/>
      <c r="G47" s="161">
        <v>46259</v>
      </c>
      <c r="H47" s="162">
        <v>46266</v>
      </c>
      <c r="I47" s="49"/>
      <c r="J47" s="49"/>
      <c r="K47" s="49"/>
      <c r="L47" s="49"/>
    </row>
    <row r="48" spans="1:12" ht="26.25" customHeight="1" x14ac:dyDescent="0.25">
      <c r="A48" s="156" t="s">
        <v>496</v>
      </c>
      <c r="B48" s="157" t="s">
        <v>141</v>
      </c>
      <c r="C48" s="50"/>
      <c r="D48" s="50"/>
      <c r="E48" s="49"/>
      <c r="F48" s="49"/>
      <c r="G48" s="160"/>
      <c r="H48" s="162"/>
      <c r="I48" s="49"/>
      <c r="J48" s="49"/>
      <c r="K48" s="49"/>
      <c r="L48" s="49"/>
    </row>
    <row r="49" spans="1:12" ht="33.75" customHeight="1" x14ac:dyDescent="0.25">
      <c r="A49" s="127">
        <v>4</v>
      </c>
      <c r="B49" s="130" t="s">
        <v>139</v>
      </c>
      <c r="C49" s="50" t="s">
        <v>383</v>
      </c>
      <c r="D49" s="50" t="s">
        <v>383</v>
      </c>
      <c r="E49" s="49"/>
      <c r="F49" s="49"/>
      <c r="G49" s="162">
        <v>46266</v>
      </c>
      <c r="H49" s="162">
        <v>46268</v>
      </c>
      <c r="I49" s="49"/>
      <c r="J49" s="49"/>
      <c r="K49" s="49"/>
      <c r="L49" s="49"/>
    </row>
    <row r="50" spans="1:12" ht="67.5" customHeight="1" x14ac:dyDescent="0.25">
      <c r="A50" s="127" t="s">
        <v>140</v>
      </c>
      <c r="B50" s="130" t="s">
        <v>298</v>
      </c>
      <c r="C50" s="50" t="s">
        <v>383</v>
      </c>
      <c r="D50" s="50" t="s">
        <v>383</v>
      </c>
      <c r="E50" s="49"/>
      <c r="F50" s="49"/>
      <c r="G50" s="162">
        <v>46259</v>
      </c>
      <c r="H50" s="162">
        <v>46266</v>
      </c>
      <c r="I50" s="49"/>
      <c r="J50" s="49"/>
      <c r="K50" s="49"/>
      <c r="L50" s="49"/>
    </row>
    <row r="51" spans="1:12" ht="60" customHeight="1" x14ac:dyDescent="0.25">
      <c r="A51" s="127" t="s">
        <v>138</v>
      </c>
      <c r="B51" s="130" t="s">
        <v>300</v>
      </c>
      <c r="C51" s="50" t="s">
        <v>383</v>
      </c>
      <c r="D51" s="50" t="s">
        <v>383</v>
      </c>
      <c r="E51" s="49"/>
      <c r="F51" s="49"/>
      <c r="G51" s="162">
        <v>46275</v>
      </c>
      <c r="H51" s="162">
        <v>46285</v>
      </c>
      <c r="I51" s="49"/>
      <c r="J51" s="49"/>
      <c r="K51" s="49"/>
      <c r="L51" s="49"/>
    </row>
    <row r="52" spans="1:12" ht="56.25" customHeight="1" x14ac:dyDescent="0.25">
      <c r="A52" s="127" t="s">
        <v>136</v>
      </c>
      <c r="B52" s="130" t="s">
        <v>137</v>
      </c>
      <c r="C52" s="50" t="s">
        <v>383</v>
      </c>
      <c r="D52" s="50" t="s">
        <v>383</v>
      </c>
      <c r="E52" s="49"/>
      <c r="F52" s="49"/>
      <c r="G52" s="162">
        <v>46268</v>
      </c>
      <c r="H52" s="215">
        <v>46270</v>
      </c>
      <c r="I52" s="49"/>
      <c r="J52" s="49"/>
      <c r="K52" s="49"/>
      <c r="L52" s="49"/>
    </row>
    <row r="53" spans="1:12" ht="44.25" customHeight="1" x14ac:dyDescent="0.25">
      <c r="A53" s="127" t="s">
        <v>134</v>
      </c>
      <c r="B53" s="78" t="s">
        <v>301</v>
      </c>
      <c r="C53" s="50" t="s">
        <v>383</v>
      </c>
      <c r="D53" s="50" t="s">
        <v>383</v>
      </c>
      <c r="E53" s="49"/>
      <c r="F53" s="49"/>
      <c r="G53" s="162">
        <v>46296</v>
      </c>
      <c r="H53" s="162">
        <v>46312</v>
      </c>
      <c r="I53" s="49"/>
      <c r="J53" s="49"/>
      <c r="K53" s="49"/>
      <c r="L53" s="49"/>
    </row>
    <row r="54" spans="1:12" ht="46.5" customHeight="1" x14ac:dyDescent="0.25">
      <c r="A54" s="127" t="s">
        <v>302</v>
      </c>
      <c r="B54" s="130" t="s">
        <v>135</v>
      </c>
      <c r="C54" s="50" t="s">
        <v>383</v>
      </c>
      <c r="D54" s="50" t="s">
        <v>383</v>
      </c>
      <c r="E54" s="49"/>
      <c r="F54" s="49"/>
      <c r="G54" s="162" t="s">
        <v>374</v>
      </c>
      <c r="H54" s="162" t="s">
        <v>374</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12"/>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0"/>
      <c r="B7" s="10"/>
      <c r="C7" s="10"/>
      <c r="D7" s="10"/>
      <c r="E7" s="10"/>
      <c r="F7" s="10"/>
      <c r="G7" s="10"/>
      <c r="H7" s="10"/>
      <c r="I7" s="10"/>
      <c r="J7" s="123"/>
      <c r="K7" s="123"/>
      <c r="L7" s="123"/>
      <c r="M7" s="123"/>
      <c r="N7" s="123"/>
      <c r="O7" s="123"/>
      <c r="P7" s="123"/>
      <c r="Q7" s="123"/>
      <c r="R7" s="123"/>
      <c r="S7" s="123"/>
      <c r="T7" s="123"/>
      <c r="U7" s="123"/>
      <c r="V7" s="123"/>
      <c r="W7" s="123"/>
      <c r="X7" s="123"/>
      <c r="Y7" s="123"/>
      <c r="Z7" s="123"/>
      <c r="AA7" s="123"/>
      <c r="AB7" s="123"/>
      <c r="AC7" s="123"/>
    </row>
    <row r="8" spans="1:29" x14ac:dyDescent="0.25">
      <c r="A8" s="272" t="s">
        <v>498</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0"/>
      <c r="B10" s="10"/>
      <c r="C10" s="10"/>
      <c r="D10" s="10"/>
      <c r="E10" s="10"/>
      <c r="F10" s="10"/>
      <c r="G10" s="10"/>
      <c r="H10" s="10"/>
      <c r="I10" s="10"/>
      <c r="J10" s="123"/>
      <c r="K10" s="123"/>
      <c r="L10" s="123"/>
      <c r="M10" s="123"/>
      <c r="N10" s="123"/>
      <c r="O10" s="123"/>
      <c r="P10" s="123"/>
      <c r="Q10" s="123"/>
      <c r="R10" s="123"/>
      <c r="S10" s="123"/>
      <c r="T10" s="123"/>
      <c r="U10" s="123"/>
      <c r="V10" s="123"/>
      <c r="W10" s="123"/>
      <c r="X10" s="123"/>
      <c r="Y10" s="123"/>
      <c r="Z10" s="123"/>
      <c r="AA10" s="123"/>
      <c r="AB10" s="123"/>
      <c r="AC10" s="123"/>
    </row>
    <row r="11" spans="1:29" x14ac:dyDescent="0.25">
      <c r="A11" s="273" t="str">
        <f>'6.1. Паспорт сетевой график'!A12:L12</f>
        <v>P_NS1100.VL.0010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9"/>
      <c r="B13" s="9"/>
      <c r="C13" s="9"/>
      <c r="D13" s="9"/>
      <c r="E13" s="9"/>
      <c r="F13" s="9"/>
      <c r="G13" s="9"/>
      <c r="H13" s="9"/>
      <c r="I13" s="9"/>
      <c r="J13" s="124"/>
      <c r="K13" s="124"/>
      <c r="L13" s="124"/>
      <c r="M13" s="124"/>
      <c r="N13" s="124"/>
      <c r="O13" s="124"/>
      <c r="P13" s="124"/>
      <c r="Q13" s="124"/>
      <c r="R13" s="124"/>
      <c r="S13" s="124"/>
      <c r="T13" s="124"/>
      <c r="U13" s="124"/>
      <c r="V13" s="124"/>
      <c r="W13" s="124"/>
      <c r="X13" s="124"/>
      <c r="Y13" s="124"/>
      <c r="Z13" s="124"/>
      <c r="AA13" s="124"/>
      <c r="AB13" s="124"/>
      <c r="AC13" s="124"/>
    </row>
    <row r="14" spans="1:29" ht="40.5" customHeight="1" x14ac:dyDescent="0.25">
      <c r="A14" s="274" t="str">
        <f>'6.1. Паспорт сетевой график'!A15:L15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343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E19" s="163"/>
      <c r="F19" s="163"/>
      <c r="G19" s="163"/>
    </row>
    <row r="20" spans="1:32" ht="33" customHeight="1" x14ac:dyDescent="0.25">
      <c r="A20" s="400" t="s">
        <v>407</v>
      </c>
      <c r="B20" s="400" t="s">
        <v>408</v>
      </c>
      <c r="C20" s="409" t="s">
        <v>409</v>
      </c>
      <c r="D20" s="409"/>
      <c r="E20" s="410" t="s">
        <v>485</v>
      </c>
      <c r="F20" s="410"/>
      <c r="G20" s="400" t="s">
        <v>523</v>
      </c>
      <c r="H20" s="411" t="s">
        <v>488</v>
      </c>
      <c r="I20" s="412"/>
      <c r="J20" s="412"/>
      <c r="K20" s="412"/>
      <c r="L20" s="411" t="s">
        <v>489</v>
      </c>
      <c r="M20" s="412"/>
      <c r="N20" s="412"/>
      <c r="O20" s="413"/>
      <c r="P20" s="411" t="s">
        <v>490</v>
      </c>
      <c r="Q20" s="412"/>
      <c r="R20" s="412"/>
      <c r="S20" s="413"/>
      <c r="T20" s="411" t="s">
        <v>507</v>
      </c>
      <c r="U20" s="412"/>
      <c r="V20" s="412"/>
      <c r="W20" s="412"/>
      <c r="X20" s="411" t="s">
        <v>522</v>
      </c>
      <c r="Y20" s="412"/>
      <c r="Z20" s="412"/>
      <c r="AA20" s="412"/>
      <c r="AB20" s="414" t="s">
        <v>410</v>
      </c>
      <c r="AC20" s="415"/>
      <c r="AD20" s="164"/>
      <c r="AE20" s="164"/>
      <c r="AF20" s="164"/>
    </row>
    <row r="21" spans="1:32" ht="99.75" customHeight="1" x14ac:dyDescent="0.25">
      <c r="A21" s="401"/>
      <c r="B21" s="401"/>
      <c r="C21" s="409"/>
      <c r="D21" s="409"/>
      <c r="E21" s="410"/>
      <c r="F21" s="410"/>
      <c r="G21" s="401"/>
      <c r="H21" s="409" t="s">
        <v>2</v>
      </c>
      <c r="I21" s="409"/>
      <c r="J21" s="409" t="s">
        <v>406</v>
      </c>
      <c r="K21" s="409"/>
      <c r="L21" s="409" t="s">
        <v>2</v>
      </c>
      <c r="M21" s="409"/>
      <c r="N21" s="409" t="s">
        <v>406</v>
      </c>
      <c r="O21" s="409"/>
      <c r="P21" s="409" t="s">
        <v>2</v>
      </c>
      <c r="Q21" s="409"/>
      <c r="R21" s="409" t="s">
        <v>406</v>
      </c>
      <c r="S21" s="409"/>
      <c r="T21" s="409" t="s">
        <v>2</v>
      </c>
      <c r="U21" s="409"/>
      <c r="V21" s="409" t="s">
        <v>406</v>
      </c>
      <c r="W21" s="409"/>
      <c r="X21" s="409" t="s">
        <v>2</v>
      </c>
      <c r="Y21" s="409"/>
      <c r="Z21" s="409" t="s">
        <v>406</v>
      </c>
      <c r="AA21" s="409"/>
      <c r="AB21" s="416"/>
      <c r="AC21" s="417"/>
    </row>
    <row r="22" spans="1:32" ht="89.25" customHeight="1" x14ac:dyDescent="0.25">
      <c r="A22" s="402"/>
      <c r="B22" s="402"/>
      <c r="C22" s="165" t="s">
        <v>2</v>
      </c>
      <c r="D22" s="165" t="s">
        <v>406</v>
      </c>
      <c r="E22" s="166" t="s">
        <v>544</v>
      </c>
      <c r="F22" s="166" t="s">
        <v>545</v>
      </c>
      <c r="G22" s="402"/>
      <c r="H22" s="167" t="s">
        <v>325</v>
      </c>
      <c r="I22" s="167" t="s">
        <v>326</v>
      </c>
      <c r="J22" s="167" t="s">
        <v>325</v>
      </c>
      <c r="K22" s="167" t="s">
        <v>326</v>
      </c>
      <c r="L22" s="167" t="s">
        <v>325</v>
      </c>
      <c r="M22" s="167" t="s">
        <v>326</v>
      </c>
      <c r="N22" s="167" t="s">
        <v>325</v>
      </c>
      <c r="O22" s="167" t="s">
        <v>326</v>
      </c>
      <c r="P22" s="167" t="s">
        <v>325</v>
      </c>
      <c r="Q22" s="167" t="s">
        <v>326</v>
      </c>
      <c r="R22" s="167" t="s">
        <v>325</v>
      </c>
      <c r="S22" s="167" t="s">
        <v>326</v>
      </c>
      <c r="T22" s="167" t="s">
        <v>325</v>
      </c>
      <c r="U22" s="167" t="s">
        <v>326</v>
      </c>
      <c r="V22" s="167" t="s">
        <v>325</v>
      </c>
      <c r="W22" s="167" t="s">
        <v>326</v>
      </c>
      <c r="X22" s="167" t="s">
        <v>325</v>
      </c>
      <c r="Y22" s="167" t="s">
        <v>326</v>
      </c>
      <c r="Z22" s="167" t="s">
        <v>325</v>
      </c>
      <c r="AA22" s="167" t="s">
        <v>326</v>
      </c>
      <c r="AB22" s="165" t="s">
        <v>486</v>
      </c>
      <c r="AC22" s="165" t="s">
        <v>406</v>
      </c>
    </row>
    <row r="23" spans="1:32"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s="172" customFormat="1" ht="47.25" customHeight="1" x14ac:dyDescent="0.25">
      <c r="A24" s="169">
        <v>1</v>
      </c>
      <c r="B24" s="170" t="s">
        <v>133</v>
      </c>
      <c r="C24" s="171">
        <v>0</v>
      </c>
      <c r="D24" s="200">
        <v>3.7228988226925903</v>
      </c>
      <c r="E24" s="200">
        <v>0</v>
      </c>
      <c r="F24" s="200">
        <v>0</v>
      </c>
      <c r="G24" s="200">
        <v>0</v>
      </c>
      <c r="H24" s="200" t="s">
        <v>383</v>
      </c>
      <c r="I24" s="200"/>
      <c r="J24" s="200">
        <v>0.2451346753689603</v>
      </c>
      <c r="K24" s="200"/>
      <c r="L24" s="200" t="s">
        <v>383</v>
      </c>
      <c r="M24" s="200"/>
      <c r="N24" s="200">
        <v>3.4777641473236298</v>
      </c>
      <c r="O24" s="201"/>
      <c r="P24" s="200" t="s">
        <v>383</v>
      </c>
      <c r="Q24" s="200"/>
      <c r="R24" s="200">
        <v>0</v>
      </c>
      <c r="S24" s="200"/>
      <c r="T24" s="200" t="s">
        <v>383</v>
      </c>
      <c r="U24" s="200"/>
      <c r="V24" s="200">
        <v>0</v>
      </c>
      <c r="W24" s="200"/>
      <c r="X24" s="200">
        <v>0</v>
      </c>
      <c r="Y24" s="200"/>
      <c r="Z24" s="200" t="s">
        <v>383</v>
      </c>
      <c r="AA24" s="200"/>
      <c r="AB24" s="200">
        <v>0</v>
      </c>
      <c r="AC24" s="200">
        <v>3.7228988226925903</v>
      </c>
    </row>
    <row r="25" spans="1:32" s="172" customFormat="1" ht="24" customHeight="1" x14ac:dyDescent="0.25">
      <c r="A25" s="173" t="s">
        <v>413</v>
      </c>
      <c r="B25" s="174" t="s">
        <v>132</v>
      </c>
      <c r="C25" s="171"/>
      <c r="D25" s="200"/>
      <c r="E25" s="200"/>
      <c r="F25" s="200"/>
      <c r="G25" s="200">
        <v>0</v>
      </c>
      <c r="H25" s="200" t="s">
        <v>383</v>
      </c>
      <c r="I25" s="200"/>
      <c r="J25" s="200">
        <v>0</v>
      </c>
      <c r="K25" s="200"/>
      <c r="L25" s="200" t="s">
        <v>383</v>
      </c>
      <c r="M25" s="200"/>
      <c r="N25" s="200">
        <v>0</v>
      </c>
      <c r="O25" s="201"/>
      <c r="P25" s="200" t="s">
        <v>383</v>
      </c>
      <c r="Q25" s="200"/>
      <c r="R25" s="200">
        <v>0</v>
      </c>
      <c r="S25" s="200"/>
      <c r="T25" s="200" t="s">
        <v>383</v>
      </c>
      <c r="U25" s="200"/>
      <c r="V25" s="200">
        <v>0</v>
      </c>
      <c r="W25" s="200"/>
      <c r="X25" s="200">
        <v>0</v>
      </c>
      <c r="Y25" s="200"/>
      <c r="Z25" s="200" t="s">
        <v>383</v>
      </c>
      <c r="AA25" s="200"/>
      <c r="AB25" s="200">
        <v>0</v>
      </c>
      <c r="AC25" s="200">
        <v>0</v>
      </c>
    </row>
    <row r="26" spans="1:32" s="172" customFormat="1" x14ac:dyDescent="0.25">
      <c r="A26" s="173" t="s">
        <v>414</v>
      </c>
      <c r="B26" s="174" t="s">
        <v>131</v>
      </c>
      <c r="C26" s="171"/>
      <c r="D26" s="200"/>
      <c r="E26" s="200"/>
      <c r="F26" s="200"/>
      <c r="G26" s="200">
        <v>0</v>
      </c>
      <c r="H26" s="200" t="s">
        <v>383</v>
      </c>
      <c r="I26" s="200"/>
      <c r="J26" s="200">
        <v>0</v>
      </c>
      <c r="K26" s="200"/>
      <c r="L26" s="200" t="s">
        <v>383</v>
      </c>
      <c r="M26" s="200"/>
      <c r="N26" s="200">
        <v>0</v>
      </c>
      <c r="O26" s="201"/>
      <c r="P26" s="200" t="s">
        <v>383</v>
      </c>
      <c r="Q26" s="200"/>
      <c r="R26" s="200">
        <v>0</v>
      </c>
      <c r="S26" s="200"/>
      <c r="T26" s="200" t="s">
        <v>383</v>
      </c>
      <c r="U26" s="200"/>
      <c r="V26" s="200">
        <v>0</v>
      </c>
      <c r="W26" s="200"/>
      <c r="X26" s="200">
        <v>0</v>
      </c>
      <c r="Y26" s="200"/>
      <c r="Z26" s="200" t="s">
        <v>383</v>
      </c>
      <c r="AA26" s="200"/>
      <c r="AB26" s="200">
        <v>0</v>
      </c>
      <c r="AC26" s="200">
        <v>0</v>
      </c>
    </row>
    <row r="27" spans="1:32" s="172" customFormat="1" ht="31.5" x14ac:dyDescent="0.25">
      <c r="A27" s="173" t="s">
        <v>415</v>
      </c>
      <c r="B27" s="174" t="s">
        <v>283</v>
      </c>
      <c r="C27" s="171"/>
      <c r="D27" s="200"/>
      <c r="E27" s="200"/>
      <c r="F27" s="200"/>
      <c r="G27" s="200">
        <v>0</v>
      </c>
      <c r="H27" s="200" t="s">
        <v>383</v>
      </c>
      <c r="I27" s="200"/>
      <c r="J27" s="200">
        <v>0</v>
      </c>
      <c r="K27" s="200"/>
      <c r="L27" s="200" t="s">
        <v>383</v>
      </c>
      <c r="M27" s="200"/>
      <c r="N27" s="200">
        <v>0</v>
      </c>
      <c r="O27" s="201"/>
      <c r="P27" s="200" t="s">
        <v>383</v>
      </c>
      <c r="Q27" s="200"/>
      <c r="R27" s="200">
        <v>0</v>
      </c>
      <c r="S27" s="200"/>
      <c r="T27" s="200" t="s">
        <v>383</v>
      </c>
      <c r="U27" s="200"/>
      <c r="V27" s="200">
        <v>0</v>
      </c>
      <c r="W27" s="200"/>
      <c r="X27" s="200">
        <v>0</v>
      </c>
      <c r="Y27" s="200"/>
      <c r="Z27" s="200" t="s">
        <v>383</v>
      </c>
      <c r="AA27" s="200"/>
      <c r="AB27" s="200">
        <v>0</v>
      </c>
      <c r="AC27" s="200">
        <v>0</v>
      </c>
    </row>
    <row r="28" spans="1:32" s="172" customFormat="1" x14ac:dyDescent="0.25">
      <c r="A28" s="173" t="s">
        <v>416</v>
      </c>
      <c r="B28" s="174" t="s">
        <v>417</v>
      </c>
      <c r="C28" s="171"/>
      <c r="D28" s="200"/>
      <c r="E28" s="200"/>
      <c r="F28" s="200"/>
      <c r="G28" s="200">
        <v>0</v>
      </c>
      <c r="H28" s="200" t="s">
        <v>383</v>
      </c>
      <c r="I28" s="200"/>
      <c r="J28" s="200">
        <v>0.2451346753689603</v>
      </c>
      <c r="K28" s="202"/>
      <c r="L28" s="200" t="s">
        <v>383</v>
      </c>
      <c r="M28" s="200"/>
      <c r="N28" s="200">
        <v>2.0044910086310392</v>
      </c>
      <c r="O28" s="201"/>
      <c r="P28" s="200" t="s">
        <v>383</v>
      </c>
      <c r="Q28" s="200"/>
      <c r="R28" s="200">
        <v>0</v>
      </c>
      <c r="S28" s="200"/>
      <c r="T28" s="200" t="s">
        <v>383</v>
      </c>
      <c r="U28" s="200"/>
      <c r="V28" s="200">
        <v>0</v>
      </c>
      <c r="W28" s="200"/>
      <c r="X28" s="200">
        <v>0</v>
      </c>
      <c r="Y28" s="200"/>
      <c r="Z28" s="200">
        <v>0</v>
      </c>
      <c r="AA28" s="200"/>
      <c r="AB28" s="200" t="s">
        <v>383</v>
      </c>
      <c r="AC28" s="200">
        <v>2.2496256839999997</v>
      </c>
    </row>
    <row r="29" spans="1:32" s="172" customFormat="1" x14ac:dyDescent="0.25">
      <c r="A29" s="173" t="s">
        <v>418</v>
      </c>
      <c r="B29" s="175" t="s">
        <v>130</v>
      </c>
      <c r="C29" s="171"/>
      <c r="D29" s="200"/>
      <c r="E29" s="200"/>
      <c r="F29" s="200"/>
      <c r="G29" s="200">
        <v>0</v>
      </c>
      <c r="H29" s="200" t="s">
        <v>383</v>
      </c>
      <c r="I29" s="200"/>
      <c r="J29" s="203">
        <v>0</v>
      </c>
      <c r="K29" s="203"/>
      <c r="L29" s="200" t="s">
        <v>383</v>
      </c>
      <c r="M29" s="200"/>
      <c r="N29" s="200">
        <v>1.4732731386925906</v>
      </c>
      <c r="O29" s="201"/>
      <c r="P29" s="200" t="s">
        <v>383</v>
      </c>
      <c r="Q29" s="200"/>
      <c r="R29" s="200">
        <v>0</v>
      </c>
      <c r="S29" s="200"/>
      <c r="T29" s="200" t="s">
        <v>383</v>
      </c>
      <c r="U29" s="200"/>
      <c r="V29" s="200">
        <v>0</v>
      </c>
      <c r="W29" s="200"/>
      <c r="X29" s="200">
        <v>0</v>
      </c>
      <c r="Y29" s="200"/>
      <c r="Z29" s="200" t="s">
        <v>383</v>
      </c>
      <c r="AA29" s="200"/>
      <c r="AB29" s="200">
        <v>0</v>
      </c>
      <c r="AC29" s="200">
        <v>1.4732731386925906</v>
      </c>
    </row>
    <row r="30" spans="1:32" s="172" customFormat="1" ht="47.25" x14ac:dyDescent="0.25">
      <c r="A30" s="169" t="s">
        <v>63</v>
      </c>
      <c r="B30" s="170" t="s">
        <v>419</v>
      </c>
      <c r="C30" s="171" t="s">
        <v>383</v>
      </c>
      <c r="D30" s="200">
        <v>3.1225203099189467</v>
      </c>
      <c r="E30" s="200">
        <v>0</v>
      </c>
      <c r="F30" s="200">
        <v>0</v>
      </c>
      <c r="G30" s="200">
        <v>0</v>
      </c>
      <c r="H30" s="200" t="s">
        <v>383</v>
      </c>
      <c r="I30" s="200"/>
      <c r="J30" s="200">
        <v>0.20427889614080028</v>
      </c>
      <c r="K30" s="200"/>
      <c r="L30" s="200" t="s">
        <v>383</v>
      </c>
      <c r="M30" s="200"/>
      <c r="N30" s="200">
        <v>2.9182414137781461</v>
      </c>
      <c r="O30" s="200"/>
      <c r="P30" s="200" t="s">
        <v>383</v>
      </c>
      <c r="Q30" s="200"/>
      <c r="R30" s="200">
        <v>0</v>
      </c>
      <c r="S30" s="200"/>
      <c r="T30" s="200" t="s">
        <v>383</v>
      </c>
      <c r="U30" s="200"/>
      <c r="V30" s="200">
        <v>0</v>
      </c>
      <c r="W30" s="200"/>
      <c r="X30" s="200">
        <v>0</v>
      </c>
      <c r="Y30" s="200"/>
      <c r="Z30" s="200" t="s">
        <v>383</v>
      </c>
      <c r="AA30" s="200"/>
      <c r="AB30" s="200">
        <v>0</v>
      </c>
      <c r="AC30" s="200">
        <v>3.1225203099189462</v>
      </c>
      <c r="AE30" s="183"/>
    </row>
    <row r="31" spans="1:32" s="172" customFormat="1" x14ac:dyDescent="0.25">
      <c r="A31" s="169" t="s">
        <v>420</v>
      </c>
      <c r="B31" s="174" t="s">
        <v>129</v>
      </c>
      <c r="C31" s="171" t="s">
        <v>383</v>
      </c>
      <c r="D31" s="200">
        <v>0.20427889614080028</v>
      </c>
      <c r="E31" s="200"/>
      <c r="F31" s="200"/>
      <c r="G31" s="200"/>
      <c r="H31" s="200"/>
      <c r="I31" s="200"/>
      <c r="J31" s="200"/>
      <c r="K31" s="200"/>
      <c r="L31" s="200"/>
      <c r="M31" s="200"/>
      <c r="N31" s="200"/>
      <c r="O31" s="201"/>
      <c r="P31" s="200"/>
      <c r="Q31" s="200"/>
      <c r="R31" s="200"/>
      <c r="S31" s="200"/>
      <c r="T31" s="200"/>
      <c r="U31" s="200"/>
      <c r="V31" s="200"/>
      <c r="W31" s="200"/>
      <c r="X31" s="200"/>
      <c r="Y31" s="200"/>
      <c r="Z31" s="200"/>
      <c r="AA31" s="200"/>
      <c r="AB31" s="200">
        <v>0</v>
      </c>
      <c r="AC31" s="200">
        <v>0</v>
      </c>
    </row>
    <row r="32" spans="1:32" s="172" customFormat="1" ht="31.5" x14ac:dyDescent="0.25">
      <c r="A32" s="169" t="s">
        <v>421</v>
      </c>
      <c r="B32" s="174" t="s">
        <v>128</v>
      </c>
      <c r="C32" s="171" t="s">
        <v>383</v>
      </c>
      <c r="D32" s="200">
        <v>0.4768201675005117</v>
      </c>
      <c r="E32" s="200"/>
      <c r="F32" s="200"/>
      <c r="G32" s="200"/>
      <c r="H32" s="200"/>
      <c r="I32" s="200"/>
      <c r="J32" s="200"/>
      <c r="K32" s="200"/>
      <c r="L32" s="200"/>
      <c r="M32" s="200"/>
      <c r="N32" s="200"/>
      <c r="O32" s="201"/>
      <c r="P32" s="200"/>
      <c r="Q32" s="200"/>
      <c r="R32" s="200"/>
      <c r="S32" s="200"/>
      <c r="T32" s="200"/>
      <c r="U32" s="200"/>
      <c r="V32" s="200"/>
      <c r="W32" s="200"/>
      <c r="X32" s="200"/>
      <c r="Y32" s="200"/>
      <c r="Z32" s="200"/>
      <c r="AA32" s="200"/>
      <c r="AB32" s="200">
        <v>0</v>
      </c>
      <c r="AC32" s="200">
        <v>0</v>
      </c>
    </row>
    <row r="33" spans="1:31" s="172" customFormat="1" x14ac:dyDescent="0.25">
      <c r="A33" s="169" t="s">
        <v>422</v>
      </c>
      <c r="B33" s="174" t="s">
        <v>127</v>
      </c>
      <c r="C33" s="171" t="s">
        <v>383</v>
      </c>
      <c r="D33" s="200">
        <v>2.0358008841016</v>
      </c>
      <c r="E33" s="200"/>
      <c r="F33" s="200"/>
      <c r="G33" s="200"/>
      <c r="H33" s="200"/>
      <c r="I33" s="200"/>
      <c r="J33" s="200"/>
      <c r="K33" s="200"/>
      <c r="L33" s="200"/>
      <c r="M33" s="200"/>
      <c r="N33" s="202"/>
      <c r="O33" s="201"/>
      <c r="P33" s="200"/>
      <c r="Q33" s="200"/>
      <c r="R33" s="202"/>
      <c r="S33" s="200"/>
      <c r="T33" s="200"/>
      <c r="U33" s="200"/>
      <c r="V33" s="200"/>
      <c r="W33" s="200"/>
      <c r="X33" s="200"/>
      <c r="Y33" s="200"/>
      <c r="Z33" s="200"/>
      <c r="AA33" s="200"/>
      <c r="AB33" s="200">
        <v>0</v>
      </c>
      <c r="AC33" s="200">
        <v>0</v>
      </c>
      <c r="AE33" s="184"/>
    </row>
    <row r="34" spans="1:31" s="172" customFormat="1" x14ac:dyDescent="0.25">
      <c r="A34" s="169" t="s">
        <v>423</v>
      </c>
      <c r="B34" s="174" t="s">
        <v>126</v>
      </c>
      <c r="C34" s="171" t="s">
        <v>383</v>
      </c>
      <c r="D34" s="200">
        <v>0.40562036217603459</v>
      </c>
      <c r="E34" s="200"/>
      <c r="F34" s="200"/>
      <c r="G34" s="200"/>
      <c r="H34" s="200"/>
      <c r="I34" s="200"/>
      <c r="J34" s="200"/>
      <c r="K34" s="200"/>
      <c r="L34" s="200"/>
      <c r="M34" s="200"/>
      <c r="N34" s="200"/>
      <c r="O34" s="201"/>
      <c r="P34" s="200"/>
      <c r="Q34" s="200"/>
      <c r="R34" s="200"/>
      <c r="S34" s="200"/>
      <c r="T34" s="200"/>
      <c r="U34" s="200"/>
      <c r="V34" s="200"/>
      <c r="W34" s="200"/>
      <c r="X34" s="200"/>
      <c r="Y34" s="200"/>
      <c r="Z34" s="200"/>
      <c r="AA34" s="200"/>
      <c r="AB34" s="200">
        <v>0</v>
      </c>
      <c r="AC34" s="200">
        <v>0</v>
      </c>
    </row>
    <row r="35" spans="1:31" s="172" customFormat="1" ht="31.5" x14ac:dyDescent="0.25">
      <c r="A35" s="169" t="s">
        <v>62</v>
      </c>
      <c r="B35" s="170" t="s">
        <v>525</v>
      </c>
      <c r="C35" s="171"/>
      <c r="D35" s="171"/>
      <c r="E35" s="171"/>
      <c r="F35" s="171"/>
      <c r="G35" s="171"/>
      <c r="H35" s="171"/>
      <c r="I35" s="171"/>
      <c r="J35" s="171"/>
      <c r="K35" s="171"/>
      <c r="L35" s="171"/>
      <c r="M35" s="171"/>
      <c r="N35" s="171"/>
      <c r="O35" s="187"/>
      <c r="P35" s="171"/>
      <c r="Q35" s="171"/>
      <c r="R35" s="171"/>
      <c r="S35" s="171"/>
      <c r="T35" s="171"/>
      <c r="U35" s="171"/>
      <c r="V35" s="171"/>
      <c r="W35" s="171"/>
      <c r="X35" s="171"/>
      <c r="Y35" s="171"/>
      <c r="Z35" s="171"/>
      <c r="AA35" s="171"/>
      <c r="AB35" s="171"/>
      <c r="AC35" s="171"/>
    </row>
    <row r="36" spans="1:31" s="172" customFormat="1" x14ac:dyDescent="0.25">
      <c r="A36" s="173" t="s">
        <v>424</v>
      </c>
      <c r="B36" s="176" t="s">
        <v>430</v>
      </c>
      <c r="C36" s="171"/>
      <c r="D36" s="171"/>
      <c r="E36" s="171"/>
      <c r="F36" s="171"/>
      <c r="G36" s="171">
        <v>0</v>
      </c>
      <c r="H36" s="171" t="s">
        <v>383</v>
      </c>
      <c r="I36" s="177" t="s">
        <v>383</v>
      </c>
      <c r="J36" s="171">
        <v>0</v>
      </c>
      <c r="K36" s="171" t="s">
        <v>379</v>
      </c>
      <c r="L36" s="171" t="s">
        <v>383</v>
      </c>
      <c r="M36" s="177" t="s">
        <v>383</v>
      </c>
      <c r="N36" s="171">
        <v>0</v>
      </c>
      <c r="O36" s="188" t="s">
        <v>379</v>
      </c>
      <c r="P36" s="171" t="s">
        <v>383</v>
      </c>
      <c r="Q36" s="177" t="s">
        <v>383</v>
      </c>
      <c r="R36" s="171">
        <v>0</v>
      </c>
      <c r="S36" s="171" t="s">
        <v>379</v>
      </c>
      <c r="T36" s="171" t="s">
        <v>383</v>
      </c>
      <c r="U36" s="177" t="s">
        <v>383</v>
      </c>
      <c r="V36" s="171">
        <v>0</v>
      </c>
      <c r="W36" s="171" t="s">
        <v>379</v>
      </c>
      <c r="X36" s="171">
        <v>0</v>
      </c>
      <c r="Y36" s="177" t="s">
        <v>379</v>
      </c>
      <c r="Z36" s="171" t="s">
        <v>383</v>
      </c>
      <c r="AA36" s="171" t="s">
        <v>383</v>
      </c>
      <c r="AB36" s="171">
        <v>0</v>
      </c>
      <c r="AC36" s="171">
        <v>0</v>
      </c>
    </row>
    <row r="37" spans="1:31" s="172" customFormat="1" ht="31.5" x14ac:dyDescent="0.25">
      <c r="A37" s="173" t="s">
        <v>426</v>
      </c>
      <c r="B37" s="176" t="s">
        <v>425</v>
      </c>
      <c r="C37" s="171"/>
      <c r="D37" s="171"/>
      <c r="E37" s="171"/>
      <c r="F37" s="171"/>
      <c r="G37" s="171">
        <v>0</v>
      </c>
      <c r="H37" s="171" t="s">
        <v>383</v>
      </c>
      <c r="I37" s="177" t="s">
        <v>383</v>
      </c>
      <c r="J37" s="171">
        <v>0</v>
      </c>
      <c r="K37" s="171" t="s">
        <v>379</v>
      </c>
      <c r="L37" s="171" t="s">
        <v>383</v>
      </c>
      <c r="M37" s="177" t="s">
        <v>383</v>
      </c>
      <c r="N37" s="171">
        <v>0</v>
      </c>
      <c r="O37" s="188" t="s">
        <v>379</v>
      </c>
      <c r="P37" s="171" t="s">
        <v>383</v>
      </c>
      <c r="Q37" s="177" t="s">
        <v>383</v>
      </c>
      <c r="R37" s="171">
        <v>0</v>
      </c>
      <c r="S37" s="171" t="s">
        <v>379</v>
      </c>
      <c r="T37" s="171" t="s">
        <v>383</v>
      </c>
      <c r="U37" s="177" t="s">
        <v>383</v>
      </c>
      <c r="V37" s="171">
        <v>0</v>
      </c>
      <c r="W37" s="171" t="s">
        <v>379</v>
      </c>
      <c r="X37" s="171">
        <v>0</v>
      </c>
      <c r="Y37" s="177" t="s">
        <v>379</v>
      </c>
      <c r="Z37" s="171" t="s">
        <v>383</v>
      </c>
      <c r="AA37" s="171" t="s">
        <v>383</v>
      </c>
      <c r="AB37" s="171">
        <v>0</v>
      </c>
      <c r="AC37" s="171">
        <v>0</v>
      </c>
    </row>
    <row r="38" spans="1:31" s="172" customFormat="1" x14ac:dyDescent="0.25">
      <c r="A38" s="173" t="s">
        <v>427</v>
      </c>
      <c r="B38" s="174" t="s">
        <v>124</v>
      </c>
      <c r="C38" s="171"/>
      <c r="D38" s="189"/>
      <c r="E38" s="171"/>
      <c r="F38" s="171"/>
      <c r="G38" s="171">
        <v>0</v>
      </c>
      <c r="H38" s="171" t="s">
        <v>383</v>
      </c>
      <c r="I38" s="177" t="s">
        <v>383</v>
      </c>
      <c r="J38" s="178">
        <v>0</v>
      </c>
      <c r="K38" s="171" t="s">
        <v>379</v>
      </c>
      <c r="L38" s="171" t="s">
        <v>383</v>
      </c>
      <c r="M38" s="177" t="s">
        <v>383</v>
      </c>
      <c r="N38" s="171">
        <v>0</v>
      </c>
      <c r="O38" s="188" t="s">
        <v>379</v>
      </c>
      <c r="P38" s="171" t="s">
        <v>383</v>
      </c>
      <c r="Q38" s="177" t="s">
        <v>383</v>
      </c>
      <c r="R38" s="171">
        <v>0</v>
      </c>
      <c r="S38" s="171" t="s">
        <v>379</v>
      </c>
      <c r="T38" s="171" t="s">
        <v>383</v>
      </c>
      <c r="U38" s="177" t="s">
        <v>383</v>
      </c>
      <c r="V38" s="171">
        <v>0</v>
      </c>
      <c r="W38" s="171" t="s">
        <v>379</v>
      </c>
      <c r="X38" s="171">
        <v>0</v>
      </c>
      <c r="Y38" s="177" t="s">
        <v>379</v>
      </c>
      <c r="Z38" s="171" t="s">
        <v>383</v>
      </c>
      <c r="AA38" s="171" t="s">
        <v>383</v>
      </c>
      <c r="AB38" s="171">
        <v>0</v>
      </c>
      <c r="AC38" s="171">
        <v>0</v>
      </c>
    </row>
    <row r="39" spans="1:31" s="172" customFormat="1" x14ac:dyDescent="0.25">
      <c r="A39" s="173" t="s">
        <v>429</v>
      </c>
      <c r="B39" s="174" t="s">
        <v>428</v>
      </c>
      <c r="C39" s="171"/>
      <c r="D39" s="171"/>
      <c r="E39" s="171"/>
      <c r="F39" s="171"/>
      <c r="G39" s="171">
        <v>0</v>
      </c>
      <c r="H39" s="171" t="s">
        <v>383</v>
      </c>
      <c r="I39" s="177" t="s">
        <v>383</v>
      </c>
      <c r="J39" s="178">
        <v>0</v>
      </c>
      <c r="K39" s="171" t="s">
        <v>379</v>
      </c>
      <c r="L39" s="171" t="s">
        <v>383</v>
      </c>
      <c r="M39" s="177" t="s">
        <v>383</v>
      </c>
      <c r="N39" s="171">
        <v>7.0000000000000001E-3</v>
      </c>
      <c r="O39" s="188">
        <v>2</v>
      </c>
      <c r="P39" s="171" t="s">
        <v>383</v>
      </c>
      <c r="Q39" s="177" t="s">
        <v>383</v>
      </c>
      <c r="R39" s="171">
        <v>0</v>
      </c>
      <c r="S39" s="171" t="s">
        <v>379</v>
      </c>
      <c r="T39" s="171" t="s">
        <v>383</v>
      </c>
      <c r="U39" s="177" t="s">
        <v>383</v>
      </c>
      <c r="V39" s="171">
        <v>0</v>
      </c>
      <c r="W39" s="171" t="s">
        <v>379</v>
      </c>
      <c r="X39" s="171">
        <v>0</v>
      </c>
      <c r="Y39" s="177" t="s">
        <v>379</v>
      </c>
      <c r="Z39" s="171" t="s">
        <v>383</v>
      </c>
      <c r="AA39" s="171" t="s">
        <v>383</v>
      </c>
      <c r="AB39" s="171">
        <v>0</v>
      </c>
      <c r="AC39" s="171">
        <v>7.0000000000000001E-3</v>
      </c>
    </row>
    <row r="40" spans="1:31" s="172" customFormat="1" x14ac:dyDescent="0.25">
      <c r="A40" s="173" t="s">
        <v>431</v>
      </c>
      <c r="B40" s="174" t="s">
        <v>432</v>
      </c>
      <c r="C40" s="171"/>
      <c r="D40" s="171"/>
      <c r="E40" s="171"/>
      <c r="F40" s="171"/>
      <c r="G40" s="171">
        <v>0</v>
      </c>
      <c r="H40" s="171" t="s">
        <v>383</v>
      </c>
      <c r="I40" s="177" t="s">
        <v>383</v>
      </c>
      <c r="J40" s="178">
        <v>0</v>
      </c>
      <c r="K40" s="171" t="s">
        <v>379</v>
      </c>
      <c r="L40" s="171" t="s">
        <v>383</v>
      </c>
      <c r="M40" s="177" t="s">
        <v>383</v>
      </c>
      <c r="N40" s="171">
        <v>1</v>
      </c>
      <c r="O40" s="188">
        <v>2</v>
      </c>
      <c r="P40" s="171" t="s">
        <v>383</v>
      </c>
      <c r="Q40" s="177" t="s">
        <v>383</v>
      </c>
      <c r="R40" s="171">
        <v>0</v>
      </c>
      <c r="S40" s="171" t="s">
        <v>379</v>
      </c>
      <c r="T40" s="171" t="s">
        <v>383</v>
      </c>
      <c r="U40" s="177" t="s">
        <v>383</v>
      </c>
      <c r="V40" s="171">
        <v>0</v>
      </c>
      <c r="W40" s="171" t="s">
        <v>379</v>
      </c>
      <c r="X40" s="171">
        <v>0</v>
      </c>
      <c r="Y40" s="177" t="s">
        <v>379</v>
      </c>
      <c r="Z40" s="171" t="s">
        <v>383</v>
      </c>
      <c r="AA40" s="171" t="s">
        <v>383</v>
      </c>
      <c r="AB40" s="171">
        <v>0</v>
      </c>
      <c r="AC40" s="171">
        <v>1</v>
      </c>
    </row>
    <row r="41" spans="1:31" s="172" customFormat="1" x14ac:dyDescent="0.25">
      <c r="A41" s="173" t="s">
        <v>433</v>
      </c>
      <c r="B41" s="174" t="s">
        <v>434</v>
      </c>
      <c r="C41" s="171"/>
      <c r="D41" s="171"/>
      <c r="E41" s="171"/>
      <c r="F41" s="171"/>
      <c r="G41" s="171">
        <v>0</v>
      </c>
      <c r="H41" s="171" t="s">
        <v>383</v>
      </c>
      <c r="I41" s="177" t="s">
        <v>383</v>
      </c>
      <c r="J41" s="178">
        <v>0</v>
      </c>
      <c r="K41" s="171" t="s">
        <v>379</v>
      </c>
      <c r="L41" s="171" t="s">
        <v>383</v>
      </c>
      <c r="M41" s="177" t="s">
        <v>383</v>
      </c>
      <c r="N41" s="171">
        <v>0</v>
      </c>
      <c r="O41" s="188" t="s">
        <v>379</v>
      </c>
      <c r="P41" s="171" t="s">
        <v>383</v>
      </c>
      <c r="Q41" s="177" t="s">
        <v>383</v>
      </c>
      <c r="R41" s="171">
        <v>0</v>
      </c>
      <c r="S41" s="171" t="s">
        <v>379</v>
      </c>
      <c r="T41" s="171" t="s">
        <v>383</v>
      </c>
      <c r="U41" s="177" t="s">
        <v>383</v>
      </c>
      <c r="V41" s="171">
        <v>0</v>
      </c>
      <c r="W41" s="171" t="s">
        <v>379</v>
      </c>
      <c r="X41" s="171">
        <v>0</v>
      </c>
      <c r="Y41" s="177" t="s">
        <v>379</v>
      </c>
      <c r="Z41" s="171" t="s">
        <v>383</v>
      </c>
      <c r="AA41" s="171" t="s">
        <v>383</v>
      </c>
      <c r="AB41" s="171">
        <v>0</v>
      </c>
      <c r="AC41" s="171">
        <v>0</v>
      </c>
    </row>
    <row r="42" spans="1:31" s="172" customFormat="1" x14ac:dyDescent="0.25">
      <c r="A42" s="173" t="s">
        <v>435</v>
      </c>
      <c r="B42" s="174" t="s">
        <v>436</v>
      </c>
      <c r="C42" s="171"/>
      <c r="D42" s="171"/>
      <c r="E42" s="171"/>
      <c r="F42" s="171"/>
      <c r="G42" s="171">
        <v>0</v>
      </c>
      <c r="H42" s="171" t="s">
        <v>383</v>
      </c>
      <c r="I42" s="177" t="s">
        <v>383</v>
      </c>
      <c r="J42" s="178">
        <v>0</v>
      </c>
      <c r="K42" s="171" t="s">
        <v>379</v>
      </c>
      <c r="L42" s="171" t="s">
        <v>383</v>
      </c>
      <c r="M42" s="177" t="s">
        <v>383</v>
      </c>
      <c r="N42" s="171">
        <v>0</v>
      </c>
      <c r="O42" s="188" t="s">
        <v>379</v>
      </c>
      <c r="P42" s="171" t="s">
        <v>383</v>
      </c>
      <c r="Q42" s="177" t="s">
        <v>383</v>
      </c>
      <c r="R42" s="171">
        <v>0</v>
      </c>
      <c r="S42" s="171" t="s">
        <v>379</v>
      </c>
      <c r="T42" s="171" t="s">
        <v>383</v>
      </c>
      <c r="U42" s="177" t="s">
        <v>383</v>
      </c>
      <c r="V42" s="171">
        <v>0</v>
      </c>
      <c r="W42" s="171" t="s">
        <v>379</v>
      </c>
      <c r="X42" s="171">
        <v>0</v>
      </c>
      <c r="Y42" s="177" t="s">
        <v>379</v>
      </c>
      <c r="Z42" s="171" t="s">
        <v>383</v>
      </c>
      <c r="AA42" s="171" t="s">
        <v>383</v>
      </c>
      <c r="AB42" s="171">
        <v>0</v>
      </c>
      <c r="AC42" s="171">
        <v>0</v>
      </c>
    </row>
    <row r="43" spans="1:31" s="172" customFormat="1" x14ac:dyDescent="0.25">
      <c r="A43" s="173" t="s">
        <v>437</v>
      </c>
      <c r="B43" s="174" t="s">
        <v>438</v>
      </c>
      <c r="C43" s="171"/>
      <c r="D43" s="171"/>
      <c r="E43" s="171"/>
      <c r="F43" s="171"/>
      <c r="G43" s="171">
        <v>0</v>
      </c>
      <c r="H43" s="171" t="s">
        <v>383</v>
      </c>
      <c r="I43" s="177" t="s">
        <v>383</v>
      </c>
      <c r="J43" s="178">
        <v>0</v>
      </c>
      <c r="K43" s="171" t="s">
        <v>379</v>
      </c>
      <c r="L43" s="171" t="s">
        <v>383</v>
      </c>
      <c r="M43" s="177" t="s">
        <v>383</v>
      </c>
      <c r="N43" s="171">
        <v>0</v>
      </c>
      <c r="O43" s="188" t="s">
        <v>379</v>
      </c>
      <c r="P43" s="171" t="s">
        <v>383</v>
      </c>
      <c r="Q43" s="177" t="s">
        <v>383</v>
      </c>
      <c r="R43" s="171">
        <v>0</v>
      </c>
      <c r="S43" s="171" t="s">
        <v>379</v>
      </c>
      <c r="T43" s="171" t="s">
        <v>383</v>
      </c>
      <c r="U43" s="177" t="s">
        <v>383</v>
      </c>
      <c r="V43" s="171">
        <v>0</v>
      </c>
      <c r="W43" s="171" t="s">
        <v>379</v>
      </c>
      <c r="X43" s="171">
        <v>0</v>
      </c>
      <c r="Y43" s="177" t="s">
        <v>379</v>
      </c>
      <c r="Z43" s="171" t="s">
        <v>383</v>
      </c>
      <c r="AA43" s="171" t="s">
        <v>383</v>
      </c>
      <c r="AB43" s="171">
        <v>0</v>
      </c>
      <c r="AC43" s="171">
        <v>0</v>
      </c>
    </row>
    <row r="44" spans="1:31" s="172" customFormat="1" x14ac:dyDescent="0.25">
      <c r="A44" s="173" t="s">
        <v>439</v>
      </c>
      <c r="B44" s="174" t="s">
        <v>440</v>
      </c>
      <c r="C44" s="171"/>
      <c r="D44" s="171"/>
      <c r="E44" s="171"/>
      <c r="F44" s="171"/>
      <c r="G44" s="171">
        <v>0</v>
      </c>
      <c r="H44" s="171" t="s">
        <v>383</v>
      </c>
      <c r="I44" s="177" t="s">
        <v>383</v>
      </c>
      <c r="J44" s="178">
        <v>0</v>
      </c>
      <c r="K44" s="171" t="s">
        <v>379</v>
      </c>
      <c r="L44" s="171" t="s">
        <v>383</v>
      </c>
      <c r="M44" s="177" t="s">
        <v>383</v>
      </c>
      <c r="N44" s="171">
        <v>1</v>
      </c>
      <c r="O44" s="188">
        <v>2</v>
      </c>
      <c r="P44" s="171" t="s">
        <v>383</v>
      </c>
      <c r="Q44" s="177" t="s">
        <v>383</v>
      </c>
      <c r="R44" s="171">
        <v>0</v>
      </c>
      <c r="S44" s="171" t="s">
        <v>379</v>
      </c>
      <c r="T44" s="171" t="s">
        <v>383</v>
      </c>
      <c r="U44" s="177" t="s">
        <v>383</v>
      </c>
      <c r="V44" s="171">
        <v>0</v>
      </c>
      <c r="W44" s="171" t="s">
        <v>379</v>
      </c>
      <c r="X44" s="171">
        <v>0</v>
      </c>
      <c r="Y44" s="177" t="s">
        <v>379</v>
      </c>
      <c r="Z44" s="171" t="s">
        <v>383</v>
      </c>
      <c r="AA44" s="171" t="s">
        <v>383</v>
      </c>
      <c r="AB44" s="171">
        <v>0</v>
      </c>
      <c r="AC44" s="171">
        <v>1</v>
      </c>
    </row>
    <row r="45" spans="1:31" s="172" customFormat="1" x14ac:dyDescent="0.25">
      <c r="A45" s="173" t="s">
        <v>441</v>
      </c>
      <c r="B45" s="174" t="s">
        <v>442</v>
      </c>
      <c r="C45" s="171"/>
      <c r="D45" s="171"/>
      <c r="E45" s="171"/>
      <c r="F45" s="171"/>
      <c r="G45" s="171">
        <v>0</v>
      </c>
      <c r="H45" s="171" t="s">
        <v>383</v>
      </c>
      <c r="I45" s="177" t="s">
        <v>383</v>
      </c>
      <c r="J45" s="178">
        <v>0</v>
      </c>
      <c r="K45" s="171" t="s">
        <v>379</v>
      </c>
      <c r="L45" s="171" t="s">
        <v>383</v>
      </c>
      <c r="M45" s="177" t="s">
        <v>383</v>
      </c>
      <c r="N45" s="171">
        <v>0</v>
      </c>
      <c r="O45" s="187" t="s">
        <v>379</v>
      </c>
      <c r="P45" s="171" t="s">
        <v>383</v>
      </c>
      <c r="Q45" s="177" t="s">
        <v>383</v>
      </c>
      <c r="R45" s="171">
        <v>0</v>
      </c>
      <c r="S45" s="171" t="s">
        <v>379</v>
      </c>
      <c r="T45" s="171" t="s">
        <v>383</v>
      </c>
      <c r="U45" s="177" t="s">
        <v>383</v>
      </c>
      <c r="V45" s="171">
        <v>0</v>
      </c>
      <c r="W45" s="171" t="s">
        <v>379</v>
      </c>
      <c r="X45" s="171">
        <v>0</v>
      </c>
      <c r="Y45" s="177" t="s">
        <v>379</v>
      </c>
      <c r="Z45" s="171" t="s">
        <v>383</v>
      </c>
      <c r="AA45" s="171" t="s">
        <v>383</v>
      </c>
      <c r="AB45" s="171">
        <v>0</v>
      </c>
      <c r="AC45" s="171">
        <v>0</v>
      </c>
    </row>
    <row r="46" spans="1:31" s="172" customFormat="1" x14ac:dyDescent="0.25">
      <c r="A46" s="173" t="s">
        <v>443</v>
      </c>
      <c r="B46" s="174" t="s">
        <v>444</v>
      </c>
      <c r="C46" s="171"/>
      <c r="D46" s="171"/>
      <c r="E46" s="171"/>
      <c r="F46" s="171"/>
      <c r="G46" s="171">
        <v>0</v>
      </c>
      <c r="H46" s="171" t="s">
        <v>383</v>
      </c>
      <c r="I46" s="177" t="s">
        <v>383</v>
      </c>
      <c r="J46" s="178">
        <v>0</v>
      </c>
      <c r="K46" s="171" t="s">
        <v>379</v>
      </c>
      <c r="L46" s="171" t="s">
        <v>383</v>
      </c>
      <c r="M46" s="177" t="s">
        <v>383</v>
      </c>
      <c r="N46" s="171">
        <v>0</v>
      </c>
      <c r="O46" s="187" t="s">
        <v>379</v>
      </c>
      <c r="P46" s="171" t="s">
        <v>383</v>
      </c>
      <c r="Q46" s="177" t="s">
        <v>383</v>
      </c>
      <c r="R46" s="171">
        <v>0</v>
      </c>
      <c r="S46" s="171" t="s">
        <v>379</v>
      </c>
      <c r="T46" s="171" t="s">
        <v>383</v>
      </c>
      <c r="U46" s="177" t="s">
        <v>383</v>
      </c>
      <c r="V46" s="171">
        <v>0</v>
      </c>
      <c r="W46" s="171" t="s">
        <v>379</v>
      </c>
      <c r="X46" s="171">
        <v>0</v>
      </c>
      <c r="Y46" s="177" t="s">
        <v>379</v>
      </c>
      <c r="Z46" s="171" t="s">
        <v>383</v>
      </c>
      <c r="AA46" s="171" t="s">
        <v>383</v>
      </c>
      <c r="AB46" s="171">
        <v>0</v>
      </c>
      <c r="AC46" s="171">
        <v>0</v>
      </c>
    </row>
    <row r="47" spans="1:31" s="172" customFormat="1" x14ac:dyDescent="0.25">
      <c r="A47" s="169" t="s">
        <v>61</v>
      </c>
      <c r="B47" s="170" t="s">
        <v>125</v>
      </c>
      <c r="C47" s="171"/>
      <c r="D47" s="171"/>
      <c r="E47" s="171"/>
      <c r="F47" s="171"/>
      <c r="G47" s="171"/>
      <c r="H47" s="171"/>
      <c r="I47" s="171"/>
      <c r="J47" s="171"/>
      <c r="K47" s="171"/>
      <c r="L47" s="171"/>
      <c r="M47" s="171"/>
      <c r="N47" s="171"/>
      <c r="O47" s="188"/>
      <c r="P47" s="171"/>
      <c r="Q47" s="171"/>
      <c r="R47" s="171"/>
      <c r="S47" s="177"/>
      <c r="T47" s="171"/>
      <c r="U47" s="171"/>
      <c r="V47" s="171"/>
      <c r="W47" s="171"/>
      <c r="X47" s="171"/>
      <c r="Y47" s="171"/>
      <c r="Z47" s="171"/>
      <c r="AA47" s="171"/>
      <c r="AB47" s="171"/>
      <c r="AC47" s="171"/>
    </row>
    <row r="48" spans="1:31" s="172" customFormat="1" x14ac:dyDescent="0.25">
      <c r="A48" s="173" t="s">
        <v>445</v>
      </c>
      <c r="B48" s="176" t="s">
        <v>430</v>
      </c>
      <c r="C48" s="178" t="s">
        <v>383</v>
      </c>
      <c r="D48" s="178">
        <v>0</v>
      </c>
      <c r="E48" s="178"/>
      <c r="F48" s="178"/>
      <c r="G48" s="178">
        <v>0</v>
      </c>
      <c r="H48" s="178" t="s">
        <v>383</v>
      </c>
      <c r="I48" s="178"/>
      <c r="J48" s="178">
        <v>0</v>
      </c>
      <c r="K48" s="178"/>
      <c r="L48" s="178" t="s">
        <v>383</v>
      </c>
      <c r="M48" s="178"/>
      <c r="N48" s="178">
        <v>0</v>
      </c>
      <c r="O48" s="188"/>
      <c r="P48" s="178" t="s">
        <v>383</v>
      </c>
      <c r="Q48" s="178"/>
      <c r="R48" s="178">
        <v>0</v>
      </c>
      <c r="S48" s="178"/>
      <c r="T48" s="178" t="s">
        <v>383</v>
      </c>
      <c r="U48" s="178"/>
      <c r="V48" s="178">
        <v>0</v>
      </c>
      <c r="W48" s="178"/>
      <c r="X48" s="178">
        <v>0</v>
      </c>
      <c r="Y48" s="178"/>
      <c r="Z48" s="178" t="s">
        <v>383</v>
      </c>
      <c r="AA48" s="178"/>
      <c r="AB48" s="178">
        <v>0</v>
      </c>
      <c r="AC48" s="171">
        <v>0</v>
      </c>
    </row>
    <row r="49" spans="1:29" s="172" customFormat="1" ht="31.5" x14ac:dyDescent="0.25">
      <c r="A49" s="173" t="s">
        <v>446</v>
      </c>
      <c r="B49" s="176" t="s">
        <v>425</v>
      </c>
      <c r="C49" s="178" t="s">
        <v>383</v>
      </c>
      <c r="D49" s="178">
        <v>0</v>
      </c>
      <c r="E49" s="178"/>
      <c r="F49" s="178"/>
      <c r="G49" s="178">
        <v>0</v>
      </c>
      <c r="H49" s="178" t="s">
        <v>383</v>
      </c>
      <c r="I49" s="178"/>
      <c r="J49" s="178">
        <v>0</v>
      </c>
      <c r="K49" s="178"/>
      <c r="L49" s="178" t="s">
        <v>383</v>
      </c>
      <c r="M49" s="178"/>
      <c r="N49" s="178">
        <v>0</v>
      </c>
      <c r="O49" s="188"/>
      <c r="P49" s="178" t="s">
        <v>383</v>
      </c>
      <c r="Q49" s="178"/>
      <c r="R49" s="178">
        <v>0</v>
      </c>
      <c r="S49" s="178"/>
      <c r="T49" s="178" t="s">
        <v>383</v>
      </c>
      <c r="U49" s="178"/>
      <c r="V49" s="178">
        <v>0</v>
      </c>
      <c r="W49" s="178"/>
      <c r="X49" s="178">
        <v>0</v>
      </c>
      <c r="Y49" s="178"/>
      <c r="Z49" s="178" t="s">
        <v>383</v>
      </c>
      <c r="AA49" s="178"/>
      <c r="AB49" s="178">
        <v>0</v>
      </c>
      <c r="AC49" s="171">
        <v>0</v>
      </c>
    </row>
    <row r="50" spans="1:29" s="172" customFormat="1" x14ac:dyDescent="0.25">
      <c r="A50" s="173" t="s">
        <v>447</v>
      </c>
      <c r="B50" s="174" t="s">
        <v>124</v>
      </c>
      <c r="C50" s="178" t="s">
        <v>383</v>
      </c>
      <c r="D50" s="178">
        <v>0</v>
      </c>
      <c r="E50" s="178"/>
      <c r="F50" s="178"/>
      <c r="G50" s="178">
        <v>0</v>
      </c>
      <c r="H50" s="178" t="s">
        <v>383</v>
      </c>
      <c r="I50" s="178"/>
      <c r="J50" s="178">
        <v>0</v>
      </c>
      <c r="K50" s="178"/>
      <c r="L50" s="178" t="s">
        <v>383</v>
      </c>
      <c r="M50" s="178"/>
      <c r="N50" s="178">
        <v>0</v>
      </c>
      <c r="O50" s="188"/>
      <c r="P50" s="178" t="s">
        <v>383</v>
      </c>
      <c r="Q50" s="178"/>
      <c r="R50" s="178">
        <v>0</v>
      </c>
      <c r="S50" s="178"/>
      <c r="T50" s="178" t="s">
        <v>383</v>
      </c>
      <c r="U50" s="178"/>
      <c r="V50" s="178">
        <v>0</v>
      </c>
      <c r="W50" s="178"/>
      <c r="X50" s="178">
        <v>0</v>
      </c>
      <c r="Y50" s="178"/>
      <c r="Z50" s="178" t="s">
        <v>383</v>
      </c>
      <c r="AA50" s="178"/>
      <c r="AB50" s="178">
        <v>0</v>
      </c>
      <c r="AC50" s="171">
        <v>0</v>
      </c>
    </row>
    <row r="51" spans="1:29" s="172" customFormat="1" ht="31.5" x14ac:dyDescent="0.25">
      <c r="A51" s="173" t="s">
        <v>449</v>
      </c>
      <c r="B51" s="174" t="s">
        <v>448</v>
      </c>
      <c r="C51" s="178" t="s">
        <v>383</v>
      </c>
      <c r="D51" s="178">
        <v>7.0000000000000001E-3</v>
      </c>
      <c r="E51" s="178"/>
      <c r="F51" s="178"/>
      <c r="G51" s="178">
        <v>0</v>
      </c>
      <c r="H51" s="178" t="s">
        <v>383</v>
      </c>
      <c r="I51" s="178"/>
      <c r="J51" s="178">
        <v>0</v>
      </c>
      <c r="K51" s="178"/>
      <c r="L51" s="178" t="s">
        <v>383</v>
      </c>
      <c r="M51" s="178"/>
      <c r="N51" s="178">
        <v>7.0000000000000001E-3</v>
      </c>
      <c r="O51" s="188"/>
      <c r="P51" s="178" t="s">
        <v>383</v>
      </c>
      <c r="Q51" s="178"/>
      <c r="R51" s="178">
        <v>0</v>
      </c>
      <c r="S51" s="178"/>
      <c r="T51" s="178" t="s">
        <v>383</v>
      </c>
      <c r="U51" s="178"/>
      <c r="V51" s="178">
        <v>0</v>
      </c>
      <c r="W51" s="178"/>
      <c r="X51" s="178">
        <v>0</v>
      </c>
      <c r="Y51" s="178"/>
      <c r="Z51" s="178" t="s">
        <v>383</v>
      </c>
      <c r="AA51" s="178"/>
      <c r="AB51" s="178">
        <v>0</v>
      </c>
      <c r="AC51" s="171">
        <v>7.0000000000000001E-3</v>
      </c>
    </row>
    <row r="52" spans="1:29" s="172" customFormat="1" ht="31.5" x14ac:dyDescent="0.25">
      <c r="A52" s="173" t="s">
        <v>451</v>
      </c>
      <c r="B52" s="174" t="s">
        <v>450</v>
      </c>
      <c r="C52" s="178" t="s">
        <v>383</v>
      </c>
      <c r="D52" s="178">
        <v>0</v>
      </c>
      <c r="E52" s="178"/>
      <c r="F52" s="178"/>
      <c r="G52" s="178">
        <v>0</v>
      </c>
      <c r="H52" s="178" t="s">
        <v>383</v>
      </c>
      <c r="I52" s="178"/>
      <c r="J52" s="178">
        <v>0</v>
      </c>
      <c r="K52" s="178"/>
      <c r="L52" s="178" t="s">
        <v>383</v>
      </c>
      <c r="M52" s="178"/>
      <c r="N52" s="178">
        <v>0</v>
      </c>
      <c r="O52" s="188"/>
      <c r="P52" s="178" t="s">
        <v>383</v>
      </c>
      <c r="Q52" s="178"/>
      <c r="R52" s="178">
        <v>0</v>
      </c>
      <c r="S52" s="178"/>
      <c r="T52" s="178" t="s">
        <v>383</v>
      </c>
      <c r="U52" s="178"/>
      <c r="V52" s="178">
        <v>0</v>
      </c>
      <c r="W52" s="178"/>
      <c r="X52" s="178">
        <v>0</v>
      </c>
      <c r="Y52" s="178"/>
      <c r="Z52" s="178" t="s">
        <v>383</v>
      </c>
      <c r="AA52" s="178"/>
      <c r="AB52" s="178">
        <v>0</v>
      </c>
      <c r="AC52" s="171">
        <v>0</v>
      </c>
    </row>
    <row r="53" spans="1:29" s="172" customFormat="1" x14ac:dyDescent="0.25">
      <c r="A53" s="173" t="s">
        <v>452</v>
      </c>
      <c r="B53" s="174" t="s">
        <v>123</v>
      </c>
      <c r="C53" s="178" t="s">
        <v>383</v>
      </c>
      <c r="D53" s="178">
        <v>0</v>
      </c>
      <c r="E53" s="178"/>
      <c r="F53" s="178"/>
      <c r="G53" s="178">
        <v>0</v>
      </c>
      <c r="H53" s="178" t="s">
        <v>383</v>
      </c>
      <c r="I53" s="178"/>
      <c r="J53" s="178">
        <v>0</v>
      </c>
      <c r="K53" s="178"/>
      <c r="L53" s="178" t="s">
        <v>383</v>
      </c>
      <c r="M53" s="178"/>
      <c r="N53" s="178">
        <v>0</v>
      </c>
      <c r="O53" s="188"/>
      <c r="P53" s="178" t="s">
        <v>383</v>
      </c>
      <c r="Q53" s="178"/>
      <c r="R53" s="178">
        <v>0</v>
      </c>
      <c r="S53" s="178"/>
      <c r="T53" s="178" t="s">
        <v>383</v>
      </c>
      <c r="U53" s="178"/>
      <c r="V53" s="178">
        <v>0</v>
      </c>
      <c r="W53" s="178"/>
      <c r="X53" s="178">
        <v>0</v>
      </c>
      <c r="Y53" s="178"/>
      <c r="Z53" s="178" t="s">
        <v>383</v>
      </c>
      <c r="AA53" s="178"/>
      <c r="AB53" s="178">
        <v>0</v>
      </c>
      <c r="AC53" s="171">
        <v>0</v>
      </c>
    </row>
    <row r="54" spans="1:29" s="172" customFormat="1" x14ac:dyDescent="0.25">
      <c r="A54" s="173" t="s">
        <v>453</v>
      </c>
      <c r="B54" s="174" t="s">
        <v>432</v>
      </c>
      <c r="C54" s="178" t="s">
        <v>383</v>
      </c>
      <c r="D54" s="178">
        <v>1</v>
      </c>
      <c r="E54" s="178"/>
      <c r="F54" s="178"/>
      <c r="G54" s="178">
        <v>0</v>
      </c>
      <c r="H54" s="178" t="s">
        <v>383</v>
      </c>
      <c r="I54" s="178"/>
      <c r="J54" s="178">
        <v>0</v>
      </c>
      <c r="K54" s="178"/>
      <c r="L54" s="178" t="s">
        <v>383</v>
      </c>
      <c r="M54" s="178"/>
      <c r="N54" s="178">
        <v>1</v>
      </c>
      <c r="O54" s="188"/>
      <c r="P54" s="178" t="s">
        <v>383</v>
      </c>
      <c r="Q54" s="178"/>
      <c r="R54" s="178">
        <v>0</v>
      </c>
      <c r="S54" s="178"/>
      <c r="T54" s="178" t="s">
        <v>383</v>
      </c>
      <c r="U54" s="178"/>
      <c r="V54" s="178">
        <v>0</v>
      </c>
      <c r="W54" s="178"/>
      <c r="X54" s="178">
        <v>0</v>
      </c>
      <c r="Y54" s="178"/>
      <c r="Z54" s="178" t="s">
        <v>383</v>
      </c>
      <c r="AA54" s="178"/>
      <c r="AB54" s="178">
        <v>0</v>
      </c>
      <c r="AC54" s="171">
        <v>1</v>
      </c>
    </row>
    <row r="55" spans="1:29" s="172" customFormat="1" x14ac:dyDescent="0.25">
      <c r="A55" s="173" t="s">
        <v>454</v>
      </c>
      <c r="B55" s="174" t="s">
        <v>434</v>
      </c>
      <c r="C55" s="178" t="s">
        <v>383</v>
      </c>
      <c r="D55" s="178">
        <v>0</v>
      </c>
      <c r="E55" s="178"/>
      <c r="F55" s="178"/>
      <c r="G55" s="178">
        <v>0</v>
      </c>
      <c r="H55" s="178" t="s">
        <v>383</v>
      </c>
      <c r="I55" s="178"/>
      <c r="J55" s="178">
        <v>0</v>
      </c>
      <c r="K55" s="178"/>
      <c r="L55" s="178" t="s">
        <v>383</v>
      </c>
      <c r="M55" s="178"/>
      <c r="N55" s="178">
        <v>0</v>
      </c>
      <c r="O55" s="188"/>
      <c r="P55" s="178" t="s">
        <v>383</v>
      </c>
      <c r="Q55" s="178"/>
      <c r="R55" s="178">
        <v>0</v>
      </c>
      <c r="S55" s="178"/>
      <c r="T55" s="178" t="s">
        <v>383</v>
      </c>
      <c r="U55" s="178"/>
      <c r="V55" s="178">
        <v>0</v>
      </c>
      <c r="W55" s="178"/>
      <c r="X55" s="178">
        <v>0</v>
      </c>
      <c r="Y55" s="178"/>
      <c r="Z55" s="178" t="s">
        <v>383</v>
      </c>
      <c r="AA55" s="178"/>
      <c r="AB55" s="178">
        <v>0</v>
      </c>
      <c r="AC55" s="171">
        <v>0</v>
      </c>
    </row>
    <row r="56" spans="1:29" s="172" customFormat="1" x14ac:dyDescent="0.25">
      <c r="A56" s="173" t="s">
        <v>455</v>
      </c>
      <c r="B56" s="174" t="s">
        <v>436</v>
      </c>
      <c r="C56" s="178" t="s">
        <v>383</v>
      </c>
      <c r="D56" s="178">
        <v>0</v>
      </c>
      <c r="E56" s="178"/>
      <c r="F56" s="178"/>
      <c r="G56" s="178">
        <v>0</v>
      </c>
      <c r="H56" s="178" t="s">
        <v>383</v>
      </c>
      <c r="I56" s="178"/>
      <c r="J56" s="178">
        <v>0</v>
      </c>
      <c r="K56" s="178"/>
      <c r="L56" s="178" t="s">
        <v>383</v>
      </c>
      <c r="M56" s="178"/>
      <c r="N56" s="178">
        <v>0</v>
      </c>
      <c r="O56" s="188"/>
      <c r="P56" s="178" t="s">
        <v>383</v>
      </c>
      <c r="Q56" s="178"/>
      <c r="R56" s="178">
        <v>0</v>
      </c>
      <c r="S56" s="178"/>
      <c r="T56" s="178" t="s">
        <v>383</v>
      </c>
      <c r="U56" s="178"/>
      <c r="V56" s="178">
        <v>0</v>
      </c>
      <c r="W56" s="178"/>
      <c r="X56" s="178">
        <v>0</v>
      </c>
      <c r="Y56" s="178"/>
      <c r="Z56" s="178" t="s">
        <v>383</v>
      </c>
      <c r="AA56" s="178"/>
      <c r="AB56" s="178">
        <v>0</v>
      </c>
      <c r="AC56" s="171">
        <v>0</v>
      </c>
    </row>
    <row r="57" spans="1:29" s="172" customFormat="1" x14ac:dyDescent="0.25">
      <c r="A57" s="173" t="s">
        <v>456</v>
      </c>
      <c r="B57" s="174" t="s">
        <v>438</v>
      </c>
      <c r="C57" s="178" t="s">
        <v>383</v>
      </c>
      <c r="D57" s="178">
        <v>0</v>
      </c>
      <c r="E57" s="178"/>
      <c r="F57" s="178"/>
      <c r="G57" s="178">
        <v>0</v>
      </c>
      <c r="H57" s="178" t="s">
        <v>383</v>
      </c>
      <c r="I57" s="178"/>
      <c r="J57" s="178">
        <v>0</v>
      </c>
      <c r="K57" s="178"/>
      <c r="L57" s="178" t="s">
        <v>383</v>
      </c>
      <c r="M57" s="178"/>
      <c r="N57" s="178">
        <v>0</v>
      </c>
      <c r="O57" s="188"/>
      <c r="P57" s="178" t="s">
        <v>383</v>
      </c>
      <c r="Q57" s="178"/>
      <c r="R57" s="178">
        <v>0</v>
      </c>
      <c r="S57" s="178"/>
      <c r="T57" s="178" t="s">
        <v>383</v>
      </c>
      <c r="U57" s="178"/>
      <c r="V57" s="178">
        <v>0</v>
      </c>
      <c r="W57" s="178"/>
      <c r="X57" s="178">
        <v>0</v>
      </c>
      <c r="Y57" s="178"/>
      <c r="Z57" s="178" t="s">
        <v>383</v>
      </c>
      <c r="AA57" s="178"/>
      <c r="AB57" s="178">
        <v>0</v>
      </c>
      <c r="AC57" s="171">
        <v>0</v>
      </c>
    </row>
    <row r="58" spans="1:29" s="172" customFormat="1" x14ac:dyDescent="0.25">
      <c r="A58" s="173" t="s">
        <v>457</v>
      </c>
      <c r="B58" s="174" t="s">
        <v>440</v>
      </c>
      <c r="C58" s="178" t="s">
        <v>383</v>
      </c>
      <c r="D58" s="178">
        <v>1</v>
      </c>
      <c r="E58" s="178"/>
      <c r="F58" s="178"/>
      <c r="G58" s="178">
        <v>0</v>
      </c>
      <c r="H58" s="178" t="s">
        <v>383</v>
      </c>
      <c r="I58" s="178"/>
      <c r="J58" s="178">
        <v>0</v>
      </c>
      <c r="K58" s="178"/>
      <c r="L58" s="178" t="s">
        <v>383</v>
      </c>
      <c r="M58" s="178"/>
      <c r="N58" s="178">
        <v>1</v>
      </c>
      <c r="O58" s="188"/>
      <c r="P58" s="178" t="s">
        <v>383</v>
      </c>
      <c r="Q58" s="178"/>
      <c r="R58" s="178">
        <v>0</v>
      </c>
      <c r="S58" s="178"/>
      <c r="T58" s="178" t="s">
        <v>383</v>
      </c>
      <c r="U58" s="178"/>
      <c r="V58" s="178">
        <v>0</v>
      </c>
      <c r="W58" s="178"/>
      <c r="X58" s="178">
        <v>0</v>
      </c>
      <c r="Y58" s="178"/>
      <c r="Z58" s="178" t="s">
        <v>383</v>
      </c>
      <c r="AA58" s="178"/>
      <c r="AB58" s="178">
        <v>0</v>
      </c>
      <c r="AC58" s="171">
        <v>1</v>
      </c>
    </row>
    <row r="59" spans="1:29" s="172" customFormat="1" x14ac:dyDescent="0.25">
      <c r="A59" s="173" t="s">
        <v>458</v>
      </c>
      <c r="B59" s="174" t="s">
        <v>442</v>
      </c>
      <c r="C59" s="178" t="s">
        <v>383</v>
      </c>
      <c r="D59" s="178">
        <v>0</v>
      </c>
      <c r="E59" s="178"/>
      <c r="F59" s="178"/>
      <c r="G59" s="178">
        <v>0</v>
      </c>
      <c r="H59" s="178" t="s">
        <v>383</v>
      </c>
      <c r="I59" s="178"/>
      <c r="J59" s="178">
        <v>0</v>
      </c>
      <c r="K59" s="178"/>
      <c r="L59" s="178" t="s">
        <v>383</v>
      </c>
      <c r="M59" s="178"/>
      <c r="N59" s="178">
        <v>0</v>
      </c>
      <c r="O59" s="188"/>
      <c r="P59" s="178" t="s">
        <v>383</v>
      </c>
      <c r="Q59" s="178"/>
      <c r="R59" s="178">
        <v>0</v>
      </c>
      <c r="S59" s="178"/>
      <c r="T59" s="178" t="s">
        <v>383</v>
      </c>
      <c r="U59" s="178"/>
      <c r="V59" s="178">
        <v>0</v>
      </c>
      <c r="W59" s="178"/>
      <c r="X59" s="178">
        <v>0</v>
      </c>
      <c r="Y59" s="178"/>
      <c r="Z59" s="178" t="s">
        <v>383</v>
      </c>
      <c r="AA59" s="178"/>
      <c r="AB59" s="178">
        <v>0</v>
      </c>
      <c r="AC59" s="171">
        <v>0</v>
      </c>
    </row>
    <row r="60" spans="1:29" s="172" customFormat="1" x14ac:dyDescent="0.25">
      <c r="A60" s="173" t="s">
        <v>459</v>
      </c>
      <c r="B60" s="174" t="s">
        <v>444</v>
      </c>
      <c r="C60" s="178" t="s">
        <v>383</v>
      </c>
      <c r="D60" s="178">
        <v>0</v>
      </c>
      <c r="E60" s="178"/>
      <c r="F60" s="178"/>
      <c r="G60" s="178">
        <v>0</v>
      </c>
      <c r="H60" s="178" t="s">
        <v>383</v>
      </c>
      <c r="I60" s="178"/>
      <c r="J60" s="178">
        <v>0</v>
      </c>
      <c r="K60" s="178"/>
      <c r="L60" s="178" t="s">
        <v>383</v>
      </c>
      <c r="M60" s="178"/>
      <c r="N60" s="178">
        <v>0</v>
      </c>
      <c r="O60" s="188"/>
      <c r="P60" s="178" t="s">
        <v>383</v>
      </c>
      <c r="Q60" s="178"/>
      <c r="R60" s="178">
        <v>0</v>
      </c>
      <c r="S60" s="178"/>
      <c r="T60" s="178" t="s">
        <v>383</v>
      </c>
      <c r="U60" s="178"/>
      <c r="V60" s="178">
        <v>0</v>
      </c>
      <c r="W60" s="178"/>
      <c r="X60" s="178">
        <v>0</v>
      </c>
      <c r="Y60" s="178"/>
      <c r="Z60" s="178" t="s">
        <v>383</v>
      </c>
      <c r="AA60" s="178"/>
      <c r="AB60" s="178">
        <v>0</v>
      </c>
      <c r="AC60" s="171">
        <v>0</v>
      </c>
    </row>
    <row r="61" spans="1:29" s="172" customFormat="1" ht="35.25" customHeight="1" x14ac:dyDescent="0.25">
      <c r="A61" s="169" t="s">
        <v>59</v>
      </c>
      <c r="B61" s="170" t="s">
        <v>122</v>
      </c>
      <c r="C61" s="178"/>
      <c r="D61" s="178"/>
      <c r="E61" s="178"/>
      <c r="F61" s="178"/>
      <c r="G61" s="178"/>
      <c r="H61" s="178"/>
      <c r="I61" s="178"/>
      <c r="J61" s="178"/>
      <c r="K61" s="178"/>
      <c r="L61" s="178"/>
      <c r="M61" s="178"/>
      <c r="N61" s="178"/>
      <c r="O61" s="188"/>
      <c r="P61" s="178"/>
      <c r="Q61" s="178"/>
      <c r="R61" s="178"/>
      <c r="S61" s="178"/>
      <c r="T61" s="178"/>
      <c r="U61" s="178"/>
      <c r="V61" s="178"/>
      <c r="W61" s="178"/>
      <c r="X61" s="178"/>
      <c r="Y61" s="178"/>
      <c r="Z61" s="178"/>
      <c r="AA61" s="178"/>
      <c r="AB61" s="178"/>
      <c r="AC61" s="171"/>
    </row>
    <row r="62" spans="1:29" s="172" customFormat="1" x14ac:dyDescent="0.25">
      <c r="A62" s="173" t="s">
        <v>460</v>
      </c>
      <c r="B62" s="174" t="s">
        <v>121</v>
      </c>
      <c r="C62" s="178" t="s">
        <v>383</v>
      </c>
      <c r="D62" s="178">
        <v>3.1225203099189467</v>
      </c>
      <c r="E62" s="178"/>
      <c r="F62" s="178"/>
      <c r="G62" s="178">
        <v>0</v>
      </c>
      <c r="H62" s="178" t="s">
        <v>383</v>
      </c>
      <c r="I62" s="178"/>
      <c r="J62" s="171">
        <v>0</v>
      </c>
      <c r="K62" s="178"/>
      <c r="L62" s="178" t="s">
        <v>383</v>
      </c>
      <c r="M62" s="178"/>
      <c r="N62" s="171">
        <v>3.1225203099189467</v>
      </c>
      <c r="O62" s="188"/>
      <c r="P62" s="178" t="s">
        <v>383</v>
      </c>
      <c r="Q62" s="178"/>
      <c r="R62" s="171">
        <v>0</v>
      </c>
      <c r="S62" s="178"/>
      <c r="T62" s="178" t="s">
        <v>383</v>
      </c>
      <c r="U62" s="178"/>
      <c r="V62" s="178">
        <v>0</v>
      </c>
      <c r="W62" s="178"/>
      <c r="X62" s="178">
        <v>0</v>
      </c>
      <c r="Y62" s="178"/>
      <c r="Z62" s="178" t="s">
        <v>383</v>
      </c>
      <c r="AA62" s="178"/>
      <c r="AB62" s="178">
        <v>0</v>
      </c>
      <c r="AC62" s="171">
        <v>3.1225203099189467</v>
      </c>
    </row>
    <row r="63" spans="1:29" s="172" customFormat="1" x14ac:dyDescent="0.25">
      <c r="A63" s="173" t="s">
        <v>461</v>
      </c>
      <c r="B63" s="174" t="s">
        <v>119</v>
      </c>
      <c r="C63" s="178"/>
      <c r="D63" s="178"/>
      <c r="E63" s="178"/>
      <c r="F63" s="178"/>
      <c r="G63" s="178">
        <v>0</v>
      </c>
      <c r="H63" s="178" t="s">
        <v>383</v>
      </c>
      <c r="I63" s="178"/>
      <c r="J63" s="178">
        <v>0</v>
      </c>
      <c r="K63" s="178"/>
      <c r="L63" s="178" t="s">
        <v>383</v>
      </c>
      <c r="M63" s="178"/>
      <c r="N63" s="178">
        <v>0</v>
      </c>
      <c r="O63" s="188"/>
      <c r="P63" s="178" t="s">
        <v>383</v>
      </c>
      <c r="Q63" s="178"/>
      <c r="R63" s="178">
        <v>0</v>
      </c>
      <c r="S63" s="178"/>
      <c r="T63" s="178" t="s">
        <v>383</v>
      </c>
      <c r="U63" s="178"/>
      <c r="V63" s="178">
        <v>0</v>
      </c>
      <c r="W63" s="178"/>
      <c r="X63" s="178">
        <v>0</v>
      </c>
      <c r="Y63" s="178"/>
      <c r="Z63" s="178" t="s">
        <v>383</v>
      </c>
      <c r="AA63" s="178"/>
      <c r="AB63" s="178">
        <v>0</v>
      </c>
      <c r="AC63" s="171">
        <v>0</v>
      </c>
    </row>
    <row r="64" spans="1:29" s="172" customFormat="1" x14ac:dyDescent="0.25">
      <c r="A64" s="173" t="s">
        <v>462</v>
      </c>
      <c r="B64" s="176" t="s">
        <v>118</v>
      </c>
      <c r="C64" s="178"/>
      <c r="D64" s="178"/>
      <c r="E64" s="178"/>
      <c r="F64" s="178"/>
      <c r="G64" s="178">
        <v>0</v>
      </c>
      <c r="H64" s="178" t="s">
        <v>383</v>
      </c>
      <c r="I64" s="178"/>
      <c r="J64" s="178">
        <v>0</v>
      </c>
      <c r="K64" s="178"/>
      <c r="L64" s="178" t="s">
        <v>383</v>
      </c>
      <c r="M64" s="178"/>
      <c r="N64" s="178">
        <v>0</v>
      </c>
      <c r="O64" s="188"/>
      <c r="P64" s="178" t="s">
        <v>383</v>
      </c>
      <c r="Q64" s="178"/>
      <c r="R64" s="178">
        <v>0</v>
      </c>
      <c r="S64" s="178"/>
      <c r="T64" s="178" t="s">
        <v>383</v>
      </c>
      <c r="U64" s="178"/>
      <c r="V64" s="178">
        <v>0</v>
      </c>
      <c r="W64" s="178"/>
      <c r="X64" s="178">
        <v>0</v>
      </c>
      <c r="Y64" s="178"/>
      <c r="Z64" s="178" t="s">
        <v>383</v>
      </c>
      <c r="AA64" s="178"/>
      <c r="AB64" s="178">
        <v>0</v>
      </c>
      <c r="AC64" s="171">
        <v>0</v>
      </c>
    </row>
    <row r="65" spans="1:29" s="172" customFormat="1" x14ac:dyDescent="0.25">
      <c r="A65" s="173" t="s">
        <v>463</v>
      </c>
      <c r="B65" s="176" t="s">
        <v>117</v>
      </c>
      <c r="C65" s="178"/>
      <c r="D65" s="178"/>
      <c r="E65" s="178"/>
      <c r="F65" s="178"/>
      <c r="G65" s="178">
        <v>0</v>
      </c>
      <c r="H65" s="178" t="s">
        <v>383</v>
      </c>
      <c r="I65" s="178"/>
      <c r="J65" s="178">
        <v>0</v>
      </c>
      <c r="K65" s="178"/>
      <c r="L65" s="178" t="s">
        <v>383</v>
      </c>
      <c r="M65" s="178"/>
      <c r="N65" s="178">
        <v>0</v>
      </c>
      <c r="O65" s="188"/>
      <c r="P65" s="178" t="s">
        <v>383</v>
      </c>
      <c r="Q65" s="178"/>
      <c r="R65" s="178">
        <v>0</v>
      </c>
      <c r="S65" s="178"/>
      <c r="T65" s="178" t="s">
        <v>383</v>
      </c>
      <c r="U65" s="178"/>
      <c r="V65" s="178">
        <v>0</v>
      </c>
      <c r="W65" s="178"/>
      <c r="X65" s="178">
        <v>0</v>
      </c>
      <c r="Y65" s="178"/>
      <c r="Z65" s="178" t="s">
        <v>383</v>
      </c>
      <c r="AA65" s="178"/>
      <c r="AB65" s="178">
        <v>0</v>
      </c>
      <c r="AC65" s="171">
        <v>0</v>
      </c>
    </row>
    <row r="66" spans="1:29" s="172" customFormat="1" x14ac:dyDescent="0.25">
      <c r="A66" s="173" t="s">
        <v>464</v>
      </c>
      <c r="B66" s="176" t="s">
        <v>116</v>
      </c>
      <c r="C66" s="178"/>
      <c r="D66" s="178"/>
      <c r="E66" s="178"/>
      <c r="F66" s="178"/>
      <c r="G66" s="178">
        <v>0</v>
      </c>
      <c r="H66" s="178" t="s">
        <v>383</v>
      </c>
      <c r="I66" s="178"/>
      <c r="J66" s="178">
        <v>0</v>
      </c>
      <c r="K66" s="178"/>
      <c r="L66" s="178" t="s">
        <v>383</v>
      </c>
      <c r="M66" s="178"/>
      <c r="N66" s="178">
        <v>7.0000000000000001E-3</v>
      </c>
      <c r="O66" s="188"/>
      <c r="P66" s="178" t="s">
        <v>383</v>
      </c>
      <c r="Q66" s="178"/>
      <c r="R66" s="178">
        <v>0</v>
      </c>
      <c r="S66" s="178"/>
      <c r="T66" s="178" t="s">
        <v>383</v>
      </c>
      <c r="U66" s="178"/>
      <c r="V66" s="178">
        <v>0</v>
      </c>
      <c r="W66" s="178"/>
      <c r="X66" s="178">
        <v>0</v>
      </c>
      <c r="Y66" s="178"/>
      <c r="Z66" s="178" t="s">
        <v>383</v>
      </c>
      <c r="AA66" s="178"/>
      <c r="AB66" s="178">
        <v>0</v>
      </c>
      <c r="AC66" s="171">
        <v>7.0000000000000001E-3</v>
      </c>
    </row>
    <row r="67" spans="1:29" s="172" customFormat="1" x14ac:dyDescent="0.25">
      <c r="A67" s="173" t="s">
        <v>465</v>
      </c>
      <c r="B67" s="176" t="s">
        <v>432</v>
      </c>
      <c r="C67" s="178"/>
      <c r="D67" s="178"/>
      <c r="E67" s="178"/>
      <c r="F67" s="178"/>
      <c r="G67" s="178">
        <v>0</v>
      </c>
      <c r="H67" s="178" t="s">
        <v>383</v>
      </c>
      <c r="I67" s="178"/>
      <c r="J67" s="178">
        <v>0</v>
      </c>
      <c r="K67" s="178"/>
      <c r="L67" s="178" t="s">
        <v>383</v>
      </c>
      <c r="M67" s="178"/>
      <c r="N67" s="178">
        <v>1</v>
      </c>
      <c r="O67" s="188"/>
      <c r="P67" s="178" t="s">
        <v>383</v>
      </c>
      <c r="Q67" s="178"/>
      <c r="R67" s="178">
        <v>0</v>
      </c>
      <c r="S67" s="178"/>
      <c r="T67" s="178" t="s">
        <v>383</v>
      </c>
      <c r="U67" s="178"/>
      <c r="V67" s="178">
        <v>0</v>
      </c>
      <c r="W67" s="178"/>
      <c r="X67" s="178">
        <v>0</v>
      </c>
      <c r="Y67" s="178"/>
      <c r="Z67" s="178" t="s">
        <v>383</v>
      </c>
      <c r="AA67" s="178"/>
      <c r="AB67" s="178">
        <v>0</v>
      </c>
      <c r="AC67" s="171">
        <v>1</v>
      </c>
    </row>
    <row r="68" spans="1:29" s="172" customFormat="1" x14ac:dyDescent="0.25">
      <c r="A68" s="173" t="s">
        <v>466</v>
      </c>
      <c r="B68" s="176" t="s">
        <v>434</v>
      </c>
      <c r="C68" s="178"/>
      <c r="D68" s="178"/>
      <c r="E68" s="178"/>
      <c r="F68" s="178"/>
      <c r="G68" s="178">
        <v>0</v>
      </c>
      <c r="H68" s="178" t="s">
        <v>383</v>
      </c>
      <c r="I68" s="178"/>
      <c r="J68" s="178">
        <v>0</v>
      </c>
      <c r="K68" s="178"/>
      <c r="L68" s="178" t="s">
        <v>383</v>
      </c>
      <c r="M68" s="178"/>
      <c r="N68" s="178">
        <v>0</v>
      </c>
      <c r="O68" s="188"/>
      <c r="P68" s="178" t="s">
        <v>383</v>
      </c>
      <c r="Q68" s="178"/>
      <c r="R68" s="178">
        <v>0</v>
      </c>
      <c r="S68" s="178"/>
      <c r="T68" s="178" t="s">
        <v>383</v>
      </c>
      <c r="U68" s="178"/>
      <c r="V68" s="178">
        <v>0</v>
      </c>
      <c r="W68" s="178"/>
      <c r="X68" s="178">
        <v>0</v>
      </c>
      <c r="Y68" s="178"/>
      <c r="Z68" s="178" t="s">
        <v>383</v>
      </c>
      <c r="AA68" s="178"/>
      <c r="AB68" s="178">
        <v>0</v>
      </c>
      <c r="AC68" s="171">
        <v>0</v>
      </c>
    </row>
    <row r="69" spans="1:29" s="172" customFormat="1" x14ac:dyDescent="0.25">
      <c r="A69" s="173" t="s">
        <v>467</v>
      </c>
      <c r="B69" s="176" t="s">
        <v>436</v>
      </c>
      <c r="C69" s="178"/>
      <c r="D69" s="178"/>
      <c r="E69" s="178"/>
      <c r="F69" s="178"/>
      <c r="G69" s="178">
        <v>0</v>
      </c>
      <c r="H69" s="178" t="s">
        <v>383</v>
      </c>
      <c r="I69" s="178"/>
      <c r="J69" s="178">
        <v>0</v>
      </c>
      <c r="K69" s="178"/>
      <c r="L69" s="178" t="s">
        <v>383</v>
      </c>
      <c r="M69" s="178"/>
      <c r="N69" s="178">
        <v>0</v>
      </c>
      <c r="O69" s="188"/>
      <c r="P69" s="178" t="s">
        <v>383</v>
      </c>
      <c r="Q69" s="178"/>
      <c r="R69" s="178">
        <v>0</v>
      </c>
      <c r="S69" s="178"/>
      <c r="T69" s="178" t="s">
        <v>383</v>
      </c>
      <c r="U69" s="178"/>
      <c r="V69" s="178">
        <v>0</v>
      </c>
      <c r="W69" s="178"/>
      <c r="X69" s="178">
        <v>0</v>
      </c>
      <c r="Y69" s="178"/>
      <c r="Z69" s="178" t="s">
        <v>383</v>
      </c>
      <c r="AA69" s="178"/>
      <c r="AB69" s="178">
        <v>0</v>
      </c>
      <c r="AC69" s="171">
        <v>0</v>
      </c>
    </row>
    <row r="70" spans="1:29" s="172" customFormat="1" x14ac:dyDescent="0.25">
      <c r="A70" s="173" t="s">
        <v>468</v>
      </c>
      <c r="B70" s="176" t="s">
        <v>438</v>
      </c>
      <c r="C70" s="178"/>
      <c r="D70" s="178"/>
      <c r="E70" s="178"/>
      <c r="F70" s="178"/>
      <c r="G70" s="178">
        <v>0</v>
      </c>
      <c r="H70" s="178" t="s">
        <v>383</v>
      </c>
      <c r="I70" s="178"/>
      <c r="J70" s="178">
        <v>0</v>
      </c>
      <c r="K70" s="178"/>
      <c r="L70" s="178" t="s">
        <v>383</v>
      </c>
      <c r="M70" s="178"/>
      <c r="N70" s="178">
        <v>0</v>
      </c>
      <c r="O70" s="188"/>
      <c r="P70" s="178" t="s">
        <v>383</v>
      </c>
      <c r="Q70" s="178"/>
      <c r="R70" s="178">
        <v>0</v>
      </c>
      <c r="S70" s="178"/>
      <c r="T70" s="178" t="s">
        <v>383</v>
      </c>
      <c r="U70" s="178"/>
      <c r="V70" s="178">
        <v>0</v>
      </c>
      <c r="W70" s="178"/>
      <c r="X70" s="178">
        <v>0</v>
      </c>
      <c r="Y70" s="178"/>
      <c r="Z70" s="178" t="s">
        <v>383</v>
      </c>
      <c r="AA70" s="178"/>
      <c r="AB70" s="178">
        <v>0</v>
      </c>
      <c r="AC70" s="171">
        <v>0</v>
      </c>
    </row>
    <row r="71" spans="1:29" s="172" customFormat="1" x14ac:dyDescent="0.25">
      <c r="A71" s="173" t="s">
        <v>469</v>
      </c>
      <c r="B71" s="176" t="s">
        <v>440</v>
      </c>
      <c r="C71" s="178"/>
      <c r="D71" s="178"/>
      <c r="E71" s="178"/>
      <c r="F71" s="178"/>
      <c r="G71" s="178">
        <v>0</v>
      </c>
      <c r="H71" s="178" t="s">
        <v>383</v>
      </c>
      <c r="I71" s="178"/>
      <c r="J71" s="178">
        <v>0</v>
      </c>
      <c r="K71" s="178"/>
      <c r="L71" s="178" t="s">
        <v>383</v>
      </c>
      <c r="M71" s="178"/>
      <c r="N71" s="178">
        <v>1</v>
      </c>
      <c r="O71" s="188"/>
      <c r="P71" s="178" t="s">
        <v>383</v>
      </c>
      <c r="Q71" s="178"/>
      <c r="R71" s="178">
        <v>0</v>
      </c>
      <c r="S71" s="178"/>
      <c r="T71" s="178" t="s">
        <v>383</v>
      </c>
      <c r="U71" s="178"/>
      <c r="V71" s="178">
        <v>0</v>
      </c>
      <c r="W71" s="178"/>
      <c r="X71" s="178">
        <v>0</v>
      </c>
      <c r="Y71" s="178"/>
      <c r="Z71" s="178" t="s">
        <v>383</v>
      </c>
      <c r="AA71" s="178"/>
      <c r="AB71" s="178">
        <v>0</v>
      </c>
      <c r="AC71" s="171">
        <v>1</v>
      </c>
    </row>
    <row r="72" spans="1:29" s="172" customFormat="1" x14ac:dyDescent="0.25">
      <c r="A72" s="173" t="s">
        <v>470</v>
      </c>
      <c r="B72" s="176" t="s">
        <v>442</v>
      </c>
      <c r="C72" s="178"/>
      <c r="D72" s="178"/>
      <c r="E72" s="178"/>
      <c r="F72" s="178"/>
      <c r="G72" s="178">
        <v>0</v>
      </c>
      <c r="H72" s="178" t="s">
        <v>383</v>
      </c>
      <c r="I72" s="178"/>
      <c r="J72" s="178">
        <v>0</v>
      </c>
      <c r="K72" s="178"/>
      <c r="L72" s="178" t="s">
        <v>383</v>
      </c>
      <c r="M72" s="178"/>
      <c r="N72" s="178">
        <v>0</v>
      </c>
      <c r="O72" s="188"/>
      <c r="P72" s="178" t="s">
        <v>383</v>
      </c>
      <c r="Q72" s="178"/>
      <c r="R72" s="178">
        <v>0</v>
      </c>
      <c r="S72" s="178"/>
      <c r="T72" s="178" t="s">
        <v>383</v>
      </c>
      <c r="U72" s="178"/>
      <c r="V72" s="178">
        <v>0</v>
      </c>
      <c r="W72" s="178"/>
      <c r="X72" s="178">
        <v>0</v>
      </c>
      <c r="Y72" s="178"/>
      <c r="Z72" s="178" t="s">
        <v>383</v>
      </c>
      <c r="AA72" s="178"/>
      <c r="AB72" s="178">
        <v>0</v>
      </c>
      <c r="AC72" s="171">
        <v>0</v>
      </c>
    </row>
    <row r="73" spans="1:29" s="172" customFormat="1" x14ac:dyDescent="0.25">
      <c r="A73" s="173" t="s">
        <v>471</v>
      </c>
      <c r="B73" s="176" t="s">
        <v>444</v>
      </c>
      <c r="C73" s="178"/>
      <c r="D73" s="178"/>
      <c r="E73" s="178"/>
      <c r="F73" s="178"/>
      <c r="G73" s="178">
        <v>0</v>
      </c>
      <c r="H73" s="178" t="s">
        <v>383</v>
      </c>
      <c r="I73" s="178"/>
      <c r="J73" s="178">
        <v>0</v>
      </c>
      <c r="K73" s="178"/>
      <c r="L73" s="178" t="s">
        <v>383</v>
      </c>
      <c r="M73" s="178"/>
      <c r="N73" s="178">
        <v>0</v>
      </c>
      <c r="O73" s="188"/>
      <c r="P73" s="178" t="s">
        <v>383</v>
      </c>
      <c r="Q73" s="178"/>
      <c r="R73" s="178">
        <v>0</v>
      </c>
      <c r="S73" s="178"/>
      <c r="T73" s="178" t="s">
        <v>383</v>
      </c>
      <c r="U73" s="178"/>
      <c r="V73" s="178">
        <v>0</v>
      </c>
      <c r="W73" s="178"/>
      <c r="X73" s="178">
        <v>0</v>
      </c>
      <c r="Y73" s="178"/>
      <c r="Z73" s="178" t="s">
        <v>383</v>
      </c>
      <c r="AA73" s="178"/>
      <c r="AB73" s="178">
        <v>0</v>
      </c>
      <c r="AC73" s="171">
        <v>0</v>
      </c>
    </row>
    <row r="74" spans="1:29" s="172" customFormat="1" ht="36.75" customHeight="1" x14ac:dyDescent="0.25">
      <c r="A74" s="169" t="s">
        <v>58</v>
      </c>
      <c r="B74" s="179" t="s">
        <v>169</v>
      </c>
      <c r="C74" s="178"/>
      <c r="D74" s="178"/>
      <c r="E74" s="178"/>
      <c r="F74" s="178"/>
      <c r="G74" s="178">
        <v>0</v>
      </c>
      <c r="H74" s="178" t="s">
        <v>383</v>
      </c>
      <c r="I74" s="178"/>
      <c r="J74" s="178">
        <v>0</v>
      </c>
      <c r="K74" s="178"/>
      <c r="L74" s="178" t="s">
        <v>383</v>
      </c>
      <c r="M74" s="178"/>
      <c r="N74" s="178">
        <v>0</v>
      </c>
      <c r="O74" s="188"/>
      <c r="P74" s="178" t="s">
        <v>383</v>
      </c>
      <c r="Q74" s="178"/>
      <c r="R74" s="178">
        <v>0</v>
      </c>
      <c r="S74" s="178"/>
      <c r="T74" s="178" t="s">
        <v>383</v>
      </c>
      <c r="U74" s="178"/>
      <c r="V74" s="178">
        <v>0</v>
      </c>
      <c r="W74" s="178"/>
      <c r="X74" s="178">
        <v>0</v>
      </c>
      <c r="Y74" s="178"/>
      <c r="Z74" s="178" t="s">
        <v>383</v>
      </c>
      <c r="AA74" s="178"/>
      <c r="AB74" s="178">
        <v>0</v>
      </c>
      <c r="AC74" s="171">
        <v>0</v>
      </c>
    </row>
    <row r="75" spans="1:29" s="172" customFormat="1" x14ac:dyDescent="0.25">
      <c r="A75" s="169" t="s">
        <v>56</v>
      </c>
      <c r="B75" s="170" t="s">
        <v>120</v>
      </c>
      <c r="C75" s="178"/>
      <c r="D75" s="178"/>
      <c r="E75" s="178"/>
      <c r="F75" s="178"/>
      <c r="G75" s="178"/>
      <c r="H75" s="178"/>
      <c r="I75" s="178"/>
      <c r="J75" s="178"/>
      <c r="K75" s="178"/>
      <c r="L75" s="178"/>
      <c r="M75" s="178"/>
      <c r="N75" s="178"/>
      <c r="O75" s="188"/>
      <c r="P75" s="178"/>
      <c r="Q75" s="178"/>
      <c r="R75" s="178"/>
      <c r="S75" s="178"/>
      <c r="T75" s="178"/>
      <c r="U75" s="178"/>
      <c r="V75" s="178"/>
      <c r="W75" s="178"/>
      <c r="X75" s="178"/>
      <c r="Y75" s="178"/>
      <c r="Z75" s="178"/>
      <c r="AA75" s="178"/>
      <c r="AB75" s="178"/>
      <c r="AC75" s="178"/>
    </row>
    <row r="76" spans="1:29" s="172" customFormat="1" x14ac:dyDescent="0.25">
      <c r="A76" s="173" t="s">
        <v>472</v>
      </c>
      <c r="B76" s="176" t="s">
        <v>430</v>
      </c>
      <c r="C76" s="126"/>
      <c r="D76" s="178"/>
      <c r="E76" s="181"/>
      <c r="F76" s="181"/>
      <c r="G76" s="178">
        <v>0</v>
      </c>
      <c r="H76" s="178" t="s">
        <v>383</v>
      </c>
      <c r="I76" s="180"/>
      <c r="J76" s="178">
        <v>0</v>
      </c>
      <c r="K76" s="180"/>
      <c r="L76" s="178" t="s">
        <v>383</v>
      </c>
      <c r="M76" s="180"/>
      <c r="N76" s="178">
        <v>0</v>
      </c>
      <c r="O76" s="188"/>
      <c r="P76" s="178" t="s">
        <v>383</v>
      </c>
      <c r="Q76" s="180"/>
      <c r="R76" s="178">
        <v>0</v>
      </c>
      <c r="S76" s="180"/>
      <c r="T76" s="178" t="s">
        <v>383</v>
      </c>
      <c r="U76" s="180"/>
      <c r="V76" s="178">
        <v>0</v>
      </c>
      <c r="W76" s="180"/>
      <c r="X76" s="178">
        <v>0</v>
      </c>
      <c r="Y76" s="180"/>
      <c r="Z76" s="178" t="s">
        <v>383</v>
      </c>
      <c r="AA76" s="180"/>
      <c r="AB76" s="178">
        <v>0</v>
      </c>
      <c r="AC76" s="171">
        <v>0</v>
      </c>
    </row>
    <row r="77" spans="1:29" s="172" customFormat="1" ht="31.5" x14ac:dyDescent="0.25">
      <c r="A77" s="173" t="s">
        <v>473</v>
      </c>
      <c r="B77" s="176" t="s">
        <v>425</v>
      </c>
      <c r="C77" s="178"/>
      <c r="D77" s="178"/>
      <c r="E77" s="178"/>
      <c r="F77" s="178"/>
      <c r="G77" s="178">
        <v>0</v>
      </c>
      <c r="H77" s="178" t="s">
        <v>383</v>
      </c>
      <c r="I77" s="178"/>
      <c r="J77" s="178">
        <v>0</v>
      </c>
      <c r="K77" s="178"/>
      <c r="L77" s="178" t="s">
        <v>383</v>
      </c>
      <c r="M77" s="178"/>
      <c r="N77" s="178">
        <v>0</v>
      </c>
      <c r="O77" s="188"/>
      <c r="P77" s="178" t="s">
        <v>383</v>
      </c>
      <c r="Q77" s="178"/>
      <c r="R77" s="178">
        <v>0</v>
      </c>
      <c r="S77" s="178"/>
      <c r="T77" s="178" t="s">
        <v>383</v>
      </c>
      <c r="U77" s="178"/>
      <c r="V77" s="178">
        <v>0</v>
      </c>
      <c r="W77" s="178"/>
      <c r="X77" s="178">
        <v>0</v>
      </c>
      <c r="Y77" s="178"/>
      <c r="Z77" s="178" t="s">
        <v>383</v>
      </c>
      <c r="AA77" s="178"/>
      <c r="AB77" s="178">
        <v>0</v>
      </c>
      <c r="AC77" s="171">
        <v>0</v>
      </c>
    </row>
    <row r="78" spans="1:29" s="172" customFormat="1" x14ac:dyDescent="0.25">
      <c r="A78" s="173" t="s">
        <v>474</v>
      </c>
      <c r="B78" s="174" t="s">
        <v>124</v>
      </c>
      <c r="C78" s="185"/>
      <c r="D78" s="190"/>
      <c r="E78" s="178"/>
      <c r="F78" s="178"/>
      <c r="G78" s="178">
        <v>0</v>
      </c>
      <c r="H78" s="178" t="s">
        <v>383</v>
      </c>
      <c r="I78" s="178"/>
      <c r="J78" s="178">
        <v>0</v>
      </c>
      <c r="K78" s="178"/>
      <c r="L78" s="178" t="s">
        <v>383</v>
      </c>
      <c r="M78" s="178"/>
      <c r="N78" s="178">
        <v>0</v>
      </c>
      <c r="O78" s="188"/>
      <c r="P78" s="178" t="s">
        <v>383</v>
      </c>
      <c r="Q78" s="178"/>
      <c r="R78" s="178">
        <v>0</v>
      </c>
      <c r="S78" s="178"/>
      <c r="T78" s="178" t="s">
        <v>383</v>
      </c>
      <c r="U78" s="178"/>
      <c r="V78" s="178">
        <v>0</v>
      </c>
      <c r="W78" s="178"/>
      <c r="X78" s="178">
        <v>0</v>
      </c>
      <c r="Y78" s="178"/>
      <c r="Z78" s="178" t="s">
        <v>383</v>
      </c>
      <c r="AA78" s="178"/>
      <c r="AB78" s="178">
        <v>0</v>
      </c>
      <c r="AC78" s="171">
        <v>0</v>
      </c>
    </row>
    <row r="79" spans="1:29" s="172" customFormat="1" x14ac:dyDescent="0.25">
      <c r="A79" s="173" t="s">
        <v>475</v>
      </c>
      <c r="B79" s="174" t="s">
        <v>405</v>
      </c>
      <c r="C79" s="178"/>
      <c r="D79" s="178"/>
      <c r="E79" s="178"/>
      <c r="F79" s="178"/>
      <c r="G79" s="178">
        <v>0</v>
      </c>
      <c r="H79" s="178" t="s">
        <v>383</v>
      </c>
      <c r="I79" s="178"/>
      <c r="J79" s="178">
        <v>0</v>
      </c>
      <c r="K79" s="178"/>
      <c r="L79" s="178" t="s">
        <v>383</v>
      </c>
      <c r="M79" s="178"/>
      <c r="N79" s="178">
        <v>0</v>
      </c>
      <c r="O79" s="188"/>
      <c r="P79" s="178" t="s">
        <v>383</v>
      </c>
      <c r="Q79" s="178"/>
      <c r="R79" s="178">
        <v>0</v>
      </c>
      <c r="S79" s="178"/>
      <c r="T79" s="178" t="s">
        <v>383</v>
      </c>
      <c r="U79" s="178"/>
      <c r="V79" s="178">
        <v>0</v>
      </c>
      <c r="W79" s="178"/>
      <c r="X79" s="178">
        <v>0</v>
      </c>
      <c r="Y79" s="178"/>
      <c r="Z79" s="178" t="s">
        <v>383</v>
      </c>
      <c r="AA79" s="178"/>
      <c r="AB79" s="178">
        <v>0</v>
      </c>
      <c r="AC79" s="171">
        <v>0</v>
      </c>
    </row>
    <row r="80" spans="1:29" s="172" customFormat="1" x14ac:dyDescent="0.25">
      <c r="A80" s="173" t="s">
        <v>476</v>
      </c>
      <c r="B80" s="174" t="s">
        <v>432</v>
      </c>
      <c r="C80" s="126"/>
      <c r="D80" s="180"/>
      <c r="E80" s="181"/>
      <c r="F80" s="181"/>
      <c r="G80" s="178">
        <v>0</v>
      </c>
      <c r="H80" s="178" t="s">
        <v>383</v>
      </c>
      <c r="I80" s="180"/>
      <c r="J80" s="178">
        <v>0</v>
      </c>
      <c r="K80" s="180"/>
      <c r="L80" s="178" t="s">
        <v>383</v>
      </c>
      <c r="M80" s="180"/>
      <c r="N80" s="178">
        <v>0</v>
      </c>
      <c r="O80" s="188"/>
      <c r="P80" s="178" t="s">
        <v>383</v>
      </c>
      <c r="Q80" s="180"/>
      <c r="R80" s="178">
        <v>0</v>
      </c>
      <c r="S80" s="180"/>
      <c r="T80" s="178" t="s">
        <v>383</v>
      </c>
      <c r="U80" s="180"/>
      <c r="V80" s="178">
        <v>0</v>
      </c>
      <c r="W80" s="180"/>
      <c r="X80" s="178">
        <v>0</v>
      </c>
      <c r="Y80" s="180"/>
      <c r="Z80" s="178" t="s">
        <v>383</v>
      </c>
      <c r="AA80" s="180"/>
      <c r="AB80" s="178">
        <v>0</v>
      </c>
      <c r="AC80" s="171">
        <v>0</v>
      </c>
    </row>
    <row r="81" spans="1:29" s="172" customFormat="1" x14ac:dyDescent="0.25">
      <c r="A81" s="173" t="s">
        <v>477</v>
      </c>
      <c r="B81" s="174" t="s">
        <v>434</v>
      </c>
      <c r="C81" s="126"/>
      <c r="D81" s="180"/>
      <c r="E81" s="181"/>
      <c r="F81" s="181"/>
      <c r="G81" s="178">
        <v>0</v>
      </c>
      <c r="H81" s="178" t="s">
        <v>383</v>
      </c>
      <c r="I81" s="180"/>
      <c r="J81" s="178">
        <v>0</v>
      </c>
      <c r="K81" s="180"/>
      <c r="L81" s="178" t="s">
        <v>383</v>
      </c>
      <c r="M81" s="180"/>
      <c r="N81" s="178">
        <v>0</v>
      </c>
      <c r="O81" s="188"/>
      <c r="P81" s="178" t="s">
        <v>383</v>
      </c>
      <c r="Q81" s="180"/>
      <c r="R81" s="178">
        <v>0</v>
      </c>
      <c r="S81" s="180"/>
      <c r="T81" s="178" t="s">
        <v>383</v>
      </c>
      <c r="U81" s="180"/>
      <c r="V81" s="178">
        <v>0</v>
      </c>
      <c r="W81" s="180"/>
      <c r="X81" s="178">
        <v>0</v>
      </c>
      <c r="Y81" s="180"/>
      <c r="Z81" s="178" t="s">
        <v>383</v>
      </c>
      <c r="AA81" s="180"/>
      <c r="AB81" s="178">
        <v>0</v>
      </c>
      <c r="AC81" s="171">
        <v>0</v>
      </c>
    </row>
    <row r="82" spans="1:29" s="172" customFormat="1" x14ac:dyDescent="0.25">
      <c r="A82" s="173" t="s">
        <v>478</v>
      </c>
      <c r="B82" s="174" t="s">
        <v>436</v>
      </c>
      <c r="C82" s="126"/>
      <c r="D82" s="180"/>
      <c r="E82" s="181"/>
      <c r="F82" s="181"/>
      <c r="G82" s="178">
        <v>0</v>
      </c>
      <c r="H82" s="178" t="s">
        <v>383</v>
      </c>
      <c r="I82" s="180"/>
      <c r="J82" s="178">
        <v>0</v>
      </c>
      <c r="K82" s="180"/>
      <c r="L82" s="178" t="s">
        <v>383</v>
      </c>
      <c r="M82" s="180"/>
      <c r="N82" s="178">
        <v>0</v>
      </c>
      <c r="O82" s="188"/>
      <c r="P82" s="178" t="s">
        <v>383</v>
      </c>
      <c r="Q82" s="180"/>
      <c r="R82" s="178">
        <v>0</v>
      </c>
      <c r="S82" s="180"/>
      <c r="T82" s="178" t="s">
        <v>383</v>
      </c>
      <c r="U82" s="180"/>
      <c r="V82" s="178">
        <v>0</v>
      </c>
      <c r="W82" s="180"/>
      <c r="X82" s="178">
        <v>0</v>
      </c>
      <c r="Y82" s="180"/>
      <c r="Z82" s="178" t="s">
        <v>383</v>
      </c>
      <c r="AA82" s="180"/>
      <c r="AB82" s="178">
        <v>0</v>
      </c>
      <c r="AC82" s="171">
        <v>0</v>
      </c>
    </row>
    <row r="83" spans="1:29" s="172" customFormat="1" x14ac:dyDescent="0.25">
      <c r="A83" s="173" t="s">
        <v>479</v>
      </c>
      <c r="B83" s="174" t="s">
        <v>438</v>
      </c>
      <c r="C83" s="126"/>
      <c r="D83" s="180"/>
      <c r="E83" s="181"/>
      <c r="F83" s="181"/>
      <c r="G83" s="178">
        <v>0</v>
      </c>
      <c r="H83" s="178" t="s">
        <v>383</v>
      </c>
      <c r="I83" s="180"/>
      <c r="J83" s="178">
        <v>0</v>
      </c>
      <c r="K83" s="180"/>
      <c r="L83" s="178" t="s">
        <v>383</v>
      </c>
      <c r="M83" s="180"/>
      <c r="N83" s="178">
        <v>0</v>
      </c>
      <c r="O83" s="188"/>
      <c r="P83" s="178" t="s">
        <v>383</v>
      </c>
      <c r="Q83" s="180"/>
      <c r="R83" s="178">
        <v>0</v>
      </c>
      <c r="S83" s="180"/>
      <c r="T83" s="178" t="s">
        <v>383</v>
      </c>
      <c r="U83" s="180"/>
      <c r="V83" s="178">
        <v>0</v>
      </c>
      <c r="W83" s="180"/>
      <c r="X83" s="178">
        <v>0</v>
      </c>
      <c r="Y83" s="180"/>
      <c r="Z83" s="178" t="s">
        <v>383</v>
      </c>
      <c r="AA83" s="180"/>
      <c r="AB83" s="178">
        <v>0</v>
      </c>
      <c r="AC83" s="171">
        <v>0</v>
      </c>
    </row>
    <row r="84" spans="1:29" s="172" customFormat="1" x14ac:dyDescent="0.25">
      <c r="A84" s="173" t="s">
        <v>480</v>
      </c>
      <c r="B84" s="174" t="s">
        <v>440</v>
      </c>
      <c r="C84" s="126"/>
      <c r="D84" s="180"/>
      <c r="E84" s="181"/>
      <c r="F84" s="181"/>
      <c r="G84" s="178">
        <v>0</v>
      </c>
      <c r="H84" s="178" t="s">
        <v>383</v>
      </c>
      <c r="I84" s="180"/>
      <c r="J84" s="178">
        <v>0</v>
      </c>
      <c r="K84" s="180"/>
      <c r="L84" s="178" t="s">
        <v>383</v>
      </c>
      <c r="M84" s="180"/>
      <c r="N84" s="178">
        <v>0</v>
      </c>
      <c r="O84" s="188"/>
      <c r="P84" s="178" t="s">
        <v>383</v>
      </c>
      <c r="Q84" s="180"/>
      <c r="R84" s="178">
        <v>0</v>
      </c>
      <c r="S84" s="180"/>
      <c r="T84" s="178" t="s">
        <v>383</v>
      </c>
      <c r="U84" s="180"/>
      <c r="V84" s="178">
        <v>0</v>
      </c>
      <c r="W84" s="180"/>
      <c r="X84" s="178">
        <v>0</v>
      </c>
      <c r="Y84" s="180"/>
      <c r="Z84" s="178" t="s">
        <v>383</v>
      </c>
      <c r="AA84" s="180"/>
      <c r="AB84" s="178">
        <v>0</v>
      </c>
      <c r="AC84" s="171">
        <v>0</v>
      </c>
    </row>
    <row r="85" spans="1:29" s="172" customFormat="1" x14ac:dyDescent="0.25">
      <c r="A85" s="173" t="s">
        <v>481</v>
      </c>
      <c r="B85" s="174" t="s">
        <v>442</v>
      </c>
      <c r="C85" s="126"/>
      <c r="D85" s="180"/>
      <c r="E85" s="181"/>
      <c r="F85" s="181"/>
      <c r="G85" s="178">
        <v>0</v>
      </c>
      <c r="H85" s="178" t="s">
        <v>383</v>
      </c>
      <c r="I85" s="180"/>
      <c r="J85" s="178">
        <v>0</v>
      </c>
      <c r="K85" s="180"/>
      <c r="L85" s="178" t="s">
        <v>383</v>
      </c>
      <c r="M85" s="180"/>
      <c r="N85" s="178">
        <v>0</v>
      </c>
      <c r="O85" s="188"/>
      <c r="P85" s="178" t="s">
        <v>383</v>
      </c>
      <c r="Q85" s="180"/>
      <c r="R85" s="178">
        <v>0</v>
      </c>
      <c r="S85" s="180"/>
      <c r="T85" s="178" t="s">
        <v>383</v>
      </c>
      <c r="U85" s="180"/>
      <c r="V85" s="178">
        <v>0</v>
      </c>
      <c r="W85" s="180"/>
      <c r="X85" s="178">
        <v>0</v>
      </c>
      <c r="Y85" s="180"/>
      <c r="Z85" s="178" t="s">
        <v>383</v>
      </c>
      <c r="AA85" s="180"/>
      <c r="AB85" s="178">
        <v>0</v>
      </c>
      <c r="AC85" s="171">
        <v>0</v>
      </c>
    </row>
    <row r="86" spans="1:29" s="172" customFormat="1" ht="13.5" customHeight="1" x14ac:dyDescent="0.25">
      <c r="A86" s="173" t="s">
        <v>482</v>
      </c>
      <c r="B86" s="174" t="s">
        <v>444</v>
      </c>
      <c r="C86" s="182"/>
      <c r="D86" s="180"/>
      <c r="E86" s="181"/>
      <c r="F86" s="181"/>
      <c r="G86" s="178">
        <v>0</v>
      </c>
      <c r="H86" s="178" t="s">
        <v>383</v>
      </c>
      <c r="I86" s="180"/>
      <c r="J86" s="178">
        <v>0</v>
      </c>
      <c r="K86" s="180"/>
      <c r="L86" s="178" t="s">
        <v>383</v>
      </c>
      <c r="M86" s="180"/>
      <c r="N86" s="178">
        <v>0</v>
      </c>
      <c r="O86" s="188"/>
      <c r="P86" s="178" t="s">
        <v>383</v>
      </c>
      <c r="Q86" s="180"/>
      <c r="R86" s="178">
        <v>0</v>
      </c>
      <c r="S86" s="180"/>
      <c r="T86" s="178" t="s">
        <v>383</v>
      </c>
      <c r="U86" s="180"/>
      <c r="V86" s="178">
        <v>0</v>
      </c>
      <c r="W86" s="180"/>
      <c r="X86" s="178">
        <v>0</v>
      </c>
      <c r="Y86" s="180"/>
      <c r="Z86" s="178" t="s">
        <v>383</v>
      </c>
      <c r="AA86" s="180"/>
      <c r="AB86" s="178">
        <v>0</v>
      </c>
      <c r="AC86" s="17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K1" zoomScale="55" zoomScaleSheetLayoutView="55" workbookViewId="0">
      <selection activeCell="R22" sqref="R22:AK24"/>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2"/>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3" t="str">
        <f>'1. паспорт местоположение'!$A$9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8.25" customHeight="1"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'6.2. Паспорт фин осв ввод'!A11:AC11</f>
        <v>P_NS1100.VL.0010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3"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32" t="s">
        <v>356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23" t="s">
        <v>52</v>
      </c>
      <c r="B22" s="434" t="s">
        <v>24</v>
      </c>
      <c r="C22" s="423" t="s">
        <v>51</v>
      </c>
      <c r="D22" s="423" t="s">
        <v>50</v>
      </c>
      <c r="E22" s="437" t="s">
        <v>367</v>
      </c>
      <c r="F22" s="438"/>
      <c r="G22" s="438"/>
      <c r="H22" s="438"/>
      <c r="I22" s="438"/>
      <c r="J22" s="438"/>
      <c r="K22" s="438"/>
      <c r="L22" s="439"/>
      <c r="M22" s="423" t="s">
        <v>49</v>
      </c>
      <c r="N22" s="423" t="s">
        <v>48</v>
      </c>
      <c r="O22" s="423" t="s">
        <v>47</v>
      </c>
      <c r="P22" s="418" t="s">
        <v>177</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ht="64.5" customHeight="1" x14ac:dyDescent="0.25">
      <c r="A23" s="433"/>
      <c r="B23" s="435"/>
      <c r="C23" s="433"/>
      <c r="D23" s="433"/>
      <c r="E23" s="428" t="s">
        <v>23</v>
      </c>
      <c r="F23" s="419" t="s">
        <v>119</v>
      </c>
      <c r="G23" s="419" t="s">
        <v>118</v>
      </c>
      <c r="H23" s="419" t="s">
        <v>117</v>
      </c>
      <c r="I23" s="421" t="s">
        <v>280</v>
      </c>
      <c r="J23" s="421" t="s">
        <v>281</v>
      </c>
      <c r="K23" s="421" t="s">
        <v>282</v>
      </c>
      <c r="L23" s="419" t="s">
        <v>78</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76" t="s">
        <v>13</v>
      </c>
      <c r="AG24" s="76" t="s">
        <v>12</v>
      </c>
      <c r="AH24" s="77" t="s">
        <v>2</v>
      </c>
      <c r="AI24" s="77" t="s">
        <v>11</v>
      </c>
      <c r="AJ24" s="424"/>
      <c r="AK24" s="424"/>
      <c r="AL24" s="424"/>
      <c r="AM24" s="424"/>
      <c r="AN24" s="424"/>
      <c r="AO24" s="424"/>
      <c r="AP24" s="424"/>
      <c r="AQ24" s="442"/>
      <c r="AR24" s="418"/>
      <c r="AS24" s="418"/>
      <c r="AT24" s="418"/>
      <c r="AU24" s="418"/>
      <c r="AV24" s="427"/>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1"/>
      <c r="B26" s="132"/>
      <c r="C26" s="132"/>
      <c r="D26" s="149"/>
      <c r="E26" s="133"/>
      <c r="F26" s="133"/>
      <c r="G26" s="133"/>
      <c r="H26" s="133"/>
      <c r="I26" s="133"/>
      <c r="J26" s="133"/>
      <c r="K26" s="158"/>
      <c r="L26" s="158"/>
      <c r="M26" s="132"/>
      <c r="N26" s="132"/>
      <c r="O26" s="132"/>
      <c r="P26" s="147"/>
      <c r="Q26" s="132"/>
      <c r="R26" s="147"/>
      <c r="S26" s="132"/>
      <c r="T26" s="132"/>
      <c r="U26" s="132"/>
      <c r="V26" s="132"/>
      <c r="W26" s="132"/>
      <c r="X26" s="135"/>
      <c r="Y26" s="132"/>
      <c r="Z26" s="136"/>
      <c r="AA26" s="135"/>
      <c r="AB26" s="135"/>
      <c r="AC26" s="132"/>
      <c r="AD26" s="134"/>
      <c r="AE26" s="134"/>
      <c r="AF26" s="131"/>
      <c r="AG26" s="132"/>
      <c r="AH26" s="132"/>
      <c r="AI26" s="132"/>
      <c r="AJ26" s="132"/>
      <c r="AK26" s="132"/>
      <c r="AL26" s="136"/>
      <c r="AM26" s="136"/>
      <c r="AN26" s="136"/>
      <c r="AO26" s="136"/>
      <c r="AP26" s="132"/>
      <c r="AQ26" s="132"/>
      <c r="AR26" s="132"/>
      <c r="AS26" s="132"/>
      <c r="AT26" s="132"/>
      <c r="AU26" s="136"/>
      <c r="AV26" s="132"/>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2"/>
      <c r="X27" s="135"/>
      <c r="Y27" s="132"/>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2"/>
      <c r="X28" s="135"/>
      <c r="Y28" s="132"/>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2"/>
      <c r="X29" s="135"/>
      <c r="Y29" s="132"/>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2"/>
      <c r="X30" s="135"/>
      <c r="Y30" s="132"/>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2"/>
      <c r="X31" s="135"/>
      <c r="Y31" s="132"/>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2"/>
      <c r="X32" s="135"/>
      <c r="Y32" s="132"/>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1"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6" t="str">
        <f>'7. Паспорт отчет о закупке'!A5:AV5</f>
        <v>Год раскрытия информации: 2025 год</v>
      </c>
      <c r="B5" s="446"/>
    </row>
    <row r="6" spans="1:2" ht="18.75" x14ac:dyDescent="0.3">
      <c r="A6" s="109"/>
      <c r="B6" s="109"/>
    </row>
    <row r="7" spans="1:2" ht="18.75" x14ac:dyDescent="0.25">
      <c r="A7" s="271" t="s">
        <v>9</v>
      </c>
      <c r="B7" s="271"/>
    </row>
    <row r="8" spans="1:2" ht="18.75" x14ac:dyDescent="0.25">
      <c r="A8" s="10"/>
      <c r="B8" s="10"/>
    </row>
    <row r="9" spans="1:2" ht="15.75" x14ac:dyDescent="0.25">
      <c r="A9" s="447" t="str">
        <f>'7. Паспорт отчет о закупке'!A9:AV9</f>
        <v xml:space="preserve"> АО "Россети Тюмень" </v>
      </c>
      <c r="B9" s="447"/>
    </row>
    <row r="10" spans="1:2" ht="18.75" x14ac:dyDescent="0.25">
      <c r="A10" s="444" t="s">
        <v>8</v>
      </c>
      <c r="B10" s="444"/>
    </row>
    <row r="11" spans="1:2" ht="18.75" x14ac:dyDescent="0.25">
      <c r="A11" s="10"/>
      <c r="B11" s="10"/>
    </row>
    <row r="12" spans="1:2" ht="15.75" x14ac:dyDescent="0.25">
      <c r="A12" s="448" t="str">
        <f>'7. Паспорт отчет о закупке'!A12:AV12</f>
        <v>P_NS1100.VL.0010</v>
      </c>
      <c r="B12" s="449"/>
    </row>
    <row r="13" spans="1:2" ht="18.75" x14ac:dyDescent="0.25">
      <c r="A13" s="444" t="s">
        <v>7</v>
      </c>
      <c r="B13" s="444"/>
    </row>
    <row r="14" spans="1:2" ht="18.75" x14ac:dyDescent="0.25">
      <c r="A14" s="9"/>
      <c r="B14" s="9"/>
    </row>
    <row r="15" spans="1:2" ht="97.5" customHeight="1" x14ac:dyDescent="0.25">
      <c r="A15" s="443" t="str">
        <f>'7. Паспорт отчет о закупке'!A15:AV15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443"/>
    </row>
    <row r="16" spans="1:2" ht="18.75" x14ac:dyDescent="0.25">
      <c r="A16" s="444" t="s">
        <v>6</v>
      </c>
      <c r="B16" s="444"/>
    </row>
    <row r="17" spans="1:3" ht="15.75" x14ac:dyDescent="0.25">
      <c r="A17" s="73"/>
      <c r="B17" s="89"/>
    </row>
    <row r="18" spans="1:3" ht="30" customHeight="1" x14ac:dyDescent="0.25">
      <c r="A18" s="445" t="s">
        <v>357</v>
      </c>
      <c r="B18" s="445"/>
    </row>
    <row r="19" spans="1:3" ht="30" customHeight="1" x14ac:dyDescent="0.25">
      <c r="A19" s="222"/>
      <c r="B19" s="222"/>
    </row>
    <row r="20" spans="1:3" ht="15.75" thickBot="1" x14ac:dyDescent="0.3"/>
    <row r="21" spans="1:3" ht="142.5" customHeight="1" x14ac:dyDescent="0.25">
      <c r="A21" s="90" t="s">
        <v>386</v>
      </c>
      <c r="B21" s="91" t="str">
        <f>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row>
    <row r="22" spans="1:3" ht="28.5" x14ac:dyDescent="0.25">
      <c r="A22" s="92" t="s">
        <v>250</v>
      </c>
      <c r="B22" s="93" t="s">
        <v>509</v>
      </c>
    </row>
    <row r="23" spans="1:3" x14ac:dyDescent="0.25">
      <c r="A23" s="92" t="s">
        <v>231</v>
      </c>
      <c r="B23" s="204" t="s">
        <v>503</v>
      </c>
      <c r="C23" s="195"/>
    </row>
    <row r="24" spans="1:3" ht="61.5" customHeight="1" x14ac:dyDescent="0.25">
      <c r="A24" s="92" t="s">
        <v>251</v>
      </c>
      <c r="B24" s="208" t="s">
        <v>516</v>
      </c>
    </row>
    <row r="25" spans="1:3" x14ac:dyDescent="0.25">
      <c r="A25" s="95" t="s">
        <v>252</v>
      </c>
      <c r="B25" s="93">
        <v>2026</v>
      </c>
    </row>
    <row r="26" spans="1:3" ht="28.5" x14ac:dyDescent="0.25">
      <c r="A26" s="95" t="s">
        <v>253</v>
      </c>
      <c r="B26" s="152" t="s">
        <v>492</v>
      </c>
    </row>
    <row r="27" spans="1:3" ht="28.5" x14ac:dyDescent="0.25">
      <c r="A27" s="96" t="s">
        <v>487</v>
      </c>
      <c r="B27" s="148">
        <v>3.7228988226925903</v>
      </c>
    </row>
    <row r="28" spans="1:3" ht="30" x14ac:dyDescent="0.25">
      <c r="A28" s="98" t="s">
        <v>254</v>
      </c>
      <c r="B28" s="107" t="s">
        <v>504</v>
      </c>
    </row>
    <row r="29" spans="1:3" ht="28.5" x14ac:dyDescent="0.25">
      <c r="A29" s="96" t="s">
        <v>255</v>
      </c>
      <c r="B29" s="97">
        <f>'1. паспорт местоположение'!C48</f>
        <v>3.7228988226925903</v>
      </c>
      <c r="C29" s="112"/>
    </row>
    <row r="30" spans="1:3" ht="28.5" x14ac:dyDescent="0.25">
      <c r="A30" s="99" t="s">
        <v>256</v>
      </c>
      <c r="B30" s="100"/>
    </row>
    <row r="31" spans="1:3" x14ac:dyDescent="0.25">
      <c r="A31" s="98" t="s">
        <v>257</v>
      </c>
      <c r="B31" s="94"/>
    </row>
    <row r="32" spans="1:3" ht="30" customHeight="1" thickBot="1" x14ac:dyDescent="0.3">
      <c r="A32" s="101" t="s">
        <v>387</v>
      </c>
      <c r="B32" s="102"/>
    </row>
    <row r="33" spans="1:2" s="104" customFormat="1" ht="42.75" customHeight="1" x14ac:dyDescent="0.25">
      <c r="A33" s="103"/>
      <c r="B33" s="111"/>
    </row>
    <row r="34" spans="1:2" s="104" customFormat="1" x14ac:dyDescent="0.25">
      <c r="A34" s="105" t="s">
        <v>258</v>
      </c>
      <c r="B34" s="106"/>
    </row>
    <row r="35" spans="1:2" s="104" customFormat="1" x14ac:dyDescent="0.25">
      <c r="A35" s="105" t="s">
        <v>259</v>
      </c>
      <c r="B35" s="107"/>
    </row>
    <row r="36" spans="1:2" s="104" customFormat="1" x14ac:dyDescent="0.25">
      <c r="A36" s="105" t="s">
        <v>260</v>
      </c>
      <c r="B36" s="107"/>
    </row>
    <row r="37" spans="1:2" ht="45" customHeight="1" thickBot="1" x14ac:dyDescent="0.3">
      <c r="A37" s="101" t="s">
        <v>388</v>
      </c>
      <c r="B37" s="102"/>
    </row>
    <row r="38" spans="1:2" s="104" customFormat="1" ht="30" customHeight="1" x14ac:dyDescent="0.25">
      <c r="A38" s="105" t="s">
        <v>389</v>
      </c>
      <c r="B38" s="106"/>
    </row>
    <row r="39" spans="1:2" s="104" customFormat="1" x14ac:dyDescent="0.25">
      <c r="A39" s="105" t="s">
        <v>258</v>
      </c>
      <c r="B39" s="106"/>
    </row>
    <row r="40" spans="1:2" s="104" customFormat="1" x14ac:dyDescent="0.25">
      <c r="A40" s="105" t="s">
        <v>259</v>
      </c>
      <c r="B40" s="106"/>
    </row>
    <row r="41" spans="1:2" s="104" customFormat="1" x14ac:dyDescent="0.25">
      <c r="A41" s="105" t="s">
        <v>260</v>
      </c>
      <c r="B41" s="106"/>
    </row>
    <row r="42" spans="1:2" ht="30" customHeight="1" thickBot="1" x14ac:dyDescent="0.3">
      <c r="A42" s="101" t="s">
        <v>390</v>
      </c>
      <c r="B42" s="102"/>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41"/>
    </row>
    <row r="53" spans="1:2" ht="15.75" thickBot="1" x14ac:dyDescent="0.3">
      <c r="A53" s="101" t="s">
        <v>263</v>
      </c>
      <c r="B53" s="142"/>
    </row>
    <row r="54" spans="1:2" ht="15.75" thickBot="1" x14ac:dyDescent="0.3">
      <c r="A54" s="101" t="s">
        <v>264</v>
      </c>
      <c r="B54" s="141"/>
    </row>
    <row r="55" spans="1:2" ht="15.75" thickBot="1" x14ac:dyDescent="0.3">
      <c r="A55" s="101" t="s">
        <v>265</v>
      </c>
      <c r="B55" s="142"/>
    </row>
    <row r="56" spans="1:2" ht="15.75" thickBot="1" x14ac:dyDescent="0.3">
      <c r="A56" s="101" t="s">
        <v>266</v>
      </c>
      <c r="B56" s="108" t="s">
        <v>379</v>
      </c>
    </row>
    <row r="57" spans="1:2" s="104" customFormat="1" ht="30" customHeight="1" x14ac:dyDescent="0.25">
      <c r="A57" s="105" t="s">
        <v>267</v>
      </c>
      <c r="B57" s="106" t="s">
        <v>497</v>
      </c>
    </row>
    <row r="58" spans="1:2" s="104" customFormat="1" x14ac:dyDescent="0.25">
      <c r="A58" s="105" t="s">
        <v>268</v>
      </c>
      <c r="B58" s="106"/>
    </row>
    <row r="59" spans="1:2" s="104" customFormat="1" x14ac:dyDescent="0.25">
      <c r="A59" s="105" t="s">
        <v>269</v>
      </c>
      <c r="B59" s="106" t="s">
        <v>379</v>
      </c>
    </row>
    <row r="60" spans="1:2" s="104" customFormat="1" x14ac:dyDescent="0.25">
      <c r="A60" s="105" t="s">
        <v>491</v>
      </c>
      <c r="B60" s="106"/>
    </row>
    <row r="61" spans="1:2" s="104" customFormat="1" x14ac:dyDescent="0.25">
      <c r="A61" s="105" t="s">
        <v>270</v>
      </c>
      <c r="B61" s="106" t="s">
        <v>379</v>
      </c>
    </row>
    <row r="62" spans="1:2" ht="30" customHeight="1" thickBot="1" x14ac:dyDescent="0.3">
      <c r="A62" s="101" t="s">
        <v>271</v>
      </c>
      <c r="B62" s="153" t="s">
        <v>493</v>
      </c>
    </row>
    <row r="63" spans="1:2" ht="30" customHeight="1" thickBot="1" x14ac:dyDescent="0.3">
      <c r="A63" s="101" t="s">
        <v>272</v>
      </c>
      <c r="B63" s="153" t="s">
        <v>493</v>
      </c>
    </row>
    <row r="64" spans="1:2" s="104" customFormat="1" x14ac:dyDescent="0.25">
      <c r="A64" s="105" t="s">
        <v>257</v>
      </c>
      <c r="B64" s="154" t="s">
        <v>379</v>
      </c>
    </row>
    <row r="65" spans="1:3" s="104" customFormat="1" x14ac:dyDescent="0.25">
      <c r="A65" s="105" t="s">
        <v>394</v>
      </c>
      <c r="B65" s="154" t="s">
        <v>379</v>
      </c>
    </row>
    <row r="66" spans="1:3" s="104" customFormat="1" x14ac:dyDescent="0.25">
      <c r="A66" s="105" t="s">
        <v>395</v>
      </c>
      <c r="B66" s="154" t="s">
        <v>379</v>
      </c>
    </row>
    <row r="67" spans="1:3" ht="33" customHeight="1" thickBot="1" x14ac:dyDescent="0.3">
      <c r="A67" s="101" t="s">
        <v>273</v>
      </c>
      <c r="B67" s="205"/>
      <c r="C67" s="196"/>
    </row>
    <row r="68" spans="1:3" ht="15.75" thickBot="1" x14ac:dyDescent="0.3">
      <c r="A68" s="101" t="s">
        <v>274</v>
      </c>
      <c r="B68" s="206"/>
      <c r="C68" s="195"/>
    </row>
    <row r="69" spans="1:3" s="104" customFormat="1" x14ac:dyDescent="0.25">
      <c r="A69" s="105" t="s">
        <v>396</v>
      </c>
      <c r="B69" s="191"/>
      <c r="C69"/>
    </row>
    <row r="70" spans="1:3" s="104" customFormat="1" x14ac:dyDescent="0.25">
      <c r="A70" s="105" t="s">
        <v>397</v>
      </c>
      <c r="B70" s="154" t="s">
        <v>243</v>
      </c>
    </row>
    <row r="71" spans="1:3" s="104" customFormat="1" x14ac:dyDescent="0.25">
      <c r="A71" s="105" t="s">
        <v>398</v>
      </c>
      <c r="B71" s="154" t="s">
        <v>243</v>
      </c>
    </row>
    <row r="72" spans="1:3" ht="30" customHeight="1" thickBot="1" x14ac:dyDescent="0.3">
      <c r="A72" s="101" t="s">
        <v>275</v>
      </c>
      <c r="B72" s="153" t="s">
        <v>494</v>
      </c>
    </row>
    <row r="73" spans="1:3" ht="30" customHeight="1" thickBot="1" x14ac:dyDescent="0.3">
      <c r="A73" s="101" t="s">
        <v>276</v>
      </c>
      <c r="B73" s="155"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2025-12-10T11:30:51Z</dcterms:modified>
</cp:coreProperties>
</file>