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3\"/>
    </mc:Choice>
  </mc:AlternateContent>
  <bookViews>
    <workbookView xWindow="0" yWindow="0" windowWidth="17835" windowHeight="12795"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<sst xmlns="http://schemas.openxmlformats.org/spreadsheetml/2006/main" count="1393" uniqueCount="583">
  <si>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</si>
  <si>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</si>
  <si>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</si>
  <si>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</si>
  <si>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</si>
  <si>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</si>
  <si>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</si>
  <si>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</si>
  <si>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</si>
  <si>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</si>
  <si>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</si>
  <si>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</si>
  <si>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</si>
  <si>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</si>
  <si>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</si>
  <si>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</si>
  <si>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</si>
  <si>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</si>
  <si>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</si>
  <si>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</si>
  <si>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</si>
  <si>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</si>
  <si>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</si>
  <si>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</si>
  <si>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</si>
  <si>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</si>
  <si>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</si>
  <si>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</si>
  <si>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</si>
  <si>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</si>
  <si>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</si>
  <si>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</si>
  <si>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</si>
  <si>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</si>
  <si>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</si>
  <si>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</si>
  <si>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</si>
  <si>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</si>
  <si>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</si>
  <si>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</si>
  <si>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</si>
  <si>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</si>
  <si>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</si>
  <si>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</si>
  <si>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</si>
  <si>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</si>
  <si>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</si>
  <si>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</si>
  <si>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</si>
  <si>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</si>
  <si>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</si>
  <si>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</si>
  <si>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</si>
  <si>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</si>
  <si>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</si>
  <si>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</si>
  <si>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</si>
  <si>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</si>
  <si>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</si>
  <si>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</si>
  <si>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</si>
  <si>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</si>
  <si>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</si>
  <si>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</si>
  <si>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</si>
  <si>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</si>
  <si>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</si>
  <si>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</si>
  <si>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</si>
  <si>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</si>
  <si>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</si>
  <si>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</si>
  <si>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</si>
  <si>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</si>
  <si>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</si>
  <si>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</si>
  <si>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</si>
  <si>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</si>
  <si>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</si>
  <si>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</si>
  <si>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</si>
  <si>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</si>
  <si>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</si>
  <si>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</si>
  <si>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</si>
  <si>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</si>
  <si>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</si>
  <si>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</si>
  <si>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</si>
  <si>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</si>
  <si>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</si>
  <si>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</si>
  <si>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</si>
  <si>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</si>
  <si>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</si>
  <si>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</si>
  <si>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</si>
  <si>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</si>
  <si>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</si>
  <si>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</si>
  <si>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</si>
  <si>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</si>
  <si>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</si>
  <si>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</si>
  <si>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</si>
  <si>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</si>
  <si>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</si>
  <si>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</si>
  <si>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</si>
  <si>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</si>
  <si>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</si>
  <si>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</si>
  <si>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</si>
  <si>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</si>
  <si>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</si>
  <si>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</si>
  <si>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</si>
  <si>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</si>
  <si>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</si>
  <si>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</si>
  <si>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</si>
  <si>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</si>
  <si>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</si>
  <si>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</si>
  <si>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</si>
  <si>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</si>
  <si>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</si>
  <si>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</si>
  <si>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</si>
  <si>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</si>
  <si>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</si>
  <si>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</si>
  <si>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</si>
  <si>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</si>
  <si>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</si>
  <si>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</si>
  <si>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</si>
  <si>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</si>
  <si>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</si>
  <si>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</si>
  <si>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</si>
  <si>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</si>
  <si>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</si>
  <si>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</si>
  <si>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</si>
  <si>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</si>
  <si>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</si>
  <si>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</si>
  <si>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</si>
  <si>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</si>
  <si>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</si>
  <si>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</si>
  <si>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</si>
  <si>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</si>
  <si>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</si>
  <si>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</si>
  <si>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</si>
  <si>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</si>
  <si>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</si>
  <si>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</si>
  <si>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</si>
  <si>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</si>
  <si>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</si>
  <si>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</si>
  <si>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</si>
  <si>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</si>
  <si>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</si>
  <si>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</si>
  <si>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</si>
  <si>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</si>
  <si>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</si>
  <si>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</si>
  <si>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</si>
  <si>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</si>
  <si>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</si>
  <si>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</si>
  <si>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</si>
  <si>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</si>
  <si>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</si>
  <si>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</si>
  <si>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</si>
  <si>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</si>
  <si>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</si>
  <si>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</si>
  <si>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</si>
  <si>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</si>
  <si>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</si>
  <si>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</si>
  <si>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</si>
  <si>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</si>
  <si>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</si>
  <si>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</si>
  <si>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</si>
  <si>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</si>
  <si>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</si>
  <si>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</si>
  <si>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</si>
  <si>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</si>
  <si>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</si>
  <si>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</si>
  <si>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</si>
  <si>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</si>
  <si>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</si>
  <si>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</si>
  <si>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</si>
  <si>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</si>
  <si>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</si>
  <si>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</si>
  <si>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</si>
  <si>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</si>
  <si>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</si>
  <si>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</si>
  <si>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</si>
  <si>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</si>
  <si>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</si>
  <si>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</si>
  <si>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</si>
  <si>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</si>
  <si>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</si>
  <si>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</si>
  <si>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</si>
  <si>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</si>
  <si>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</si>
  <si>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</si>
  <si>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</si>
  <si>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</si>
  <si>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</si>
  <si>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</si>
  <si>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</si>
  <si>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</si>
  <si>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</si>
  <si>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</si>
  <si>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</si>
  <si>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</si>
  <si>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</si>
  <si>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</si>
  <si>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</si>
  <si>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</si>
  <si>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</si>
  <si>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</si>
  <si>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</si>
  <si>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</si>
  <si>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</si>
  <si>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</si>
  <si>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</si>
  <si>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</si>
  <si>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</si>
  <si>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</si>
  <si>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</si>
  <si>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</si>
  <si>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</si>
  <si>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</si>
  <si>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</si>
  <si>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</si>
  <si>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</si>
  <si>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</si>
  <si>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</si>
  <si>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</si>
  <si>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</si>
  <si>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</si>
  <si>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</si>
  <si>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</si>
  <si>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</si>
  <si>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</si>
  <si>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</si>
  <si>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</si>
  <si>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</si>
  <si>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</si>
  <si>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</si>
  <si>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</si>
  <si>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</si>
  <si>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</si>
  <si>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</si>
  <si>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</si>
  <si>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</si>
  <si>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</si>
  <si>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</si>
  <si>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</si>
  <si>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</si>
  <si>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</si>
  <si>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</si>
  <si>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</si>
  <si>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</si>
  <si>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</si>
  <si>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</si>
  <si>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</si>
  <si>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</si>
  <si>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</si>
  <si>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</si>
  <si>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</si>
  <si>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</si>
  <si>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</si>
  <si>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</si>
  <si>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</si>
  <si>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</si>
  <si>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</si>
  <si>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</si>
  <si>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</si>
  <si>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</si>
  <si>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</si>
  <si>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</si>
  <si>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</si>
  <si>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</si>
  <si>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</si>
  <si>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</si>
  <si>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</si>
  <si>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</si>
  <si>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</si>
  <si>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</si>
  <si>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</si>
  <si>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</si>
  <si>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</si>
  <si>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</si>
  <si>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</si>
  <si>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</si>
  <si>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</si>
  <si>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</si>
  <si>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</si>
  <si>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</si>
  <si>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</si>
  <si>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</si>
  <si>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</si>
  <si>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</si>
  <si>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</si>
  <si>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</si>
  <si>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</si>
  <si>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</si>
  <si>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</si>
  <si>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</si>
  <si>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</si>
  <si>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</si>
  <si>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</si>
  <si>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</si>
  <si>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</si>
  <si>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</si>
  <si>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</si>
  <si>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</si>
  <si>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</si>
  <si>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</si>
  <si>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</si>
  <si>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</si>
  <si>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</si>
  <si>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</si>
  <si>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</si>
  <si>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</si>
  <si>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</si>
  <si>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</si>
  <si>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</si>
  <si>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</si>
  <si>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</si>
  <si>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</si>
  <si>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</si>
  <si>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</si>
  <si>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</si>
  <si>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</si>
  <si>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</si>
  <si>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</si>
  <si>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</si>
  <si>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</si>
  <si>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</si>
  <si>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</si>
  <si>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</si>
  <si>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</si>
  <si>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</si>
  <si>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</si>
  <si>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</si>
  <si>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</si>
  <si>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</si>
  <si>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</si>
  <si>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</si>
  <si>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</si>
  <si>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</si>
  <si>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</si>
  <si>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</si>
  <si>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</si>
  <si>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</si>
  <si>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</si>
  <si>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</si>
  <si>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</si>
  <si>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</si>
  <si>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</si>
  <si>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</si>
  <si>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</si>
  <si>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</si>
  <si>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</si>
  <si>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</si>
  <si>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</si>
  <si>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</si>
  <si>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</si>
  <si>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</si>
  <si>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</si>
  <si>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</si>
  <si>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</si>
  <si>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</si>
  <si>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</si>
  <si>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</si>
  <si>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</si>
  <si>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</si>
  <si>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</si>
  <si>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</si>
  <si>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</si>
  <si>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</si>
  <si>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</si>
  <si>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</si>
  <si>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</si>
  <si>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</si>
  <si>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</si>
  <si>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</si>
  <si>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</si>
  <si>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</si>
  <si>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</si>
  <si>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</si>
  <si>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</si>
  <si>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</si>
  <si>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</si>
  <si>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</si>
  <si>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</si>
  <si>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</si>
  <si>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</si>
  <si>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</si>
  <si>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</si>
  <si>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</si>
  <si>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</si>
  <si>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</si>
  <si>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</si>
  <si>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</si>
  <si>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</si>
  <si>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</si>
  <si>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</si>
  <si>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</si>
  <si>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</si>
  <si>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</si>
  <si>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</si>
  <si>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</si>
  <si>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</si>
  <si>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</si>
  <si>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</si>
  <si>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</si>
  <si>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</si>
  <si>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</si>
  <si>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</si>
  <si>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</si>
  <si>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</si>
  <si>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</si>
  <si>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</si>
  <si>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</si>
  <si>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</si>
  <si>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</si>
  <si>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</si>
  <si>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</si>
  <si>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</si>
  <si>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</si>
  <si>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</si>
  <si>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</si>
  <si>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</si>
  <si>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</si>
  <si>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</si>
  <si>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</si>
  <si>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</si>
  <si>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</si>
  <si>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</si>
  <si>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</si>
  <si>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</si>
  <si>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</si>
  <si>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</si>
  <si>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</si>
  <si>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</si>
  <si>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</si>
  <si>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</si>
  <si>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</si>
  <si>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</si>
  <si>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</si>
  <si>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</si>
  <si>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</si>
  <si>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</si>
  <si>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</si>
  <si>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</si>
  <si>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</si>
  <si>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</si>
  <si>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</si>
  <si>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</si>
  <si>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</si>
  <si>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</si>
  <si>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</si>
  <si>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</si>
  <si>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</si>
  <si>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</si>
  <si>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</si>
  <si>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</si>
  <si>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</si>
  <si>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</si>
  <si>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</si>
  <si>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</si>
  <si>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</si>
  <si>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</si>
  <si>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</si>
  <si>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</si>
  <si>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</si>
  <si>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</si>
  <si>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</si>
  <si>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</si>
  <si>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</si>
  <si>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</si>
  <si>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</si>
  <si>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</si>
  <si>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</si>
  <si>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</si>
  <si>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</si>
  <si>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</si>
  <si>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</si>
  <si>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</si>
  <si>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</si>
  <si>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</si>
  <si>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</si>
  <si>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</si>
  <si>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</si>
  <si>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</si>
  <si>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</si>
  <si>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</si>
  <si>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</si>
  <si>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</si>
  <si>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</si>
  <si>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</si>
  <si>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</si>
  <si>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</si>
  <si>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</si>
  <si>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</si>
  <si>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</si>
  <si>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</si>
  <si>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</si>
  <si>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</si>
  <si>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</si>
  <si>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</si>
  <si>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</si>
  <si>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</si>
  <si>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</si>
  <si>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P_NS1600.PH.0003</t>
  </si>
  <si>
    <t>Прочие инвестиционные проекты</t>
  </si>
  <si>
    <t xml:space="preserve"> по состоянию на 01.01.2024</t>
  </si>
  <si>
    <t>по состоянию на 01.01.2025</t>
  </si>
  <si>
    <t>Год 2028</t>
  </si>
  <si>
    <t>Год 2029</t>
  </si>
  <si>
    <t>Блочно-модульное здание на ПС 110 кВ Пермяк (установка служебно-бытового вагон-дома с инженерными системами - 1 шт) (проектирование)</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</si>
  <si>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</si>
  <si>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</si>
  <si>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</si>
  <si>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</si>
  <si>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</si>
  <si>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</si>
  <si>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</si>
  <si>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</si>
  <si>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</si>
  <si>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</si>
  <si>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</si>
  <si>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</si>
  <si>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</si>
  <si>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</si>
  <si>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</si>
  <si>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</si>
  <si>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</si>
  <si>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</si>
  <si>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</si>
  <si>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</si>
  <si>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</si>
  <si>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</si>
  <si>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</si>
  <si>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</si>
  <si>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</si>
  <si>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</si>
  <si>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</si>
  <si>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0,499 млн.руб. / у.е.
</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</si>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</sst>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38-430F-B43A-B839C77E55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38-430F-B43A-B839C77E55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721C0BC8-9CB7-4D52-8DAF-A4879FE49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C66C2E1-8BCA-4DED-A1D9-2823B0B99128}"/>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5" zoomScale="75" zoomScaleNormal="75" workbookViewId="0">
      <selection activeCell="C36" sqref="C36"/>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536</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542</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537</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P_NS1600.PH.0003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108</v>
      </c>
      <c r="C19" s="315" t="s">
        <v>311</v>
      </c>
      <c r="D19" s="314" t="s">
        <v>310</v>
      </c>
      <c r="E19" s="314" t="s">
        <v>107</v>
      </c>
      <c r="F19" s="314" t="s">
        <v>106</v>
      </c>
      <c r="G19" s="314" t="s">
        <v>306</v>
      </c>
      <c r="H19" s="314" t="s">
        <v>105</v>
      </c>
      <c r="I19" s="314" t="s">
        <v>104</v>
      </c>
      <c r="J19" s="314" t="s">
        <v>103</v>
      </c>
      <c r="K19" s="314" t="s">
        <v>102</v>
      </c>
      <c r="L19" s="314" t="s">
        <v>101</v>
      </c>
      <c r="M19" s="314" t="s">
        <v>100</v>
      </c>
      <c r="N19" s="314" t="s">
        <v>99</v>
      </c>
      <c r="O19" s="314" t="s">
        <v>98</v>
      </c>
      <c r="P19" s="314" t="s">
        <v>97</v>
      </c>
      <c r="Q19" s="314" t="s">
        <v>309</v>
      </c>
      <c r="R19" s="314"/>
      <c r="S19" s="317" t="s">
        <v>408</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307</v>
      </c>
      <c r="R20" s="35" t="s">
        <v>308</v>
      </c>
      <c r="S20" s="31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P_NS1600.PH.0003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4.25" customHeight="1" x14ac:dyDescent="0.2">
      <c r="A16" s="32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2" t="s">
        <v>421</v>
      </c>
      <c r="B19" s="322"/>
      <c r="C19" s="322"/>
      <c r="D19" s="322"/>
      <c r="E19" s="322"/>
      <c r="F19" s="322"/>
      <c r="G19" s="322"/>
      <c r="H19" s="322"/>
      <c r="I19" s="322"/>
      <c r="J19" s="322"/>
      <c r="K19" s="322"/>
      <c r="L19" s="322"/>
      <c r="M19" s="322"/>
      <c r="N19" s="322"/>
      <c r="O19" s="322"/>
      <c r="P19" s="322"/>
      <c r="Q19" s="322"/>
      <c r="R19" s="322"/>
      <c r="S19" s="322"/>
      <c r="T19" s="322"/>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449</v>
      </c>
      <c r="F21" s="328"/>
      <c r="G21" s="327" t="s">
        <v>248</v>
      </c>
      <c r="H21" s="328"/>
      <c r="I21" s="327" t="s">
        <v>129</v>
      </c>
      <c r="J21" s="328"/>
      <c r="K21" s="331" t="s">
        <v>128</v>
      </c>
      <c r="L21" s="327" t="s">
        <v>127</v>
      </c>
      <c r="M21" s="328"/>
      <c r="N21" s="327" t="s">
        <v>445</v>
      </c>
      <c r="O21" s="328"/>
      <c r="P21" s="331" t="s">
        <v>126</v>
      </c>
      <c r="Q21" s="318" t="s">
        <v>125</v>
      </c>
      <c r="R21" s="319"/>
      <c r="S21" s="318" t="s">
        <v>124</v>
      </c>
      <c r="T21" s="320"/>
    </row>
    <row r="22" spans="1:113" ht="204.75" customHeight="1" x14ac:dyDescent="0.25">
      <c r="A22" s="325"/>
      <c r="B22" s="329"/>
      <c r="C22" s="330"/>
      <c r="D22" s="334"/>
      <c r="E22" s="329"/>
      <c r="F22" s="330"/>
      <c r="G22" s="329"/>
      <c r="H22" s="330"/>
      <c r="I22" s="329"/>
      <c r="J22" s="330"/>
      <c r="K22" s="332"/>
      <c r="L22" s="329"/>
      <c r="M22" s="330"/>
      <c r="N22" s="329"/>
      <c r="O22" s="330"/>
      <c r="P22" s="332"/>
      <c r="Q22" s="80" t="s">
        <v>123</v>
      </c>
      <c r="R22" s="80" t="s">
        <v>420</v>
      </c>
      <c r="S22" s="80" t="s">
        <v>122</v>
      </c>
      <c r="T22" s="80" t="s">
        <v>121</v>
      </c>
    </row>
    <row r="23" spans="1:113" ht="51.75" customHeight="1" x14ac:dyDescent="0.25">
      <c r="A23" s="326"/>
      <c r="B23" s="108" t="s">
        <v>119</v>
      </c>
      <c r="C23" s="108" t="s">
        <v>120</v>
      </c>
      <c r="D23" s="33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3" t="s">
        <v>455</v>
      </c>
      <c r="C29" s="333"/>
      <c r="D29" s="333"/>
      <c r="E29" s="333"/>
      <c r="F29" s="333"/>
      <c r="G29" s="333"/>
      <c r="H29" s="333"/>
      <c r="I29" s="333"/>
      <c r="J29" s="333"/>
      <c r="K29" s="333"/>
      <c r="L29" s="333"/>
      <c r="M29" s="333"/>
      <c r="N29" s="333"/>
      <c r="O29" s="333"/>
      <c r="P29" s="333"/>
      <c r="Q29" s="333"/>
      <c r="R29" s="333"/>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6" t="str">
        <f>'1. паспорт местоположение'!A12</f>
        <v>P_NS1600.PH.0003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1" t="str">
        <f>'1. паспорт местоположение'!A15</f>
        <v>Блочно-модульное здание на ПС 110 кВ Пермяк (установка служебно-бытового вагон-дома с инженерными системами - 1 шт) (проектирование)</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35" t="s">
        <v>5</v>
      </c>
      <c r="B21" s="337" t="s">
        <v>429</v>
      </c>
      <c r="C21" s="338"/>
      <c r="D21" s="337" t="s">
        <v>431</v>
      </c>
      <c r="E21" s="338"/>
      <c r="F21" s="318" t="s">
        <v>102</v>
      </c>
      <c r="G21" s="320"/>
      <c r="H21" s="320"/>
      <c r="I21" s="319"/>
      <c r="J21" s="335" t="s">
        <v>432</v>
      </c>
      <c r="K21" s="337" t="s">
        <v>433</v>
      </c>
      <c r="L21" s="338"/>
      <c r="M21" s="337" t="s">
        <v>434</v>
      </c>
      <c r="N21" s="338"/>
      <c r="O21" s="337" t="s">
        <v>422</v>
      </c>
      <c r="P21" s="338"/>
      <c r="Q21" s="337" t="s">
        <v>135</v>
      </c>
      <c r="R21" s="338"/>
      <c r="S21" s="335" t="s">
        <v>134</v>
      </c>
      <c r="T21" s="335" t="s">
        <v>435</v>
      </c>
      <c r="U21" s="335" t="s">
        <v>430</v>
      </c>
      <c r="V21" s="337" t="s">
        <v>133</v>
      </c>
      <c r="W21" s="338"/>
      <c r="X21" s="318" t="s">
        <v>125</v>
      </c>
      <c r="Y21" s="320"/>
      <c r="Z21" s="318" t="s">
        <v>124</v>
      </c>
      <c r="AA21" s="320"/>
    </row>
    <row r="22" spans="1:27" ht="216" customHeight="1" x14ac:dyDescent="0.25">
      <c r="A22" s="341"/>
      <c r="B22" s="339"/>
      <c r="C22" s="340"/>
      <c r="D22" s="339"/>
      <c r="E22" s="340"/>
      <c r="F22" s="318" t="s">
        <v>132</v>
      </c>
      <c r="G22" s="319"/>
      <c r="H22" s="318" t="s">
        <v>131</v>
      </c>
      <c r="I22" s="319"/>
      <c r="J22" s="336"/>
      <c r="K22" s="339"/>
      <c r="L22" s="340"/>
      <c r="M22" s="339"/>
      <c r="N22" s="340"/>
      <c r="O22" s="339"/>
      <c r="P22" s="340"/>
      <c r="Q22" s="339"/>
      <c r="R22" s="340"/>
      <c r="S22" s="336"/>
      <c r="T22" s="336"/>
      <c r="U22" s="336"/>
      <c r="V22" s="339"/>
      <c r="W22" s="340"/>
      <c r="X22" s="80" t="s">
        <v>123</v>
      </c>
      <c r="Y22" s="80" t="s">
        <v>420</v>
      </c>
      <c r="Z22" s="80" t="s">
        <v>122</v>
      </c>
      <c r="AA22" s="80" t="s">
        <v>121</v>
      </c>
    </row>
    <row r="23" spans="1:27" ht="60" customHeight="1" x14ac:dyDescent="0.25">
      <c r="A23" s="33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9" zoomScale="90" zoomScaleNormal="90" workbookViewId="0">
      <selection activeCell="C27" sqref="C27"/>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3" t="str">
        <f>'1. паспорт местоположение'!A5:C5</f>
        <v>Год раскрытия информации: 2025 год</v>
      </c>
      <c r="B5" s="313"/>
      <c r="C5" s="31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P_NS1600.PH.0003</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570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4"/>
      <c r="AB6" s="10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06"/>
      <c r="AB9" s="10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4"/>
      <c r="AB10" s="104"/>
    </row>
    <row r="11" spans="1:28" x14ac:dyDescent="0.25">
      <c r="A11" s="343" t="str">
        <f>'1. паспорт местоположение'!A12:C12</f>
        <v>P_NS1600.PH.0003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06"/>
      <c r="AB15" s="10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2"/>
      <c r="AB16" s="11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2"/>
      <c r="AB17" s="11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2"/>
      <c r="AB18" s="11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3" t="str">
        <f>'1. паспорт местоположение'!A12:C12</f>
        <v>P_NS1600.PH.0003</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5" t="s">
        <v>86</v>
      </c>
      <c r="F19" s="356"/>
      <c r="G19" s="356"/>
      <c r="H19" s="356"/>
      <c r="I19" s="35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13" t="s">
        <v>534</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57"/>
      <c r="B8" s="257"/>
      <c r="C8" s="257"/>
      <c r="D8" s="257"/>
      <c r="E8" s="257"/>
      <c r="F8" s="257"/>
      <c r="G8" s="257"/>
      <c r="H8" s="257"/>
      <c r="I8" s="257"/>
      <c r="J8" s="257"/>
      <c r="K8" s="257"/>
      <c r="L8" s="104"/>
      <c r="M8" s="104"/>
      <c r="N8" s="104"/>
      <c r="O8" s="104"/>
      <c r="P8" s="104"/>
      <c r="Q8" s="104"/>
      <c r="R8" s="104"/>
      <c r="S8" s="104"/>
      <c r="T8" s="104"/>
      <c r="U8" s="104"/>
      <c r="V8" s="104"/>
      <c r="W8" s="104"/>
      <c r="X8" s="104"/>
      <c r="Y8" s="104"/>
    </row>
    <row r="9" spans="1:44" s="12" customFormat="1" ht="18.75" customHeight="1" x14ac:dyDescent="0.2">
      <c r="A9" s="422" t="s">
        <v>494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57"/>
      <c r="B11" s="257"/>
      <c r="C11" s="257"/>
      <c r="D11" s="257"/>
      <c r="E11" s="257"/>
      <c r="F11" s="257"/>
      <c r="G11" s="257"/>
      <c r="H11" s="257"/>
      <c r="I11" s="257"/>
      <c r="J11" s="257"/>
      <c r="K11" s="257"/>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43" t="str">
        <f>'4. паспортбюджет'!A15:O15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22" t="s">
        <v>486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3" t="s">
        <v>462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463</v>
      </c>
      <c r="AL24" s="423"/>
      <c r="AM24" s="260"/>
      <c r="AN24" s="260"/>
      <c r="AO24" s="261"/>
      <c r="AP24" s="261"/>
      <c r="AQ24" s="261"/>
      <c r="AR24" s="261"/>
      <c r="AS24" s="262"/>
    </row>
    <row r="25" spans="1:45" ht="12.75" customHeight="1" x14ac:dyDescent="0.25">
      <c r="A25" s="403" t="s">
        <v>547</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63"/>
      <c r="AN25" s="424" t="s">
        <v>464</v>
      </c>
      <c r="AO25" s="424"/>
      <c r="AP25" s="424"/>
      <c r="AQ25" s="425"/>
      <c r="AR25" s="425"/>
      <c r="AS25" s="262"/>
    </row>
    <row r="26" spans="1:45" ht="17.25" customHeight="1" x14ac:dyDescent="0.25">
      <c r="A26" s="374" t="s">
        <v>465</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63"/>
      <c r="AN26" s="419" t="s">
        <v>466</v>
      </c>
      <c r="AO26" s="420"/>
      <c r="AP26" s="421"/>
      <c r="AQ26" s="411"/>
      <c r="AR26" s="412"/>
      <c r="AS26" s="262"/>
    </row>
    <row r="27" spans="1:45" ht="17.25" customHeight="1" x14ac:dyDescent="0.25">
      <c r="A27" s="374" t="s">
        <v>467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63"/>
      <c r="AN27" s="419" t="s">
        <v>468</v>
      </c>
      <c r="AO27" s="420"/>
      <c r="AP27" s="421"/>
      <c r="AQ27" s="411"/>
      <c r="AR27" s="412"/>
      <c r="AS27" s="262"/>
    </row>
    <row r="28" spans="1:45" ht="27.75" customHeight="1" thickBot="1" x14ac:dyDescent="0.3">
      <c r="A28" s="405" t="s">
        <v>469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92"/>
      <c r="AL28" s="392"/>
      <c r="AM28" s="263"/>
      <c r="AN28" s="408" t="s">
        <v>548</v>
      </c>
      <c r="AO28" s="409"/>
      <c r="AP28" s="410"/>
      <c r="AQ28" s="411"/>
      <c r="AR28" s="412"/>
      <c r="AS28" s="262"/>
    </row>
    <row r="29" spans="1:45" ht="17.25" customHeight="1" x14ac:dyDescent="0.25">
      <c r="A29" s="413" t="s">
        <v>470</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2"/>
      <c r="AL29" s="402"/>
      <c r="AM29" s="263"/>
      <c r="AN29" s="416"/>
      <c r="AO29" s="417"/>
      <c r="AP29" s="417"/>
      <c r="AQ29" s="411"/>
      <c r="AR29" s="418"/>
      <c r="AS29" s="262"/>
    </row>
    <row r="30" spans="1:45" ht="17.25" customHeight="1" x14ac:dyDescent="0.25">
      <c r="A30" s="374" t="s">
        <v>549</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63"/>
      <c r="AS30" s="262"/>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63"/>
      <c r="AN31" s="263"/>
      <c r="AO31" s="264"/>
      <c r="AP31" s="264"/>
      <c r="AQ31" s="264"/>
      <c r="AR31" s="264"/>
      <c r="AS31" s="262"/>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63"/>
      <c r="AN32" s="263"/>
      <c r="AO32" s="263"/>
      <c r="AP32" s="263"/>
      <c r="AQ32" s="263"/>
      <c r="AR32" s="263"/>
      <c r="AS32" s="262"/>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263"/>
      <c r="AN33" s="263"/>
      <c r="AO33" s="263"/>
      <c r="AP33" s="263"/>
      <c r="AQ33" s="263"/>
      <c r="AR33" s="263"/>
      <c r="AS33" s="262"/>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63"/>
      <c r="AN34" s="263"/>
      <c r="AO34" s="263"/>
      <c r="AP34" s="263"/>
      <c r="AQ34" s="263"/>
      <c r="AR34" s="263"/>
      <c r="AS34" s="26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63"/>
      <c r="AN35" s="263"/>
      <c r="AO35" s="263"/>
      <c r="AP35" s="263"/>
      <c r="AQ35" s="263"/>
      <c r="AR35" s="263"/>
      <c r="AS35" s="262"/>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63"/>
      <c r="AN36" s="263"/>
      <c r="AO36" s="263"/>
      <c r="AP36" s="263"/>
      <c r="AQ36" s="263"/>
      <c r="AR36" s="263"/>
      <c r="AS36" s="262"/>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63"/>
      <c r="AN37" s="263"/>
      <c r="AO37" s="263"/>
      <c r="AP37" s="263"/>
      <c r="AQ37" s="263"/>
      <c r="AR37" s="263"/>
      <c r="AS37" s="262"/>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63"/>
      <c r="AN38" s="263"/>
      <c r="AO38" s="263"/>
      <c r="AP38" s="263"/>
      <c r="AQ38" s="263"/>
      <c r="AR38" s="263"/>
      <c r="AS38" s="262"/>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63"/>
      <c r="AN39" s="263"/>
      <c r="AO39" s="263"/>
      <c r="AP39" s="263"/>
      <c r="AQ39" s="263"/>
      <c r="AR39" s="263"/>
      <c r="AS39" s="262"/>
    </row>
    <row r="40" spans="1:45" ht="17.25" customHeight="1" x14ac:dyDescent="0.25">
      <c r="A40" s="403" t="s">
        <v>550</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63"/>
      <c r="AN40" s="263"/>
      <c r="AO40" s="263"/>
      <c r="AP40" s="263"/>
      <c r="AQ40" s="263"/>
      <c r="AR40" s="263"/>
      <c r="AS40" s="262"/>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63"/>
      <c r="AN41" s="263"/>
      <c r="AO41" s="263"/>
      <c r="AP41" s="263"/>
      <c r="AQ41" s="263"/>
      <c r="AR41" s="263"/>
      <c r="AS41" s="262"/>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63"/>
      <c r="AN42" s="263"/>
      <c r="AO42" s="263"/>
      <c r="AP42" s="263"/>
      <c r="AQ42" s="263"/>
      <c r="AR42" s="263"/>
      <c r="AS42" s="262"/>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63"/>
      <c r="AN43" s="263"/>
      <c r="AO43" s="263"/>
      <c r="AP43" s="263"/>
      <c r="AQ43" s="263"/>
      <c r="AR43" s="263"/>
      <c r="AS43" s="262"/>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63"/>
      <c r="AN44" s="263"/>
      <c r="AO44" s="263"/>
      <c r="AP44" s="263"/>
      <c r="AQ44" s="263"/>
      <c r="AR44" s="263"/>
      <c r="AS44" s="262"/>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63"/>
      <c r="AN45" s="263"/>
      <c r="AO45" s="263"/>
      <c r="AP45" s="263"/>
      <c r="AQ45" s="263"/>
      <c r="AR45" s="263"/>
      <c r="AS45" s="262"/>
    </row>
    <row r="46" spans="1:45" ht="17.25" customHeight="1" thickBot="1" x14ac:dyDescent="0.3">
      <c r="A46" s="396" t="s">
        <v>551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63"/>
      <c r="AN46" s="263"/>
      <c r="AO46" s="263"/>
      <c r="AP46" s="263"/>
      <c r="AQ46" s="263"/>
      <c r="AR46" s="263"/>
      <c r="AS46" s="262"/>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552</v>
      </c>
      <c r="AN47" s="386"/>
      <c r="AO47" s="265" t="s">
        <v>553</v>
      </c>
      <c r="AP47" s="265" t="s">
        <v>554</v>
      </c>
      <c r="AQ47" s="262"/>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66"/>
      <c r="AP48" s="266"/>
      <c r="AQ48" s="262"/>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66"/>
      <c r="AP49" s="266"/>
      <c r="AQ49" s="262"/>
    </row>
    <row r="50" spans="1:43" ht="12" customHeight="1" thickBot="1" x14ac:dyDescent="0.3">
      <c r="A50" s="390" t="s">
        <v>555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552</v>
      </c>
      <c r="AN52" s="386"/>
      <c r="AO52" s="265" t="s">
        <v>553</v>
      </c>
      <c r="AP52" s="265" t="s">
        <v>554</v>
      </c>
      <c r="AQ52" s="262"/>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72"/>
      <c r="AP53" s="272"/>
      <c r="AQ53" s="262"/>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66"/>
      <c r="AP54" s="266"/>
      <c r="AQ54" s="262"/>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66"/>
      <c r="AP55" s="266"/>
      <c r="AQ55" s="262"/>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84" t="s">
        <v>556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552</v>
      </c>
      <c r="AN58" s="386"/>
      <c r="AO58" s="265" t="s">
        <v>553</v>
      </c>
      <c r="AP58" s="265" t="s">
        <v>554</v>
      </c>
      <c r="AQ58" s="262"/>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5"/>
      <c r="AP59" s="275"/>
      <c r="AQ59" s="276"/>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66"/>
      <c r="AP60" s="266"/>
      <c r="AQ60" s="262"/>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66"/>
      <c r="AP61" s="266"/>
      <c r="AQ61" s="262"/>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66"/>
      <c r="AP62" s="266"/>
      <c r="AQ62" s="26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66"/>
      <c r="AP63" s="266"/>
      <c r="AQ63" s="26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66"/>
      <c r="AP64" s="266"/>
      <c r="AQ64" s="262"/>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66"/>
      <c r="AP65" s="266"/>
      <c r="AQ65" s="262"/>
    </row>
    <row r="66" spans="1:43" ht="27.75" customHeight="1" x14ac:dyDescent="0.25">
      <c r="A66" s="369" t="s">
        <v>557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7"/>
      <c r="AP66" s="277"/>
      <c r="AQ66" s="276"/>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66"/>
      <c r="AP67" s="266"/>
      <c r="AQ67" s="262"/>
    </row>
    <row r="68" spans="1:43" ht="25.5" customHeight="1" x14ac:dyDescent="0.25">
      <c r="A68" s="369" t="s">
        <v>558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7"/>
      <c r="AP68" s="277"/>
      <c r="AQ68" s="276"/>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66"/>
      <c r="AP69" s="266"/>
      <c r="AQ69" s="262"/>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77"/>
      <c r="AP70" s="277"/>
      <c r="AQ70" s="276"/>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66"/>
      <c r="AP71" s="266"/>
      <c r="AQ71" s="262"/>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552</v>
      </c>
      <c r="AN74" s="386"/>
      <c r="AO74" s="265" t="s">
        <v>553</v>
      </c>
      <c r="AP74" s="265" t="s">
        <v>554</v>
      </c>
      <c r="AQ74" s="262"/>
    </row>
    <row r="75" spans="1:43" ht="25.5" customHeight="1" x14ac:dyDescent="0.25">
      <c r="A75" s="369" t="s">
        <v>558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9"/>
      <c r="AP75" s="279"/>
      <c r="AQ75" s="276"/>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80"/>
      <c r="AP76" s="280"/>
      <c r="AQ76" s="262"/>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80"/>
      <c r="AP77" s="280"/>
      <c r="AQ77" s="262"/>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80"/>
      <c r="AP78" s="280"/>
      <c r="AQ78" s="262"/>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80"/>
      <c r="AP79" s="280"/>
      <c r="AQ79" s="262"/>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80"/>
      <c r="AP80" s="280"/>
      <c r="AQ80" s="262"/>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80"/>
      <c r="AP81" s="280"/>
      <c r="AQ81" s="262"/>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80"/>
      <c r="AP82" s="280"/>
      <c r="AQ82" s="262"/>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79"/>
      <c r="AP83" s="279"/>
      <c r="AQ83" s="276"/>
    </row>
    <row r="84" spans="1:45" ht="12" customHeight="1" x14ac:dyDescent="0.25">
      <c r="A84" s="378" t="s">
        <v>559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79"/>
      <c r="AP84" s="279"/>
      <c r="AQ84" s="276"/>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80"/>
      <c r="AP85" s="280"/>
      <c r="AQ85" s="260"/>
    </row>
    <row r="86" spans="1:45" ht="27.75" customHeight="1" x14ac:dyDescent="0.25">
      <c r="A86" s="369" t="s">
        <v>560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9"/>
      <c r="AP86" s="279"/>
      <c r="AQ86" s="276"/>
    </row>
    <row r="87" spans="1:45" x14ac:dyDescent="0.25">
      <c r="A87" s="369" t="s">
        <v>561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9"/>
      <c r="AP87" s="279"/>
      <c r="AQ87" s="276"/>
    </row>
    <row r="88" spans="1:45" ht="14.25" customHeight="1" x14ac:dyDescent="0.25">
      <c r="A88" s="358" t="s">
        <v>562</v>
      </c>
      <c r="B88" s="359"/>
      <c r="C88" s="359"/>
      <c r="D88" s="360"/>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61"/>
      <c r="AL88" s="362"/>
      <c r="AM88" s="363"/>
      <c r="AN88" s="364"/>
      <c r="AO88" s="279"/>
      <c r="AP88" s="279"/>
      <c r="AQ88" s="276"/>
    </row>
    <row r="89" spans="1:45" x14ac:dyDescent="0.25">
      <c r="A89" s="358" t="s">
        <v>563</v>
      </c>
      <c r="B89" s="359"/>
      <c r="C89" s="359"/>
      <c r="D89" s="360"/>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61"/>
      <c r="AL89" s="362"/>
      <c r="AM89" s="363"/>
      <c r="AN89" s="364"/>
      <c r="AO89" s="279"/>
      <c r="AP89" s="279"/>
      <c r="AQ89" s="260"/>
    </row>
    <row r="90" spans="1:45" ht="12" customHeight="1" thickBot="1" x14ac:dyDescent="0.3">
      <c r="A90" s="282" t="s">
        <v>564</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65"/>
      <c r="AL90" s="366"/>
      <c r="AM90" s="367"/>
      <c r="AN90" s="368"/>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565</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566</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567</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568</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569</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30" zoomScale="85" zoomScaleSheetLayoutView="85"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1" t="s">
        <v>9</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07" t="s">
        <v>8</v>
      </c>
      <c r="B10" s="307"/>
      <c r="C10" s="307"/>
      <c r="D10" s="307"/>
      <c r="E10" s="307"/>
      <c r="F10" s="307"/>
      <c r="G10" s="307"/>
      <c r="H10" s="307"/>
      <c r="I10" s="307"/>
      <c r="J10" s="307"/>
      <c r="K10" s="307"/>
      <c r="L10" s="307"/>
    </row>
    <row r="11" spans="1:41" ht="18.75" x14ac:dyDescent="0.25">
      <c r="A11" s="311"/>
      <c r="B11" s="311"/>
      <c r="C11" s="311"/>
      <c r="D11" s="311"/>
      <c r="E11" s="311"/>
      <c r="F11" s="311"/>
      <c r="G11" s="311"/>
      <c r="H11" s="311"/>
      <c r="I11" s="311"/>
      <c r="J11" s="311"/>
      <c r="K11" s="311"/>
      <c r="L11" s="311"/>
    </row>
    <row r="12" spans="1:41" x14ac:dyDescent="0.25">
      <c r="A12" s="343" t="str">
        <f>'1. паспорт местоположение'!A12:C12</f>
        <v>P_NS1600.PH.0003</v>
      </c>
      <c r="B12" s="343"/>
      <c r="C12" s="343"/>
      <c r="D12" s="343"/>
      <c r="E12" s="343"/>
      <c r="F12" s="343"/>
      <c r="G12" s="343"/>
      <c r="H12" s="343"/>
      <c r="I12" s="343"/>
      <c r="J12" s="343"/>
      <c r="K12" s="343"/>
      <c r="L12" s="343"/>
    </row>
    <row r="13" spans="1:41" x14ac:dyDescent="0.25">
      <c r="A13" s="307" t="s">
        <v>7</v>
      </c>
      <c r="B13" s="307"/>
      <c r="C13" s="307"/>
      <c r="D13" s="307"/>
      <c r="E13" s="307"/>
      <c r="F13" s="307"/>
      <c r="G13" s="307"/>
      <c r="H13" s="307"/>
      <c r="I13" s="307"/>
      <c r="J13" s="307"/>
      <c r="K13" s="307"/>
      <c r="L13" s="307"/>
    </row>
    <row r="14" spans="1:41" ht="18.75" x14ac:dyDescent="0.25">
      <c r="A14" s="312"/>
      <c r="B14" s="312"/>
      <c r="C14" s="312"/>
      <c r="D14" s="312"/>
      <c r="E14" s="312"/>
      <c r="F14" s="312"/>
      <c r="G14" s="312"/>
      <c r="H14" s="312"/>
      <c r="I14" s="312"/>
      <c r="J14" s="312"/>
      <c r="K14" s="312"/>
      <c r="L14" s="312"/>
    </row>
    <row r="15" spans="1:41" x14ac:dyDescent="0.25">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07" t="s">
        <v>6</v>
      </c>
      <c r="B16" s="307"/>
      <c r="C16" s="307"/>
      <c r="D16" s="307"/>
      <c r="E16" s="307"/>
      <c r="F16" s="307"/>
      <c r="G16" s="307"/>
      <c r="H16" s="307"/>
      <c r="I16" s="307"/>
      <c r="J16" s="307"/>
      <c r="K16" s="307"/>
      <c r="L16" s="307"/>
    </row>
    <row r="17" spans="1:12" ht="15.75" customHeight="1" x14ac:dyDescent="0.25">
      <c r="L17" s="148"/>
    </row>
    <row r="18" spans="1:12" x14ac:dyDescent="0.25">
      <c r="K18" s="68"/>
    </row>
    <row r="19" spans="1:12" ht="15.75" customHeight="1" x14ac:dyDescent="0.25">
      <c r="A19" s="427" t="s">
        <v>425</v>
      </c>
      <c r="B19" s="427"/>
      <c r="C19" s="427"/>
      <c r="D19" s="427"/>
      <c r="E19" s="427"/>
      <c r="F19" s="427"/>
      <c r="G19" s="427"/>
      <c r="H19" s="427"/>
      <c r="I19" s="427"/>
      <c r="J19" s="427"/>
      <c r="K19" s="427"/>
      <c r="L19" s="427"/>
    </row>
    <row r="20" spans="1:12" x14ac:dyDescent="0.25">
      <c r="A20" s="149"/>
      <c r="B20" s="149"/>
      <c r="C20" s="67"/>
      <c r="D20" s="67"/>
      <c r="E20" s="67"/>
      <c r="F20" s="67"/>
      <c r="G20" s="67"/>
      <c r="H20" s="67"/>
      <c r="I20" s="67"/>
      <c r="J20" s="67"/>
      <c r="K20" s="67"/>
      <c r="L20" s="67"/>
    </row>
    <row r="21" spans="1:12" ht="28.5" customHeight="1" x14ac:dyDescent="0.25">
      <c r="A21" s="426" t="s">
        <v>228</v>
      </c>
      <c r="B21" s="426" t="s">
        <v>227</v>
      </c>
      <c r="C21" s="433" t="s">
        <v>357</v>
      </c>
      <c r="D21" s="433"/>
      <c r="E21" s="433"/>
      <c r="F21" s="433"/>
      <c r="G21" s="433"/>
      <c r="H21" s="433"/>
      <c r="I21" s="428" t="s">
        <v>226</v>
      </c>
      <c r="J21" s="430" t="s">
        <v>359</v>
      </c>
      <c r="K21" s="426" t="s">
        <v>225</v>
      </c>
      <c r="L21" s="429" t="s">
        <v>358</v>
      </c>
    </row>
    <row r="22" spans="1:12" ht="58.5" customHeight="1" x14ac:dyDescent="0.25">
      <c r="A22" s="426"/>
      <c r="B22" s="426"/>
      <c r="C22" s="434" t="s">
        <v>2</v>
      </c>
      <c r="D22" s="434"/>
      <c r="E22" s="97"/>
      <c r="F22" s="98"/>
      <c r="G22" s="435" t="s">
        <v>1</v>
      </c>
      <c r="H22" s="436"/>
      <c r="I22" s="428"/>
      <c r="J22" s="431"/>
      <c r="K22" s="426"/>
      <c r="L22" s="429"/>
    </row>
    <row r="23" spans="1:12" ht="47.25" x14ac:dyDescent="0.25">
      <c r="A23" s="426"/>
      <c r="B23" s="426"/>
      <c r="C23" s="66" t="s">
        <v>224</v>
      </c>
      <c r="D23" s="66" t="s">
        <v>223</v>
      </c>
      <c r="E23" s="66" t="s">
        <v>224</v>
      </c>
      <c r="F23" s="66" t="s">
        <v>223</v>
      </c>
      <c r="G23" s="66" t="s">
        <v>224</v>
      </c>
      <c r="H23" s="66" t="s">
        <v>223</v>
      </c>
      <c r="I23" s="428"/>
      <c r="J23" s="432"/>
      <c r="K23" s="426"/>
      <c r="L23" s="429"/>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60" t="s">
        <v>484</v>
      </c>
      <c r="I26" s="117"/>
      <c r="J26" s="117"/>
      <c r="K26" s="59"/>
      <c r="L26" s="59"/>
    </row>
    <row r="27" spans="1:12" s="54" customFormat="1" x14ac:dyDescent="0.25">
      <c r="A27" s="62" t="s">
        <v>220</v>
      </c>
      <c r="B27" s="65" t="s">
        <v>366</v>
      </c>
      <c r="C27" s="60" t="s">
        <v>530</v>
      </c>
      <c r="D27" s="117" t="s">
        <v>530</v>
      </c>
      <c r="E27" s="117"/>
      <c r="F27" s="117"/>
      <c r="G27" s="60" t="s">
        <v>484</v>
      </c>
      <c r="H27" s="60" t="s">
        <v>484</v>
      </c>
      <c r="I27" s="117"/>
      <c r="J27" s="117"/>
      <c r="K27" s="59"/>
      <c r="L27" s="59"/>
    </row>
    <row r="28" spans="1:12" s="54" customFormat="1" ht="31.5" x14ac:dyDescent="0.25">
      <c r="A28" s="62" t="s">
        <v>365</v>
      </c>
      <c r="B28" s="65" t="s">
        <v>370</v>
      </c>
      <c r="C28" s="60" t="s">
        <v>530</v>
      </c>
      <c r="D28" s="117" t="s">
        <v>530</v>
      </c>
      <c r="E28" s="117"/>
      <c r="F28" s="117"/>
      <c r="G28" s="60" t="s">
        <v>484</v>
      </c>
      <c r="H28" s="60" t="s">
        <v>484</v>
      </c>
      <c r="I28" s="117"/>
      <c r="J28" s="117"/>
      <c r="K28" s="59"/>
      <c r="L28" s="59"/>
    </row>
    <row r="29" spans="1:12" s="54" customFormat="1" x14ac:dyDescent="0.25">
      <c r="A29" s="62" t="s">
        <v>219</v>
      </c>
      <c r="B29" s="65" t="s">
        <v>369</v>
      </c>
      <c r="C29" s="60" t="s">
        <v>530</v>
      </c>
      <c r="D29" s="117" t="s">
        <v>530</v>
      </c>
      <c r="E29" s="117"/>
      <c r="F29" s="117"/>
      <c r="G29" s="60" t="s">
        <v>484</v>
      </c>
      <c r="H29" s="60" t="s">
        <v>484</v>
      </c>
      <c r="I29" s="117"/>
      <c r="J29" s="117"/>
      <c r="K29" s="59"/>
      <c r="L29" s="59"/>
    </row>
    <row r="30" spans="1:12" s="54" customFormat="1" x14ac:dyDescent="0.25">
      <c r="A30" s="62" t="s">
        <v>218</v>
      </c>
      <c r="B30" s="65" t="s">
        <v>371</v>
      </c>
      <c r="C30" s="60" t="s">
        <v>530</v>
      </c>
      <c r="D30" s="117" t="s">
        <v>530</v>
      </c>
      <c r="E30" s="117"/>
      <c r="F30" s="117"/>
      <c r="G30" s="60" t="s">
        <v>484</v>
      </c>
      <c r="H30" s="60" t="s">
        <v>484</v>
      </c>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60" t="s">
        <v>484</v>
      </c>
      <c r="H36" s="60"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55"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3"/>
      <c r="B5" s="53"/>
      <c r="C5" s="53"/>
      <c r="D5" s="53"/>
      <c r="E5" s="53"/>
      <c r="F5" s="53"/>
      <c r="L5" s="53"/>
      <c r="M5" s="53"/>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2" t="str">
        <f>'1. паспорт местоположение'!A12:C12</f>
        <v>P_NS1600.PH.0003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7"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9" t="s">
        <v>194</v>
      </c>
      <c r="B20" s="439" t="s">
        <v>193</v>
      </c>
      <c r="C20" s="426" t="s">
        <v>192</v>
      </c>
      <c r="D20" s="426"/>
      <c r="E20" s="441" t="s">
        <v>191</v>
      </c>
      <c r="F20" s="441"/>
      <c r="G20" s="439" t="s">
        <v>582</v>
      </c>
      <c r="H20" s="447" t="s">
        <v>531</v>
      </c>
      <c r="I20" s="448"/>
      <c r="J20" s="448"/>
      <c r="K20" s="448"/>
      <c r="L20" s="447" t="s">
        <v>532</v>
      </c>
      <c r="M20" s="448"/>
      <c r="N20" s="448"/>
      <c r="O20" s="448"/>
      <c r="P20" s="447" t="s">
        <v>533</v>
      </c>
      <c r="Q20" s="448"/>
      <c r="R20" s="448"/>
      <c r="S20" s="448"/>
      <c r="T20" s="447" t="s">
        <v>540</v>
      </c>
      <c r="U20" s="448"/>
      <c r="V20" s="448"/>
      <c r="W20" s="448"/>
      <c r="X20" s="447" t="s">
        <v>541</v>
      </c>
      <c r="Y20" s="448"/>
      <c r="Z20" s="448"/>
      <c r="AA20" s="448"/>
      <c r="AB20" s="443" t="s">
        <v>190</v>
      </c>
      <c r="AC20" s="444"/>
      <c r="AD20" s="56"/>
      <c r="AE20" s="56"/>
      <c r="AF20" s="56"/>
    </row>
    <row r="21" spans="1:39" ht="99.75" customHeight="1" x14ac:dyDescent="0.25">
      <c r="A21" s="440"/>
      <c r="B21" s="440"/>
      <c r="C21" s="426"/>
      <c r="D21" s="426"/>
      <c r="E21" s="441"/>
      <c r="F21" s="441"/>
      <c r="G21" s="440"/>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5"/>
      <c r="AC21" s="446"/>
    </row>
    <row r="22" spans="1:39" ht="89.25" customHeight="1" x14ac:dyDescent="0.25">
      <c r="A22" s="434"/>
      <c r="B22" s="434"/>
      <c r="C22" s="212" t="s">
        <v>2</v>
      </c>
      <c r="D22" s="212" t="s">
        <v>188</v>
      </c>
      <c r="E22" s="213" t="s">
        <v>538</v>
      </c>
      <c r="F22" s="213" t="s">
        <v>539</v>
      </c>
      <c r="G22" s="434"/>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v>
      </c>
      <c r="F24" s="161">
        <v>0</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v>
      </c>
      <c r="F30" s="161">
        <v>0</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3" t="str">
        <f>'1. паспорт местоположение'!A12:C12</f>
        <v>P_NS1600.PH.0003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49" t="s">
        <v>439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450</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360</v>
      </c>
      <c r="J23" s="471" t="s">
        <v>361</v>
      </c>
      <c r="K23" s="471" t="s">
        <v>362</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0" t="s">
        <v>13</v>
      </c>
      <c r="AG24" s="150" t="s">
        <v>12</v>
      </c>
      <c r="AH24" s="99" t="s">
        <v>2</v>
      </c>
      <c r="AI24" s="99"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8" zoomScale="90" zoomScaleNormal="90" workbookViewId="0">
      <selection activeCell="G86" sqref="G86"/>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4" t="str">
        <f>'1. паспорт местоположение'!A5:C5</f>
        <v>Год раскрытия информации: 2025 год</v>
      </c>
      <c r="B5" s="474"/>
      <c r="C5" s="218"/>
      <c r="D5" s="218"/>
      <c r="E5" s="218"/>
      <c r="F5" s="218"/>
      <c r="G5" s="218"/>
      <c r="H5" s="218"/>
    </row>
    <row r="6" spans="1:8" ht="18.75" x14ac:dyDescent="0.3">
      <c r="A6" s="219"/>
      <c r="B6" s="219"/>
      <c r="C6" s="219"/>
      <c r="D6" s="219"/>
      <c r="E6" s="219"/>
      <c r="F6" s="219"/>
      <c r="G6" s="219"/>
      <c r="H6" s="219"/>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75" t="str">
        <f>'1. паспорт местоположение'!A9:C9</f>
        <v>АО "Россети Тюмень"</v>
      </c>
      <c r="B9" s="475"/>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5" t="str">
        <f>'1. паспорт местоположение'!A12:C12</f>
        <v>P_NS1600.PH.0003</v>
      </c>
      <c r="B12" s="475"/>
      <c r="C12" s="190"/>
      <c r="D12" s="190"/>
      <c r="E12" s="190"/>
      <c r="F12" s="190"/>
      <c r="G12" s="190"/>
      <c r="H12" s="190"/>
    </row>
    <row r="13" spans="1:8" x14ac:dyDescent="0.25">
      <c r="A13" s="299" t="s">
        <v>7</v>
      </c>
      <c r="B13" s="299"/>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5"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1"/>
    </row>
    <row r="18" spans="1:4" ht="33.75" customHeight="1" x14ac:dyDescent="0.25">
      <c r="A18" s="479" t="s">
        <v>440</v>
      </c>
      <c r="B18" s="480"/>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Пермяк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543</v>
      </c>
    </row>
    <row r="24" spans="1:4" ht="16.5" thickBot="1" x14ac:dyDescent="0.3">
      <c r="A24" s="223" t="s">
        <v>314</v>
      </c>
      <c r="B24" s="224" t="s">
        <v>530</v>
      </c>
    </row>
    <row r="25" spans="1:4" ht="16.5" thickBot="1" x14ac:dyDescent="0.3">
      <c r="A25" s="225" t="s">
        <v>315</v>
      </c>
      <c r="B25" s="224">
        <v>2026</v>
      </c>
    </row>
    <row r="26" spans="1:4" ht="16.5" thickBot="1" x14ac:dyDescent="0.3">
      <c r="A26" s="226" t="s">
        <v>316</v>
      </c>
      <c r="B26" s="224" t="s">
        <v>581</v>
      </c>
    </row>
    <row r="27" spans="1:4" ht="29.25" thickBot="1" x14ac:dyDescent="0.3">
      <c r="A27" s="227" t="s">
        <v>572</v>
      </c>
      <c r="B27" s="228">
        <v>0.59440760359363654</v>
      </c>
    </row>
    <row r="28" spans="1:4" ht="16.5" thickBot="1" x14ac:dyDescent="0.3">
      <c r="A28" s="229" t="s">
        <v>317</v>
      </c>
      <c r="B28" s="224" t="s">
        <v>573</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574</v>
      </c>
      <c r="B32" s="228">
        <v>0</v>
      </c>
    </row>
    <row r="33" spans="1:3" ht="16.5" thickBot="1" x14ac:dyDescent="0.3">
      <c r="A33" s="229" t="s">
        <v>321</v>
      </c>
      <c r="B33" s="229" t="s">
        <v>490</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490</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490</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490</v>
      </c>
    </row>
    <row r="48" spans="1:3" ht="16.5" thickBot="1" x14ac:dyDescent="0.3">
      <c r="A48" s="237" t="s">
        <v>320</v>
      </c>
      <c r="B48" s="238"/>
    </row>
    <row r="49" spans="1:2" ht="16.5" thickBot="1" x14ac:dyDescent="0.3">
      <c r="A49" s="237" t="s">
        <v>328</v>
      </c>
      <c r="B49" s="229" t="s">
        <v>490</v>
      </c>
    </row>
    <row r="50" spans="1:2" ht="16.5" thickBot="1" x14ac:dyDescent="0.3">
      <c r="A50" s="237" t="s">
        <v>329</v>
      </c>
      <c r="B50" s="229" t="s">
        <v>490</v>
      </c>
    </row>
    <row r="51" spans="1:2" ht="16.5" thickBot="1" x14ac:dyDescent="0.3">
      <c r="A51" s="237" t="s">
        <v>330</v>
      </c>
      <c r="B51" s="229" t="s">
        <v>490</v>
      </c>
    </row>
    <row r="52" spans="1:2" ht="16.5" thickBot="1" x14ac:dyDescent="0.3">
      <c r="A52" s="225" t="s">
        <v>331</v>
      </c>
      <c r="B52" s="229" t="s">
        <v>490</v>
      </c>
    </row>
    <row r="53" spans="1:2" ht="16.5" thickBot="1" x14ac:dyDescent="0.3">
      <c r="A53" s="225" t="s">
        <v>332</v>
      </c>
      <c r="B53" s="229" t="s">
        <v>490</v>
      </c>
    </row>
    <row r="54" spans="1:2" ht="16.5" thickBot="1" x14ac:dyDescent="0.3">
      <c r="A54" s="225" t="s">
        <v>333</v>
      </c>
      <c r="B54" s="229" t="s">
        <v>490</v>
      </c>
    </row>
    <row r="55" spans="1:2" ht="16.5" thickBot="1" x14ac:dyDescent="0.3">
      <c r="A55" s="226" t="s">
        <v>334</v>
      </c>
      <c r="B55" s="229" t="s">
        <v>490</v>
      </c>
    </row>
    <row r="56" spans="1:2" x14ac:dyDescent="0.25">
      <c r="A56" s="236" t="s">
        <v>335</v>
      </c>
      <c r="B56" s="239"/>
    </row>
    <row r="57" spans="1:2" x14ac:dyDescent="0.25">
      <c r="A57" s="240" t="s">
        <v>336</v>
      </c>
      <c r="B57" s="241" t="s">
        <v>575</v>
      </c>
    </row>
    <row r="58" spans="1:2" x14ac:dyDescent="0.25">
      <c r="A58" s="240" t="s">
        <v>337</v>
      </c>
      <c r="B58" s="241" t="s">
        <v>490</v>
      </c>
    </row>
    <row r="59" spans="1:2" x14ac:dyDescent="0.25">
      <c r="A59" s="240" t="s">
        <v>338</v>
      </c>
      <c r="B59" s="241" t="s">
        <v>490</v>
      </c>
    </row>
    <row r="60" spans="1:2" x14ac:dyDescent="0.25">
      <c r="A60" s="240" t="s">
        <v>339</v>
      </c>
      <c r="B60" s="241" t="s">
        <v>490</v>
      </c>
    </row>
    <row r="61" spans="1:2" ht="16.5" thickBot="1" x14ac:dyDescent="0.3">
      <c r="A61" s="242" t="s">
        <v>340</v>
      </c>
      <c r="B61" s="243" t="s">
        <v>490</v>
      </c>
    </row>
    <row r="62" spans="1:2" ht="30.75" thickBot="1" x14ac:dyDescent="0.3">
      <c r="A62" s="237" t="s">
        <v>341</v>
      </c>
      <c r="B62" s="229" t="s">
        <v>490</v>
      </c>
    </row>
    <row r="63" spans="1:2" ht="29.25" thickBot="1" x14ac:dyDescent="0.3">
      <c r="A63" s="225" t="s">
        <v>342</v>
      </c>
      <c r="B63" s="229" t="s">
        <v>490</v>
      </c>
    </row>
    <row r="64" spans="1:2" ht="16.5" thickBot="1" x14ac:dyDescent="0.3">
      <c r="A64" s="237" t="s">
        <v>320</v>
      </c>
      <c r="B64" s="244"/>
    </row>
    <row r="65" spans="1:2" ht="16.5" thickBot="1" x14ac:dyDescent="0.3">
      <c r="A65" s="237" t="s">
        <v>343</v>
      </c>
      <c r="B65" s="229" t="s">
        <v>490</v>
      </c>
    </row>
    <row r="66" spans="1:2" ht="16.5" thickBot="1" x14ac:dyDescent="0.3">
      <c r="A66" s="237" t="s">
        <v>344</v>
      </c>
      <c r="B66" s="229" t="s">
        <v>490</v>
      </c>
    </row>
    <row r="67" spans="1:2" ht="30.75" thickBot="1" x14ac:dyDescent="0.3">
      <c r="A67" s="245" t="s">
        <v>345</v>
      </c>
      <c r="B67" s="289" t="s">
        <v>576</v>
      </c>
    </row>
    <row r="68" spans="1:2" ht="16.5" thickBot="1" x14ac:dyDescent="0.3">
      <c r="A68" s="225" t="s">
        <v>346</v>
      </c>
      <c r="B68" s="229" t="s">
        <v>490</v>
      </c>
    </row>
    <row r="69" spans="1:2" ht="16.5" thickBot="1" x14ac:dyDescent="0.3">
      <c r="A69" s="240" t="s">
        <v>347</v>
      </c>
      <c r="B69" s="229" t="s">
        <v>490</v>
      </c>
    </row>
    <row r="70" spans="1:2" ht="16.5" thickBot="1" x14ac:dyDescent="0.3">
      <c r="A70" s="240" t="s">
        <v>348</v>
      </c>
      <c r="B70" s="229" t="s">
        <v>490</v>
      </c>
    </row>
    <row r="71" spans="1:2" ht="16.5" thickBot="1" x14ac:dyDescent="0.3">
      <c r="A71" s="240" t="s">
        <v>349</v>
      </c>
      <c r="B71" s="229" t="s">
        <v>490</v>
      </c>
    </row>
    <row r="72" spans="1:2" ht="29.25" thickBot="1" x14ac:dyDescent="0.3">
      <c r="A72" s="246" t="s">
        <v>350</v>
      </c>
      <c r="B72" s="244" t="s">
        <v>491</v>
      </c>
    </row>
    <row r="73" spans="1:2" ht="28.5" x14ac:dyDescent="0.25">
      <c r="A73" s="236" t="s">
        <v>351</v>
      </c>
      <c r="B73" s="476" t="s">
        <v>545</v>
      </c>
    </row>
    <row r="74" spans="1:2" x14ac:dyDescent="0.25">
      <c r="A74" s="240" t="s">
        <v>352</v>
      </c>
      <c r="B74" s="477"/>
    </row>
    <row r="75" spans="1:2" x14ac:dyDescent="0.25">
      <c r="A75" s="240" t="s">
        <v>353</v>
      </c>
      <c r="B75" s="477"/>
    </row>
    <row r="76" spans="1:2" x14ac:dyDescent="0.25">
      <c r="A76" s="240" t="s">
        <v>354</v>
      </c>
      <c r="B76" s="477"/>
    </row>
    <row r="77" spans="1:2" x14ac:dyDescent="0.25">
      <c r="A77" s="240" t="s">
        <v>355</v>
      </c>
      <c r="B77" s="477"/>
    </row>
    <row r="78" spans="1:2" ht="16.5" thickBot="1" x14ac:dyDescent="0.3">
      <c r="A78" s="247" t="s">
        <v>356</v>
      </c>
      <c r="B78" s="478"/>
    </row>
    <row r="81" spans="1:2" x14ac:dyDescent="0.25">
      <c r="A81" s="248"/>
      <c r="B81" s="249"/>
    </row>
    <row r="82" spans="1:2" x14ac:dyDescent="0.25">
      <c r="B82" s="250"/>
    </row>
    <row r="83" spans="1:2" x14ac:dyDescent="0.25">
      <c r="B83" s="2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2025-12-10T11:04:46Z</dcterms:modified>
</cp:coreProperties>
</file>