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2\"/>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3" i="16" l="1"/>
  <c r="H42" i="16"/>
  <c r="H40" i="16"/>
  <c r="H39" i="16"/>
  <c r="H31" i="16"/>
  <c r="H30" i="16"/>
  <c r="G40" i="16" l="1"/>
  <c r="G42" i="16" s="1"/>
  <c r="G43" i="16" s="1"/>
  <c r="G44" i="16" s="1"/>
  <c r="H44" i="16" s="1"/>
  <c r="G45" i="16" s="1"/>
  <c r="H45" i="16" s="1"/>
  <c r="G46" i="16" s="1"/>
  <c r="H46" i="16" s="1"/>
  <c r="G47" i="16" s="1"/>
  <c r="H47" i="16" s="1"/>
  <c r="G49" i="16" s="1"/>
  <c r="H49" i="16" s="1"/>
  <c r="G50" i="16" s="1"/>
  <c r="H50" i="16" s="1"/>
  <c r="G51" i="16" s="1"/>
  <c r="H51" i="16" s="1"/>
  <c r="G52" i="16" s="1"/>
  <c r="H52" i="16" s="1"/>
  <c r="G53" i="16" s="1"/>
  <c r="H53" i="16" s="1"/>
  <c r="G39" i="16"/>
  <c r="A15" i="6" l="1"/>
  <c r="G32" i="16" l="1"/>
  <c r="H32" i="16" s="1"/>
  <c r="G35" i="16" s="1"/>
  <c r="A9" i="24" l="1"/>
  <c r="A5" i="24"/>
  <c r="A15" i="24"/>
  <c r="A12" i="24"/>
  <c r="A62"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5" i="16" l="1"/>
  <c r="G37" i="16" s="1"/>
  <c r="H37" i="16" s="1"/>
</calcChain>
</file>

<file path=xl/sharedStrings.xml><?xml version="1.0" encoding="utf-8"?>
<sst xmlns="http://schemas.openxmlformats.org/spreadsheetml/2006/main" count="1354" uniqueCount="558">
  <si>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</si>
  <si>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</si>
  <si>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</si>
  <si>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</si>
  <si>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</si>
  <si>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</si>
  <si>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</si>
  <si>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</si>
  <si>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</si>
  <si>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</si>
  <si>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</si>
  <si>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</si>
  <si>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</si>
  <si>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</si>
  <si>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</si>
  <si>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</si>
  <si>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</si>
  <si>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</si>
  <si>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</si>
  <si>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</si>
  <si>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</si>
  <si>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</si>
  <si>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</si>
  <si>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</si>
  <si>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</si>
  <si>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</si>
  <si>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</si>
  <si>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</si>
  <si>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</si>
  <si>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</si>
  <si>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</si>
  <si>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</si>
  <si>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</si>
  <si>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</si>
  <si>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</si>
  <si>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</si>
  <si>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</si>
  <si>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</si>
  <si>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</si>
  <si>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</si>
  <si>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</si>
  <si>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</si>
  <si>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</si>
  <si>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</si>
  <si>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</si>
  <si>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</si>
  <si>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</si>
  <si>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</si>
  <si>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</si>
  <si>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</si>
  <si>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</si>
  <si>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</si>
  <si>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</si>
  <si>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</si>
  <si>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</si>
  <si>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</si>
  <si>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</si>
  <si>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</si>
  <si>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</si>
  <si>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</si>
  <si>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</si>
  <si>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</si>
  <si>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</si>
  <si>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</si>
  <si>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</si>
  <si>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</si>
  <si>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</si>
  <si>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</si>
  <si>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</si>
  <si>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</si>
  <si>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</si>
  <si>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</si>
  <si>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</si>
  <si>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</si>
  <si>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</si>
  <si>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</si>
  <si>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</si>
  <si>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</si>
  <si>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</si>
  <si>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</si>
  <si>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</si>
  <si>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</si>
  <si>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</si>
  <si>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</si>
  <si>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</si>
  <si>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</si>
  <si>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</si>
  <si>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</si>
  <si>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</si>
  <si>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</si>
  <si>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</si>
  <si>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</si>
  <si>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</si>
  <si>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</si>
  <si>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</si>
  <si>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</si>
  <si>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</si>
  <si>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</si>
  <si>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</si>
  <si>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</si>
  <si>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</si>
  <si>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</si>
  <si>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</si>
  <si>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</si>
  <si>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</si>
  <si>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</si>
  <si>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</si>
  <si>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</si>
  <si>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</si>
  <si>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</si>
  <si>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</si>
  <si>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</si>
  <si>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</si>
  <si>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</si>
  <si>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</si>
  <si>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</si>
  <si>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</si>
  <si>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</si>
  <si>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</si>
  <si>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</si>
  <si>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</si>
  <si>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</si>
  <si>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</si>
  <si>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</si>
  <si>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</si>
  <si>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</si>
  <si>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</si>
  <si>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</si>
  <si>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</si>
  <si>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</si>
  <si>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</si>
  <si>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</si>
  <si>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</si>
  <si>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</si>
  <si>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</si>
  <si>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</si>
  <si>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</si>
  <si>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</si>
  <si>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</si>
  <si>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</si>
  <si>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</si>
  <si>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</si>
  <si>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</si>
  <si>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</si>
  <si>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</si>
  <si>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</si>
  <si>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</si>
  <si>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</si>
  <si>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</si>
  <si>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</si>
  <si>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</si>
  <si>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</si>
  <si>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</si>
  <si>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</si>
  <si>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</si>
  <si>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</si>
  <si>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</si>
  <si>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</si>
  <si>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</si>
  <si>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</si>
  <si>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</si>
  <si>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</si>
  <si>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</si>
  <si>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</si>
  <si>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</si>
  <si>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</si>
  <si>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</si>
  <si>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</si>
  <si>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</si>
  <si>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</si>
  <si>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</si>
  <si>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</si>
  <si>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</si>
  <si>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</si>
  <si>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</si>
  <si>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</si>
  <si>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</si>
  <si>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</si>
  <si>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</si>
  <si>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</si>
  <si>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</si>
  <si>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</si>
  <si>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</si>
  <si>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</si>
  <si>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</si>
  <si>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</si>
  <si>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</si>
  <si>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</si>
  <si>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</si>
  <si>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</si>
  <si>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</si>
  <si>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</si>
  <si>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</si>
  <si>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</si>
  <si>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</si>
  <si>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</si>
  <si>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</si>
  <si>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</si>
  <si>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</si>
  <si>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</si>
  <si>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</si>
  <si>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</si>
  <si>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</si>
  <si>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</si>
  <si>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</si>
  <si>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</si>
  <si>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</si>
  <si>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</si>
  <si>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</si>
  <si>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</si>
  <si>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</si>
  <si>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</si>
  <si>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</si>
  <si>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</si>
  <si>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</si>
  <si>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</si>
  <si>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</si>
  <si>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</si>
  <si>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</si>
  <si>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</si>
  <si>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</si>
  <si>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</si>
  <si>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</si>
  <si>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</si>
  <si>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</si>
  <si>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</si>
  <si>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</si>
  <si>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</si>
  <si>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</si>
  <si>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</si>
  <si>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</si>
  <si>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</si>
  <si>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</si>
  <si>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</si>
  <si>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</si>
  <si>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</si>
  <si>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</si>
  <si>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</si>
  <si>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</si>
  <si>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</si>
  <si>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</si>
  <si>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</si>
  <si>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</si>
  <si>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</si>
  <si>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</si>
  <si>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</si>
  <si>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</si>
  <si>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</si>
  <si>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</si>
  <si>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</si>
  <si>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</si>
  <si>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</si>
  <si>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</si>
  <si>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</si>
  <si>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</si>
  <si>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</si>
  <si>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</si>
  <si>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</si>
  <si>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</si>
  <si>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</si>
  <si>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</si>
  <si>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</si>
  <si>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</si>
  <si>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</si>
  <si>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</si>
  <si>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</si>
  <si>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</si>
  <si>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</si>
  <si>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</si>
  <si>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</si>
  <si>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</si>
  <si>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</si>
  <si>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</si>
  <si>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</si>
  <si>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</si>
  <si>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</si>
  <si>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</si>
  <si>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</si>
  <si>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</si>
  <si>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</si>
  <si>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</si>
  <si>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</si>
  <si>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</si>
  <si>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</si>
  <si>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</si>
  <si>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</si>
  <si>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</si>
  <si>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</si>
  <si>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</si>
  <si>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</si>
  <si>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</si>
  <si>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</si>
  <si>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</si>
  <si>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</si>
  <si>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</si>
  <si>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</si>
  <si>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</si>
  <si>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</si>
  <si>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</si>
  <si>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</si>
  <si>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</si>
  <si>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</si>
  <si>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</si>
  <si>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</si>
  <si>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</si>
  <si>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</si>
  <si>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</si>
  <si>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</si>
  <si>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</si>
  <si>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</si>
  <si>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</si>
  <si>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</si>
  <si>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</si>
  <si>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</si>
  <si>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</si>
  <si>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</si>
  <si>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</si>
  <si>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</si>
  <si>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</si>
  <si>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</si>
  <si>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</si>
  <si>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</si>
  <si>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</si>
  <si>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</si>
  <si>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</si>
  <si>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</si>
  <si>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</si>
  <si>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</si>
  <si>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</si>
  <si>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</si>
  <si>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</si>
  <si>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</si>
  <si>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</si>
  <si>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</si>
  <si>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</si>
  <si>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</si>
  <si>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</si>
  <si>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</si>
  <si>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</si>
  <si>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</si>
  <si>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</si>
  <si>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</si>
  <si>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</si>
  <si>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</si>
  <si>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</si>
  <si>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</si>
  <si>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</si>
  <si>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</si>
  <si>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</si>
  <si>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</si>
  <si>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</si>
  <si>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</si>
  <si>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</si>
  <si>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</si>
  <si>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</si>
  <si>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</si>
  <si>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</si>
  <si>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</si>
  <si>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</si>
  <si>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</si>
  <si>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</si>
  <si>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</si>
  <si>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</si>
  <si>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</si>
  <si>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</si>
  <si>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</si>
  <si>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</si>
  <si>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</si>
  <si>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</si>
  <si>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</si>
  <si>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</si>
  <si>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</si>
  <si>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</si>
  <si>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</si>
  <si>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</si>
  <si>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</si>
  <si>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</si>
  <si>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</si>
  <si>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</si>
  <si>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</si>
  <si>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</si>
  <si>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</si>
  <si>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</si>
  <si>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</si>
  <si>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</si>
  <si>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</si>
  <si>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</si>
  <si>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</si>
  <si>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</si>
  <si>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</si>
  <si>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</si>
  <si>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</si>
  <si>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</si>
  <si>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</si>
  <si>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</si>
  <si>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</si>
  <si>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</si>
  <si>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</si>
  <si>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</si>
  <si>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</si>
  <si>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</si>
  <si>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</si>
  <si>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</si>
  <si>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</si>
  <si>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</si>
  <si>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</si>
  <si>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</si>
  <si>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</si>
  <si>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</si>
  <si>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</si>
  <si>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</si>
  <si>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</si>
  <si>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</si>
  <si>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</si>
  <si>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</si>
  <si>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</si>
  <si>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</si>
  <si>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</si>
  <si>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</si>
  <si>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</si>
  <si>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</si>
  <si>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</si>
  <si>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</si>
  <si>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</si>
  <si>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</si>
  <si>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</si>
  <si>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</si>
  <si>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</si>
  <si>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</si>
  <si>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</si>
  <si>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</si>
  <si>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</si>
  <si>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</si>
  <si>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</si>
  <si>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</si>
  <si>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</si>
  <si>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</si>
  <si>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</si>
  <si>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</si>
  <si>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</si>
  <si>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</si>
  <si>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</si>
  <si>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</si>
  <si>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</si>
  <si>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</si>
  <si>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</si>
  <si>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</si>
  <si>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</si>
  <si>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</si>
  <si>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</si>
  <si>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</si>
  <si>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</si>
  <si>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</si>
  <si>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</si>
  <si>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</si>
  <si>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</si>
  <si>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</si>
  <si>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</si>
  <si>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</si>
  <si>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</si>
  <si>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</si>
  <si>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</si>
  <si>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</si>
  <si>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</si>
  <si>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</si>
  <si>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</si>
  <si>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</si>
  <si>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</si>
  <si>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</si>
  <si>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</si>
  <si>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</si>
  <si>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</si>
  <si>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</si>
  <si>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</si>
  <si>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</si>
  <si>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</si>
  <si>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</si>
  <si>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</si>
  <si>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</si>
  <si>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</si>
  <si>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</si>
  <si>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</si>
  <si>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</si>
  <si>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</si>
  <si>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</si>
  <si>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</si>
  <si>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</si>
  <si>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</si>
  <si>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</si>
  <si>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</si>
  <si>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</si>
  <si>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</si>
  <si>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</si>
  <si>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</si>
  <si>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</si>
  <si>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</si>
  <si>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</si>
  <si>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</si>
  <si>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Срок реализация не подошел</t>
  </si>
  <si>
    <t xml:space="preserve"> </t>
  </si>
  <si>
    <t>Тюменская область</t>
  </si>
  <si>
    <t xml:space="preserve"> Реализация проекта в установленные сроки</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</si>
  <si>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</si>
  <si>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</si>
  <si>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</si>
  <si>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</si>
  <si>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</si>
  <si>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</si>
  <si>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</si>
  <si>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</si>
  <si>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</si>
  <si>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</si>
  <si>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</si>
  <si>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</si>
  <si>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</si>
  <si>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</si>
  <si>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</si>
  <si>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Налог на имущество</t>
  </si>
  <si>
    <t>WACC</t>
  </si>
  <si>
    <t>БДР, руб.</t>
  </si>
  <si>
    <t>EBITDA</t>
  </si>
  <si>
    <t>EBIT</t>
  </si>
  <si>
    <t>Накопленный ЧДП</t>
  </si>
  <si>
    <t>PV</t>
  </si>
  <si>
    <t>NPV (без учета продажи)</t>
  </si>
  <si>
    <t>IRR</t>
  </si>
  <si>
    <t>PP</t>
  </si>
  <si>
    <t>DPP</t>
  </si>
  <si>
    <t>да</t>
  </si>
  <si>
    <t>Год раскрытия информации: 2025 год</t>
  </si>
  <si>
    <t>Тюменская область, г. Тюмень, ул. Мельникайте</t>
  </si>
  <si>
    <t xml:space="preserve">
Исполнение обязательств по договору на технологическое прилсоединение № Т13/24/04615-ДТП от 30.08.2024 ООО "Врата Сибири"</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</si>
  <si>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</si>
  <si>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</si>
  <si>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</si>
  <si>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</si>
  <si>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</si>
  <si>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</si>
  <si>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</si>
  <si>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реконструкция ПС 110 кВ Алебашево в части замены силовых трансформаторов 110 кВ 2х40 МВА на трансформаторы 2х63 МВА</t>
  </si>
  <si>
    <t>двухтрансформаторные ТП-10/0,4 кВ № 1, 2,3, 4, 5, 6, 8, 10, 11 для элекроснабжения межуниверситетского кампуса мирового уровня в г. Тюмени</t>
  </si>
  <si>
    <t xml:space="preserve">кабельные наконечники вновь сооружаемых от КРУН-10 кВ КЛ 10 кВ в ТП 10/0,4 кВ № 1, 2,3, 4, 5, 6, 8, 10, 11 </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</si>
  <si>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</si>
  <si>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</si>
  <si>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1. Строительство и проектирование двух КЛ 10 кВ (по два кабеля в параллель каждая) путем ГНБ одножильные с резиновой и пластмассовой изоляцией сечением провода 240 мм2 с одной трубой в скважине протяженностью 4x0,65 км от опоры № 2 КВЛ 10 кВ РП-48-1,2 - ПС 110 кВ Алебашево;
2. Строительство и проектирование комплектного распределительного устройства наружной установки (КРУН-10 кВ) с номинальным током ячейки не менее 500 А;                                                                                              3. Строительство и проектирование 2 (двух) KJ1 10 кВ сечением провода 240 мм2 с одним кабелем в траншее протяженностью 2x0,9 км;                                                                                                                                        4. Строительство и проектирование двух КЛ 10 кВ от КРУН-10 кВ. сооружаемого по пункту 1.2 настоящих технических условий, до ТП №1, сооружаемой по пункту по 1.7 настоящих технических условий, протяженностью 0,3 км (каждая) с одним кабелем в траншее, проводом сечением 240 мм2;                                                                             5. Строительство и проектирование двух КЛ 10 кВ от ТП №1, сооружаемой по пункту 1.7 настоящих технических условий, до ТП №2, сооружаемой по пункту 1.7 настоящих технических условий, протяженностью 0,03 км (каждая) с одним кабелем в траншее, проводом сечением 240 мм2;                                                                             6. Строительство и проектирование двух КЛ 10 кВ от КРУН-10 кВ, сооружаемого по пункту 1.2 настоящих технических условий, до ТП №11, сооружаемой по пункту 1.7 настоящих технических условий, протяженностью 0,5 км (каждая) с одним кабелем в траншее проводом сечением 240 мм2 ;                                                                             7. Строительство и проектирование двух КЛ 10 кВ от ТП №11, сооружаемого по пункту 1.7 настоящих технических условий, до ТП №3, сооружаемой по пункту 1.7 настоящих технических условий, протяженностью 0,3 км (каждая) с одним кабелем в траншее проводом сечением 240 мм2;                                                                              8. Строительство и проектирование двух КЛ 10 кВ от ТП №3, сооружаемого по пункту 1.7 настоящих технических условий, до ТП №4, сооружаемой по пункту 1.7 настоящих технических условий, протяженностью 0,3 км (каждая) с одним кабелем в траншее проводом сечением 240 мм2;                                                                              9. Строительство и проектирование двенадцати участков КЛ 10 с выполнением заходов, сооруженных по п. 1.3 настоящих технических условий двух КЛ 10 кВ во вновь сооружаемые по пункту 1.7 настоящих технических условий ТП №10, ТП №8, ТП №6 суммарной протяженностью 0,36 км с одним кабелем в траншее, проводом сечением 240 мм2.</t>
  </si>
  <si>
    <t>строительство РП 10 - кВ - 1 шт; КЛ 10 кВ - 4х0,65 км;  КЛ 10 кВ - 2х09 км; КЛ 10 кВ - 2х0,3 км; КЛ 10 кВ - 6х0,03 км; КЛ 10 кВ - 2х0,5 км; КЛ 10 кВ - 1х0,36 км; монтаж т.у - 18 шт.</t>
  </si>
  <si>
    <t>РП 10 - кВ - 1 шт; КЛ 10 кВ - 4х0,65 км;  КЛ 10 кВ - 2х09 км; КЛ 10 кВ - 2х0,3 км; КЛ 10 кВ - 6х0,03 км; КЛ 10 кВ - 2х0,5 км; КЛ 10 кВ - 1х0,36 км; монтаж т.у - 18 шт.</t>
  </si>
  <si>
    <t>Новое строительство</t>
  </si>
  <si>
    <t>6,54 км.; 18 т.у. (6,54 км.; 18 т.у.)</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</si>
  <si>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</si>
  <si>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19 017,10 тыс.руб./МВА без НДС (ТП 10/0,4 кВ);
1 628,01 тыс.руб./км без НДС (КЛ 10 кВ);                                                                                  
46,21 тыс.руб./шт. без НДС (ПУ)</t>
  </si>
  <si>
    <t>не относится</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</si>
  <si>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(10 (6) кВ) = 6,54  км; 
</t>
  </si>
  <si>
    <t xml:space="preserve">- распределительное устройство наружной установки (КРУН-10 кВ) с номинальным током ячейки не менее 500 А;
- средство коммерческого учета электрической энергии (мощности) трехфазное полукосвенного включения - 18 шт.                                                                                                                                                                                                                                       
</t>
  </si>
  <si>
    <t>№ Т13/24/04615-ДТП от 30.08.2024 ООО "Врата Сибири"</t>
  </si>
  <si>
    <t>подписан/заключен</t>
  </si>
  <si>
    <t>P_NS3300.KL.0072</t>
  </si>
  <si>
    <t>г.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</si>
</sst>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00"/>
    <numFmt numFmtId="173" formatCode="0_ ;\-0\ "/>
    <numFmt numFmtId="174" formatCode="_(* #,##0_);_(* \(#,##0\);_(* &quot;-&quot;_);_(@_)"/>
    <numFmt numFmtId="175" formatCode="0.0%"/>
    <numFmt numFmtId="176" formatCode="_(* #,##0.00_);_(* \(#,##0.00\);_(* &quot;-&quot;_);_(@_)"/>
    <numFmt numFmtId="17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70" fontId="29" fillId="0" borderId="37" xfId="0" applyNumberFormat="1" applyFont="1" applyFill="1" applyBorder="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43" xfId="0" applyFont="1" applyBorder="1" applyAlignment="1">
      <alignment vertical="center"/>
    </xf>
    <xf numFmtId="3" fontId="41" fillId="0" borderId="43"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horizontal="center" vertical="center"/>
    </xf>
    <xf numFmtId="0" fontId="41" fillId="0" borderId="1" xfId="0" applyFont="1" applyFill="1" applyBorder="1" applyAlignment="1">
      <alignment horizontal="center" vertical="center"/>
    </xf>
    <xf numFmtId="3" fontId="41" fillId="0" borderId="41" xfId="0" applyNumberFormat="1" applyFont="1" applyBorder="1" applyAlignment="1">
      <alignment horizontal="center" vertical="center"/>
    </xf>
    <xf numFmtId="0" fontId="11" fillId="0" borderId="44" xfId="0" applyFont="1" applyBorder="1" applyAlignment="1">
      <alignment vertical="center"/>
    </xf>
    <xf numFmtId="175" fontId="41" fillId="0" borderId="45" xfId="0" applyNumberFormat="1" applyFont="1" applyBorder="1" applyAlignment="1">
      <alignment horizontal="center" vertical="center"/>
    </xf>
    <xf numFmtId="10" fontId="41" fillId="0" borderId="46" xfId="0" applyNumberFormat="1" applyFont="1" applyBorder="1" applyAlignment="1">
      <alignment horizontal="center" vertical="center"/>
    </xf>
    <xf numFmtId="3" fontId="41" fillId="0" borderId="41" xfId="0" applyNumberFormat="1" applyFont="1" applyFill="1" applyBorder="1" applyAlignment="1">
      <alignment horizontal="center" vertical="center"/>
    </xf>
    <xf numFmtId="9" fontId="41" fillId="0" borderId="45"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5" xfId="0" applyFont="1" applyBorder="1" applyAlignment="1">
      <alignment vertical="center"/>
    </xf>
    <xf numFmtId="10" fontId="41" fillId="0" borderId="42" xfId="0" applyNumberFormat="1" applyFont="1" applyBorder="1" applyAlignment="1">
      <alignment horizontal="center"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9"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4" fillId="0" borderId="0" xfId="0" applyFont="1" applyBorder="1" applyAlignment="1">
      <alignment vertical="center"/>
    </xf>
    <xf numFmtId="170" fontId="6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7" fillId="25" borderId="1" xfId="1" applyFont="1" applyFill="1" applyBorder="1" applyAlignment="1">
      <alignment horizontal="center" vertical="top" wrapText="1"/>
    </xf>
    <xf numFmtId="0" fontId="7" fillId="0" borderId="1" xfId="1" applyFont="1" applyFill="1" applyBorder="1" applyAlignment="1">
      <alignment horizontal="center" vertical="top" wrapText="1"/>
    </xf>
    <xf numFmtId="0" fontId="7" fillId="0" borderId="1" xfId="1" applyFont="1" applyFill="1" applyBorder="1" applyAlignment="1">
      <alignment vertical="center" wrapText="1"/>
    </xf>
    <xf numFmtId="49" fontId="41" fillId="0" borderId="31" xfId="2" applyNumberFormat="1" applyFont="1" applyFill="1" applyBorder="1" applyAlignment="1">
      <alignment horizontal="justify" vertical="top" wrapText="1"/>
    </xf>
    <xf numFmtId="4" fontId="11" fillId="0" borderId="0" xfId="41" applyNumberFormat="1" applyFont="1" applyFill="1"/>
    <xf numFmtId="0" fontId="4" fillId="0" borderId="0" xfId="1" applyFont="1" applyFill="1" applyBorder="1" applyAlignment="1">
      <alignment horizontal="center" vertical="center"/>
    </xf>
    <xf numFmtId="177" fontId="7" fillId="0" borderId="1" xfId="1" applyNumberFormat="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140987800.38985455</c:v>
              </c:pt>
              <c:pt idx="1">
                <c:v>324033649.25618684</c:v>
              </c:pt>
              <c:pt idx="2">
                <c:v>490960127.24630988</c:v>
              </c:pt>
              <c:pt idx="3">
                <c:v>643184389.56917608</c:v>
              </c:pt>
              <c:pt idx="4">
                <c:v>781999306.22612488</c:v>
              </c:pt>
              <c:pt idx="5">
                <c:v>908584322.07820487</c:v>
              </c:pt>
              <c:pt idx="6">
                <c:v>1024015373.1415653</c:v>
              </c:pt>
              <c:pt idx="7">
                <c:v>1129273940.4514678</c:v>
              </c:pt>
              <c:pt idx="8">
                <c:v>1225255315.9134984</c:v>
              </c:pt>
              <c:pt idx="9">
                <c:v>1312776148.215981</c:v>
              </c:pt>
              <c:pt idx="10">
                <c:v>1392526418.580512</c:v>
              </c:pt>
            </c:numLit>
          </c:val>
          <c:smooth val="0"/>
          <c:extLst>
            <c:ext xmlns:c16="http://schemas.microsoft.com/office/drawing/2014/chart" uri="{C3380CC4-5D6E-409C-BE32-E72D297353CC}">
              <c16:uniqueId val="{00000000-FE93-4993-A9EC-E25A240C79E0}"/>
            </c:ext>
          </c:extLst>
        </c:ser>
        <c:ser>
          <c:idx val="0"/>
          <c:order val="1"/>
          <c:tx>
            <c:v>Накопленный чистый денежный поток</c:v>
          </c:tx>
          <c:marker>
            <c:symbol val="none"/>
          </c:marker>
          <c:val>
            <c:numLit>
              <c:formatCode>General</c:formatCode>
              <c:ptCount val="11"/>
              <c:pt idx="0">
                <c:v>170687873.87389022</c:v>
              </c:pt>
              <c:pt idx="1">
                <c:v>408908251.83825111</c:v>
              </c:pt>
              <c:pt idx="2">
                <c:v>656738189.56170177</c:v>
              </c:pt>
              <c:pt idx="3">
                <c:v>914561350.25157273</c:v>
              </c:pt>
              <c:pt idx="4">
                <c:v>1182776743.6434879</c:v>
              </c:pt>
              <c:pt idx="5">
                <c:v>1461799339.8624961</c:v>
              </c:pt>
              <c:pt idx="6">
                <c:v>1752060707.8386483</c:v>
              </c:pt>
              <c:pt idx="7">
                <c:v>2054009679.2591972</c:v>
              </c:pt>
              <c:pt idx="8">
                <c:v>2368113039.078886</c:v>
              </c:pt>
              <c:pt idx="9">
                <c:v>2694856243.6506467</c:v>
              </c:pt>
              <c:pt idx="10">
                <c:v>3034510296.9321241</c:v>
              </c:pt>
            </c:numLit>
          </c:val>
          <c:smooth val="0"/>
          <c:extLst>
            <c:ext xmlns:c16="http://schemas.microsoft.com/office/drawing/2014/chart" uri="{C3380CC4-5D6E-409C-BE32-E72D297353CC}">
              <c16:uniqueId val="{00000001-FE93-4993-A9EC-E25A240C79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34637</xdr:rowOff>
    </xdr:from>
    <xdr:to>
      <xdr:col>13</xdr:col>
      <xdr:colOff>606136</xdr:colOff>
      <xdr:row>40</xdr:row>
      <xdr:rowOff>86591</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row r="1">
          <cell r="B1">
            <v>0</v>
          </cell>
        </row>
      </sheetData>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row r="1">
          <cell r="B1">
            <v>0</v>
          </cell>
        </row>
      </sheetData>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row r="1">
          <cell r="B1">
            <v>0</v>
          </cell>
        </row>
      </sheetData>
      <sheetData sheetId="1539"/>
      <sheetData sheetId="1540"/>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row r="1">
          <cell r="B1">
            <v>0</v>
          </cell>
        </row>
      </sheetData>
      <sheetData sheetId="1771">
        <row r="1">
          <cell r="B1">
            <v>0</v>
          </cell>
        </row>
      </sheetData>
      <sheetData sheetId="1772">
        <row r="1">
          <cell r="B1">
            <v>0</v>
          </cell>
        </row>
      </sheetData>
      <sheetData sheetId="1773">
        <row r="1">
          <cell r="B1">
            <v>0</v>
          </cell>
        </row>
      </sheetData>
      <sheetData sheetId="1774"/>
      <sheetData sheetId="1775"/>
      <sheetData sheetId="1776"/>
      <sheetData sheetId="1777">
        <row r="1">
          <cell r="B1">
            <v>0</v>
          </cell>
        </row>
      </sheetData>
      <sheetData sheetId="1778">
        <row r="1">
          <cell r="B1">
            <v>0</v>
          </cell>
        </row>
      </sheetData>
      <sheetData sheetId="1779">
        <row r="1">
          <cell r="B1">
            <v>0</v>
          </cell>
        </row>
      </sheetData>
      <sheetData sheetId="1780">
        <row r="1">
          <cell r="B1">
            <v>0</v>
          </cell>
        </row>
      </sheetData>
      <sheetData sheetId="178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14" t="s">
        <v>529</v>
      </c>
      <c r="B5" s="314"/>
      <c r="C5" s="314"/>
      <c r="D5" s="151"/>
      <c r="E5" s="151"/>
      <c r="F5" s="151"/>
      <c r="G5" s="151"/>
      <c r="H5" s="151"/>
      <c r="I5" s="151"/>
      <c r="J5" s="151"/>
    </row>
    <row r="6" spans="1:22" s="11" customFormat="1" ht="18.75" x14ac:dyDescent="0.3">
      <c r="A6" s="16"/>
      <c r="F6" s="15"/>
      <c r="G6" s="15"/>
      <c r="H6" s="14"/>
    </row>
    <row r="7" spans="1:22" s="11" customFormat="1" ht="18.75" x14ac:dyDescent="0.2">
      <c r="A7" s="318" t="s">
        <v>10</v>
      </c>
      <c r="B7" s="318"/>
      <c r="C7" s="3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7" t="s">
        <v>457</v>
      </c>
      <c r="B9" s="317"/>
      <c r="C9" s="317"/>
      <c r="D9" s="7"/>
      <c r="E9" s="7"/>
      <c r="F9" s="7"/>
      <c r="G9" s="7"/>
      <c r="H9" s="7"/>
      <c r="I9" s="12"/>
      <c r="J9" s="12"/>
      <c r="K9" s="12"/>
      <c r="L9" s="12"/>
      <c r="M9" s="12"/>
      <c r="N9" s="12"/>
      <c r="O9" s="12"/>
      <c r="P9" s="12"/>
      <c r="Q9" s="12"/>
      <c r="R9" s="12"/>
      <c r="S9" s="12"/>
      <c r="T9" s="12"/>
      <c r="U9" s="12"/>
      <c r="V9" s="12"/>
    </row>
    <row r="10" spans="1:22" s="11" customFormat="1" ht="18.75" x14ac:dyDescent="0.2">
      <c r="A10" s="315" t="s">
        <v>9</v>
      </c>
      <c r="B10" s="315"/>
      <c r="C10" s="3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7" t="s">
        <v>556</v>
      </c>
      <c r="B12" s="319"/>
      <c r="C12" s="319"/>
      <c r="D12" s="7"/>
      <c r="E12" s="7"/>
      <c r="F12" s="7"/>
      <c r="G12" s="7"/>
      <c r="H12" s="7"/>
      <c r="I12" s="12"/>
      <c r="J12" s="12"/>
      <c r="K12" s="12"/>
      <c r="L12" s="12"/>
      <c r="M12" s="12"/>
      <c r="N12" s="12"/>
      <c r="O12" s="12"/>
      <c r="P12" s="12"/>
      <c r="Q12" s="12"/>
      <c r="R12" s="12"/>
      <c r="S12" s="12"/>
      <c r="T12" s="12"/>
      <c r="U12" s="12"/>
      <c r="V12" s="12"/>
    </row>
    <row r="13" spans="1:22" s="11" customFormat="1" ht="18.75" x14ac:dyDescent="0.2">
      <c r="A13" s="315" t="s">
        <v>8</v>
      </c>
      <c r="B13" s="315"/>
      <c r="C13" s="3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20" t="s">
        <v>549</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
      <c r="A16" s="315" t="s">
        <v>6</v>
      </c>
      <c r="B16" s="315"/>
      <c r="C16" s="31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6" t="s">
        <v>439</v>
      </c>
      <c r="B18" s="317"/>
      <c r="C18" s="31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79"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301"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1"/>
      <c r="B24" s="312"/>
      <c r="C24" s="31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0"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8" t="s">
        <v>500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69" t="s">
        <v>557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1"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2"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3"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4"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5"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80" t="s">
        <v>551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80"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65"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8"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1"/>
      <c r="B39" s="312"/>
      <c r="C39" s="313"/>
      <c r="D39" s="26"/>
      <c r="E39" s="26"/>
      <c r="F39" s="26"/>
      <c r="G39" s="26"/>
      <c r="H39" s="26"/>
      <c r="I39" s="26"/>
      <c r="J39" s="26"/>
      <c r="K39" s="26"/>
      <c r="L39" s="26"/>
      <c r="M39" s="26"/>
      <c r="N39" s="26"/>
      <c r="O39" s="26"/>
      <c r="P39" s="26"/>
      <c r="Q39" s="26"/>
      <c r="R39" s="26"/>
      <c r="S39" s="26"/>
      <c r="T39" s="26"/>
      <c r="U39" s="26"/>
      <c r="V39" s="26"/>
    </row>
    <row r="40" spans="1:22" ht="78.75" x14ac:dyDescent="0.25">
      <c r="A40" s="27" t="s">
        <v>400</v>
      </c>
      <c r="B40" s="42" t="s">
        <v>452</v>
      </c>
      <c r="C40" s="179" t="s">
        <v>552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6"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7"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7"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7"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7"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1"/>
      <c r="B47" s="312"/>
      <c r="C47" s="31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v>136.39384479672702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v>114.41548292593941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L17"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11.28515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1" customFormat="1" ht="15.75" x14ac:dyDescent="0.2">
      <c r="A5" s="16"/>
    </row>
    <row r="6" spans="1:28" s="11" customFormat="1" ht="18.75" x14ac:dyDescent="0.2">
      <c r="A6" s="318" t="s">
        <v>10</v>
      </c>
      <c r="B6" s="318"/>
      <c r="C6" s="318"/>
      <c r="D6" s="318"/>
      <c r="E6" s="318"/>
      <c r="F6" s="318"/>
      <c r="G6" s="318"/>
      <c r="H6" s="318"/>
      <c r="I6" s="318"/>
      <c r="J6" s="318"/>
      <c r="K6" s="318"/>
      <c r="L6" s="318"/>
      <c r="M6" s="318"/>
      <c r="N6" s="318"/>
      <c r="O6" s="318"/>
      <c r="P6" s="318"/>
      <c r="Q6" s="318"/>
      <c r="R6" s="318"/>
      <c r="S6" s="318"/>
      <c r="T6" s="12"/>
      <c r="U6" s="12"/>
      <c r="V6" s="12"/>
      <c r="W6" s="12"/>
      <c r="X6" s="12"/>
      <c r="Y6" s="12"/>
      <c r="Z6" s="12"/>
      <c r="AA6" s="12"/>
      <c r="AB6" s="12"/>
    </row>
    <row r="7" spans="1:28" s="11" customFormat="1" ht="18.75" x14ac:dyDescent="0.2">
      <c r="A7" s="318"/>
      <c r="B7" s="318"/>
      <c r="C7" s="318"/>
      <c r="D7" s="318"/>
      <c r="E7" s="318"/>
      <c r="F7" s="318"/>
      <c r="G7" s="318"/>
      <c r="H7" s="318"/>
      <c r="I7" s="318"/>
      <c r="J7" s="318"/>
      <c r="K7" s="318"/>
      <c r="L7" s="318"/>
      <c r="M7" s="318"/>
      <c r="N7" s="318"/>
      <c r="O7" s="318"/>
      <c r="P7" s="318"/>
      <c r="Q7" s="318"/>
      <c r="R7" s="318"/>
      <c r="S7" s="318"/>
      <c r="T7" s="12"/>
      <c r="U7" s="12"/>
      <c r="V7" s="12"/>
      <c r="W7" s="12"/>
      <c r="X7" s="12"/>
      <c r="Y7" s="12"/>
      <c r="Z7" s="12"/>
      <c r="AA7" s="12"/>
      <c r="AB7" s="12"/>
    </row>
    <row r="8" spans="1:28" s="11"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2"/>
      <c r="U8" s="12"/>
      <c r="V8" s="12"/>
      <c r="W8" s="12"/>
      <c r="X8" s="12"/>
      <c r="Y8" s="12"/>
      <c r="Z8" s="12"/>
      <c r="AA8" s="12"/>
      <c r="AB8" s="12"/>
    </row>
    <row r="9" spans="1:28" s="11" customFormat="1" ht="18.75" x14ac:dyDescent="0.2">
      <c r="A9" s="315" t="s">
        <v>9</v>
      </c>
      <c r="B9" s="315"/>
      <c r="C9" s="315"/>
      <c r="D9" s="315"/>
      <c r="E9" s="315"/>
      <c r="F9" s="315"/>
      <c r="G9" s="315"/>
      <c r="H9" s="315"/>
      <c r="I9" s="315"/>
      <c r="J9" s="315"/>
      <c r="K9" s="315"/>
      <c r="L9" s="315"/>
      <c r="M9" s="315"/>
      <c r="N9" s="315"/>
      <c r="O9" s="315"/>
      <c r="P9" s="315"/>
      <c r="Q9" s="315"/>
      <c r="R9" s="315"/>
      <c r="S9" s="315"/>
      <c r="T9" s="12"/>
      <c r="U9" s="12"/>
      <c r="V9" s="12"/>
      <c r="W9" s="12"/>
      <c r="X9" s="12"/>
      <c r="Y9" s="12"/>
      <c r="Z9" s="12"/>
      <c r="AA9" s="12"/>
      <c r="AB9" s="12"/>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12"/>
      <c r="U10" s="12"/>
      <c r="V10" s="12"/>
      <c r="W10" s="12"/>
      <c r="X10" s="12"/>
      <c r="Y10" s="12"/>
      <c r="Z10" s="12"/>
      <c r="AA10" s="12"/>
      <c r="AB10" s="12"/>
    </row>
    <row r="11" spans="1:28" s="11" customFormat="1" ht="18.75" x14ac:dyDescent="0.2">
      <c r="A11" s="322" t="str">
        <f>'1. паспорт местоположение'!A12:C12</f>
        <v>P_NS3300.KL.0072</v>
      </c>
      <c r="B11" s="322"/>
      <c r="C11" s="322"/>
      <c r="D11" s="322"/>
      <c r="E11" s="322"/>
      <c r="F11" s="322"/>
      <c r="G11" s="322"/>
      <c r="H11" s="322"/>
      <c r="I11" s="322"/>
      <c r="J11" s="322"/>
      <c r="K11" s="322"/>
      <c r="L11" s="322"/>
      <c r="M11" s="322"/>
      <c r="N11" s="322"/>
      <c r="O11" s="322"/>
      <c r="P11" s="322"/>
      <c r="Q11" s="322"/>
      <c r="R11" s="322"/>
      <c r="S11" s="322"/>
      <c r="T11" s="12"/>
      <c r="U11" s="12"/>
      <c r="V11" s="12"/>
      <c r="W11" s="12"/>
      <c r="X11" s="12"/>
      <c r="Y11" s="12"/>
      <c r="Z11" s="12"/>
      <c r="AA11" s="12"/>
      <c r="AB11" s="12"/>
    </row>
    <row r="12" spans="1:28" s="11"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12" x14ac:dyDescent="0.2">
      <c r="A14"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5"/>
      <c r="U15" s="5"/>
      <c r="V15" s="5"/>
      <c r="W15" s="5"/>
      <c r="X15" s="5"/>
      <c r="Y15" s="5"/>
      <c r="Z15" s="5"/>
      <c r="AA15" s="5"/>
      <c r="AB15" s="5"/>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6" t="s">
        <v>413</v>
      </c>
      <c r="B17" s="316"/>
      <c r="C17" s="316"/>
      <c r="D17" s="316"/>
      <c r="E17" s="316"/>
      <c r="F17" s="316"/>
      <c r="G17" s="316"/>
      <c r="H17" s="316"/>
      <c r="I17" s="316"/>
      <c r="J17" s="316"/>
      <c r="K17" s="316"/>
      <c r="L17" s="316"/>
      <c r="M17" s="316"/>
      <c r="N17" s="316"/>
      <c r="O17" s="316"/>
      <c r="P17" s="316"/>
      <c r="Q17" s="316"/>
      <c r="R17" s="316"/>
      <c r="S17" s="316"/>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6" t="s">
        <v>5</v>
      </c>
      <c r="B19" s="326" t="s">
        <v>101</v>
      </c>
      <c r="C19" s="327" t="s">
        <v>308</v>
      </c>
      <c r="D19" s="326" t="s">
        <v>307</v>
      </c>
      <c r="E19" s="326" t="s">
        <v>100</v>
      </c>
      <c r="F19" s="326" t="s">
        <v>99</v>
      </c>
      <c r="G19" s="326" t="s">
        <v>303</v>
      </c>
      <c r="H19" s="326" t="s">
        <v>98</v>
      </c>
      <c r="I19" s="326" t="s">
        <v>97</v>
      </c>
      <c r="J19" s="326" t="s">
        <v>96</v>
      </c>
      <c r="K19" s="326" t="s">
        <v>95</v>
      </c>
      <c r="L19" s="326" t="s">
        <v>94</v>
      </c>
      <c r="M19" s="326" t="s">
        <v>93</v>
      </c>
      <c r="N19" s="326" t="s">
        <v>92</v>
      </c>
      <c r="O19" s="326" t="s">
        <v>91</v>
      </c>
      <c r="P19" s="326" t="s">
        <v>90</v>
      </c>
      <c r="Q19" s="326" t="s">
        <v>306</v>
      </c>
      <c r="R19" s="326"/>
      <c r="S19" s="329" t="s">
        <v>407</v>
      </c>
      <c r="T19" s="3"/>
      <c r="U19" s="3"/>
      <c r="V19" s="3"/>
      <c r="W19" s="3"/>
      <c r="X19" s="3"/>
      <c r="Y19" s="3"/>
    </row>
    <row r="20" spans="1:28" s="2" customFormat="1" ht="180.75" customHeight="1" x14ac:dyDescent="0.2">
      <c r="A20" s="326"/>
      <c r="B20" s="326"/>
      <c r="C20" s="328"/>
      <c r="D20" s="326"/>
      <c r="E20" s="326"/>
      <c r="F20" s="326"/>
      <c r="G20" s="326"/>
      <c r="H20" s="326"/>
      <c r="I20" s="326"/>
      <c r="J20" s="326"/>
      <c r="K20" s="326"/>
      <c r="L20" s="326"/>
      <c r="M20" s="326"/>
      <c r="N20" s="326"/>
      <c r="O20" s="326"/>
      <c r="P20" s="326"/>
      <c r="Q20" s="44" t="s">
        <v>304</v>
      </c>
      <c r="R20" s="45" t="s">
        <v>305</v>
      </c>
      <c r="S20" s="329"/>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309" customFormat="1" ht="409.5" customHeight="1" x14ac:dyDescent="0.2">
      <c r="A22" s="179">
        <v>1</v>
      </c>
      <c r="B22" s="179" t="s">
        <v>554</v>
      </c>
      <c r="C22" s="179" t="s">
        <v>302</v>
      </c>
      <c r="D22" s="179" t="s">
        <v>555</v>
      </c>
      <c r="E22" s="179" t="s">
        <v>530</v>
      </c>
      <c r="F22" s="179" t="s">
        <v>540</v>
      </c>
      <c r="G22" s="179" t="s">
        <v>541</v>
      </c>
      <c r="H22" s="179">
        <v>14.240320000000001</v>
      </c>
      <c r="I22" s="179">
        <v>0</v>
      </c>
      <c r="J22" s="179">
        <v>14.240320000000001</v>
      </c>
      <c r="K22" s="179">
        <v>10</v>
      </c>
      <c r="L22" s="179" t="s">
        <v>504</v>
      </c>
      <c r="M22" s="179">
        <v>154.32</v>
      </c>
      <c r="N22" s="179">
        <v>20</v>
      </c>
      <c r="O22" s="179">
        <v>0</v>
      </c>
      <c r="P22" s="179">
        <v>0</v>
      </c>
      <c r="Q22" s="302" t="s">
        <v>544</v>
      </c>
      <c r="R22" s="179" t="s">
        <v>539</v>
      </c>
      <c r="S22" s="307">
        <v>67.348357500000006</v>
      </c>
      <c r="T22" s="306"/>
      <c r="U22" s="306"/>
      <c r="V22" s="306"/>
      <c r="W22" s="306"/>
      <c r="X22" s="306"/>
      <c r="Y22" s="306"/>
      <c r="Z22" s="308"/>
      <c r="AA22" s="308"/>
      <c r="AB22" s="308"/>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6" zoomScale="60" zoomScaleNormal="60" workbookViewId="0">
      <selection activeCell="B25" sqref="B25:T28"/>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14" t="str">
        <f>'2. паспорт  ТП'!A4:S4</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1" customFormat="1" x14ac:dyDescent="0.2">
      <c r="A7" s="16"/>
      <c r="H7" s="15"/>
    </row>
    <row r="8" spans="1:20" s="11"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1"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1"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1"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1"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1" customFormat="1" ht="18.75" customHeight="1" x14ac:dyDescent="0.2">
      <c r="A13" s="322" t="str">
        <f>'1. паспорт местоположение'!A12:C12</f>
        <v>P_NS3300.KL.0072</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8"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ht="12" x14ac:dyDescent="0.2">
      <c r="A16"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6" s="322"/>
      <c r="C16" s="322"/>
      <c r="D16" s="322"/>
      <c r="E16" s="322"/>
      <c r="F16" s="322"/>
      <c r="G16" s="322"/>
      <c r="H16" s="322"/>
      <c r="I16" s="322"/>
      <c r="J16" s="322"/>
      <c r="K16" s="322"/>
      <c r="L16" s="322"/>
      <c r="M16" s="322"/>
      <c r="N16" s="322"/>
      <c r="O16" s="322"/>
      <c r="P16" s="322"/>
      <c r="Q16" s="322"/>
      <c r="R16" s="322"/>
      <c r="S16" s="322"/>
      <c r="T16" s="322"/>
    </row>
    <row r="17" spans="1:20" s="2"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2" customFormat="1" ht="15" customHeight="1" x14ac:dyDescent="0.2">
      <c r="A19" s="317" t="s">
        <v>418</v>
      </c>
      <c r="B19" s="317"/>
      <c r="C19" s="317"/>
      <c r="D19" s="317"/>
      <c r="E19" s="317"/>
      <c r="F19" s="317"/>
      <c r="G19" s="317"/>
      <c r="H19" s="317"/>
      <c r="I19" s="317"/>
      <c r="J19" s="317"/>
      <c r="K19" s="317"/>
      <c r="L19" s="317"/>
      <c r="M19" s="317"/>
      <c r="N19" s="317"/>
      <c r="O19" s="317"/>
      <c r="P19" s="317"/>
      <c r="Q19" s="317"/>
      <c r="R19" s="317"/>
      <c r="S19" s="317"/>
      <c r="T19" s="317"/>
    </row>
    <row r="20" spans="1:20" s="61"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34" t="s">
        <v>5</v>
      </c>
      <c r="B21" s="337" t="s">
        <v>222</v>
      </c>
      <c r="C21" s="338"/>
      <c r="D21" s="341" t="s">
        <v>123</v>
      </c>
      <c r="E21" s="337" t="s">
        <v>447</v>
      </c>
      <c r="F21" s="338"/>
      <c r="G21" s="337" t="s">
        <v>241</v>
      </c>
      <c r="H21" s="338"/>
      <c r="I21" s="337" t="s">
        <v>122</v>
      </c>
      <c r="J21" s="338"/>
      <c r="K21" s="341" t="s">
        <v>121</v>
      </c>
      <c r="L21" s="337" t="s">
        <v>120</v>
      </c>
      <c r="M21" s="338"/>
      <c r="N21" s="337" t="s">
        <v>443</v>
      </c>
      <c r="O21" s="338"/>
      <c r="P21" s="341" t="s">
        <v>119</v>
      </c>
      <c r="Q21" s="330" t="s">
        <v>118</v>
      </c>
      <c r="R21" s="331"/>
      <c r="S21" s="330" t="s">
        <v>117</v>
      </c>
      <c r="T21" s="332"/>
    </row>
    <row r="22" spans="1:20" ht="204.75" customHeight="1" x14ac:dyDescent="0.25">
      <c r="A22" s="335"/>
      <c r="B22" s="339"/>
      <c r="C22" s="340"/>
      <c r="D22" s="344"/>
      <c r="E22" s="339"/>
      <c r="F22" s="340"/>
      <c r="G22" s="339"/>
      <c r="H22" s="340"/>
      <c r="I22" s="339"/>
      <c r="J22" s="340"/>
      <c r="K22" s="342"/>
      <c r="L22" s="339"/>
      <c r="M22" s="340"/>
      <c r="N22" s="339"/>
      <c r="O22" s="340"/>
      <c r="P22" s="342"/>
      <c r="Q22" s="94" t="s">
        <v>116</v>
      </c>
      <c r="R22" s="94" t="s">
        <v>417</v>
      </c>
      <c r="S22" s="94" t="s">
        <v>115</v>
      </c>
      <c r="T22" s="94" t="s">
        <v>114</v>
      </c>
    </row>
    <row r="23" spans="1:20" ht="51.75" customHeight="1" x14ac:dyDescent="0.25">
      <c r="A23" s="336"/>
      <c r="B23" s="149" t="s">
        <v>112</v>
      </c>
      <c r="C23" s="149" t="s">
        <v>113</v>
      </c>
      <c r="D23" s="34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8">
        <v>1</v>
      </c>
      <c r="B25" s="218"/>
      <c r="C25" s="218"/>
      <c r="D25" s="218"/>
      <c r="E25" s="218"/>
      <c r="F25" s="218"/>
      <c r="G25" s="218"/>
      <c r="H25" s="218"/>
      <c r="I25" s="218"/>
      <c r="J25" s="218"/>
      <c r="K25" s="218"/>
      <c r="L25" s="218"/>
      <c r="M25" s="218"/>
      <c r="N25" s="218"/>
      <c r="O25" s="218"/>
      <c r="P25" s="218"/>
      <c r="Q25" s="218"/>
      <c r="R25" s="218"/>
      <c r="S25" s="218"/>
      <c r="T25" s="218"/>
    </row>
    <row r="26" spans="1:20" x14ac:dyDescent="0.25">
      <c r="A26" s="218">
        <v>2</v>
      </c>
      <c r="B26" s="218"/>
      <c r="C26" s="218"/>
      <c r="D26" s="218"/>
      <c r="E26" s="218"/>
      <c r="F26" s="218"/>
      <c r="G26" s="218"/>
      <c r="H26" s="218"/>
      <c r="I26" s="218"/>
      <c r="J26" s="218"/>
      <c r="K26" s="218"/>
      <c r="L26" s="218"/>
      <c r="M26" s="218"/>
      <c r="N26" s="218"/>
      <c r="O26" s="218"/>
      <c r="P26" s="218"/>
      <c r="Q26" s="218"/>
      <c r="R26" s="218"/>
      <c r="S26" s="218"/>
      <c r="T26" s="218"/>
    </row>
    <row r="27" spans="1:20" x14ac:dyDescent="0.25">
      <c r="A27" s="218">
        <v>3</v>
      </c>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v>4</v>
      </c>
      <c r="B28" s="218"/>
      <c r="C28" s="218"/>
      <c r="D28" s="218"/>
      <c r="E28" s="218"/>
      <c r="F28" s="218"/>
      <c r="G28" s="218"/>
      <c r="H28" s="218"/>
      <c r="I28" s="218"/>
      <c r="J28" s="218"/>
      <c r="K28" s="218"/>
      <c r="L28" s="218"/>
      <c r="M28" s="218"/>
      <c r="N28" s="218"/>
      <c r="O28" s="218"/>
      <c r="P28" s="218"/>
      <c r="Q28" s="218"/>
      <c r="R28" s="218"/>
      <c r="S28" s="218"/>
      <c r="T28" s="218"/>
    </row>
    <row r="29" spans="1:20" x14ac:dyDescent="0.25">
      <c r="B29" s="296"/>
      <c r="C29" s="296"/>
      <c r="D29" s="56"/>
      <c r="E29" s="296"/>
      <c r="F29" s="296"/>
    </row>
    <row r="30" spans="1:20" x14ac:dyDescent="0.25">
      <c r="B30" s="296"/>
      <c r="C30" s="296"/>
      <c r="D30" s="56"/>
      <c r="E30" s="296"/>
      <c r="F30" s="296"/>
    </row>
    <row r="31" spans="1:20" x14ac:dyDescent="0.25">
      <c r="B31" s="296"/>
      <c r="C31" s="296"/>
      <c r="D31" s="56"/>
      <c r="E31" s="296"/>
      <c r="F31" s="296"/>
    </row>
    <row r="32" spans="1:20" x14ac:dyDescent="0.25">
      <c r="B32" s="296"/>
      <c r="C32" s="296"/>
      <c r="D32" s="56"/>
      <c r="E32" s="296"/>
      <c r="F32" s="296"/>
    </row>
    <row r="33" spans="2:113" x14ac:dyDescent="0.25">
      <c r="B33" s="296"/>
      <c r="C33" s="296"/>
      <c r="D33" s="56"/>
      <c r="E33" s="296"/>
      <c r="F33" s="296"/>
    </row>
    <row r="34" spans="2:113" s="59" customFormat="1" ht="12.75" x14ac:dyDescent="0.2">
      <c r="B34" s="60"/>
      <c r="C34" s="60"/>
      <c r="K34" s="60"/>
    </row>
    <row r="35" spans="2:113" s="59" customFormat="1" x14ac:dyDescent="0.25">
      <c r="B35" s="57" t="s">
        <v>111</v>
      </c>
      <c r="C35" s="57"/>
      <c r="D35" s="57"/>
      <c r="E35" s="57"/>
      <c r="F35" s="57"/>
      <c r="G35" s="57"/>
      <c r="H35" s="57"/>
      <c r="I35" s="57"/>
      <c r="J35" s="57"/>
      <c r="K35" s="57"/>
      <c r="L35" s="57"/>
      <c r="M35" s="57"/>
      <c r="N35" s="57"/>
      <c r="O35" s="57"/>
      <c r="P35" s="57"/>
      <c r="Q35" s="57"/>
      <c r="R35" s="57"/>
    </row>
    <row r="36" spans="2:113" x14ac:dyDescent="0.25">
      <c r="B36" s="343" t="s">
        <v>453</v>
      </c>
      <c r="C36" s="343"/>
      <c r="D36" s="343"/>
      <c r="E36" s="343"/>
      <c r="F36" s="343"/>
      <c r="G36" s="343"/>
      <c r="H36" s="343"/>
      <c r="I36" s="343"/>
      <c r="J36" s="343"/>
      <c r="K36" s="343"/>
      <c r="L36" s="343"/>
      <c r="M36" s="343"/>
      <c r="N36" s="343"/>
      <c r="O36" s="343"/>
      <c r="P36" s="343"/>
      <c r="Q36" s="343"/>
      <c r="R36" s="343"/>
    </row>
    <row r="37" spans="2:113" x14ac:dyDescent="0.25">
      <c r="B37" s="57"/>
      <c r="C37" s="57"/>
      <c r="D37" s="57"/>
      <c r="E37" s="57"/>
      <c r="F37" s="57"/>
      <c r="G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x14ac:dyDescent="0.25">
      <c r="B38" s="56" t="s">
        <v>416</v>
      </c>
      <c r="C38" s="56"/>
      <c r="D38" s="56"/>
      <c r="E38" s="56"/>
      <c r="F38" s="54"/>
      <c r="G38" s="54"/>
      <c r="H38" s="56"/>
      <c r="I38" s="56"/>
      <c r="J38" s="56"/>
      <c r="K38" s="56"/>
      <c r="L38" s="56"/>
      <c r="M38" s="56"/>
      <c r="N38" s="56"/>
      <c r="O38" s="56"/>
      <c r="P38" s="56"/>
      <c r="Q38" s="56"/>
      <c r="R38" s="56"/>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56" t="s">
        <v>110</v>
      </c>
      <c r="C39" s="56"/>
      <c r="D39" s="56"/>
      <c r="E39" s="56"/>
      <c r="F39" s="54"/>
      <c r="G39" s="54"/>
      <c r="H39" s="56"/>
      <c r="I39" s="56"/>
      <c r="J39" s="56"/>
      <c r="K39" s="56"/>
      <c r="L39" s="56"/>
      <c r="M39" s="56"/>
      <c r="N39" s="56"/>
      <c r="O39" s="56"/>
      <c r="P39" s="56"/>
      <c r="Q39" s="56"/>
      <c r="R39" s="56"/>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4" customFormat="1" x14ac:dyDescent="0.25">
      <c r="B40" s="56" t="s">
        <v>109</v>
      </c>
      <c r="C40" s="56"/>
      <c r="D40" s="56"/>
      <c r="E40" s="56"/>
      <c r="H40" s="56"/>
      <c r="I40" s="56"/>
      <c r="J40" s="56"/>
      <c r="K40" s="56"/>
      <c r="L40" s="56"/>
      <c r="M40" s="56"/>
      <c r="N40" s="56"/>
      <c r="O40" s="56"/>
      <c r="P40" s="56"/>
      <c r="Q40" s="56"/>
      <c r="R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108</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107</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106</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104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B46" s="56" t="s">
        <v>103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B47" s="56" t="s">
        <v>102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2:113" s="54" customFormat="1" x14ac:dyDescent="0.25">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14" t="str">
        <f>'3.1. паспорт Техсостояние ПС'!A6:T6</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11"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5" t="str">
        <f>'1. паспорт местоположение'!A12:C12</f>
        <v>P_NS3300.KL.0072</v>
      </c>
      <c r="B12" s="345"/>
      <c r="C12" s="345"/>
      <c r="D12" s="345"/>
      <c r="E12" s="345" t="s">
        <v>7</v>
      </c>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1"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17"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17"/>
      <c r="C15" s="317"/>
      <c r="D15" s="317"/>
      <c r="E15" s="317" t="s">
        <v>7</v>
      </c>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1" customFormat="1" ht="21" customHeight="1" x14ac:dyDescent="0.25"/>
    <row r="21" spans="1:27" ht="15.75" customHeight="1" x14ac:dyDescent="0.25">
      <c r="A21" s="346" t="s">
        <v>5</v>
      </c>
      <c r="B21" s="348" t="s">
        <v>427</v>
      </c>
      <c r="C21" s="349"/>
      <c r="D21" s="348" t="s">
        <v>429</v>
      </c>
      <c r="E21" s="349"/>
      <c r="F21" s="330" t="s">
        <v>95</v>
      </c>
      <c r="G21" s="332"/>
      <c r="H21" s="332"/>
      <c r="I21" s="331"/>
      <c r="J21" s="346" t="s">
        <v>430</v>
      </c>
      <c r="K21" s="348" t="s">
        <v>431</v>
      </c>
      <c r="L21" s="349"/>
      <c r="M21" s="348" t="s">
        <v>432</v>
      </c>
      <c r="N21" s="349"/>
      <c r="O21" s="348" t="s">
        <v>419</v>
      </c>
      <c r="P21" s="349"/>
      <c r="Q21" s="348" t="s">
        <v>128</v>
      </c>
      <c r="R21" s="349"/>
      <c r="S21" s="346" t="s">
        <v>127</v>
      </c>
      <c r="T21" s="346" t="s">
        <v>433</v>
      </c>
      <c r="U21" s="346" t="s">
        <v>428</v>
      </c>
      <c r="V21" s="348" t="s">
        <v>126</v>
      </c>
      <c r="W21" s="349"/>
      <c r="X21" s="330" t="s">
        <v>118</v>
      </c>
      <c r="Y21" s="332"/>
      <c r="Z21" s="330" t="s">
        <v>117</v>
      </c>
      <c r="AA21" s="332"/>
    </row>
    <row r="22" spans="1:27" ht="216" customHeight="1" x14ac:dyDescent="0.25">
      <c r="A22" s="352"/>
      <c r="B22" s="350"/>
      <c r="C22" s="351"/>
      <c r="D22" s="350"/>
      <c r="E22" s="351"/>
      <c r="F22" s="330" t="s">
        <v>125</v>
      </c>
      <c r="G22" s="331"/>
      <c r="H22" s="330" t="s">
        <v>124</v>
      </c>
      <c r="I22" s="331"/>
      <c r="J22" s="347"/>
      <c r="K22" s="350"/>
      <c r="L22" s="351"/>
      <c r="M22" s="350"/>
      <c r="N22" s="351"/>
      <c r="O22" s="350"/>
      <c r="P22" s="351"/>
      <c r="Q22" s="350"/>
      <c r="R22" s="351"/>
      <c r="S22" s="347"/>
      <c r="T22" s="347"/>
      <c r="U22" s="347"/>
      <c r="V22" s="350"/>
      <c r="W22" s="351"/>
      <c r="X22" s="94" t="s">
        <v>116</v>
      </c>
      <c r="Y22" s="94" t="s">
        <v>417</v>
      </c>
      <c r="Z22" s="94" t="s">
        <v>115</v>
      </c>
      <c r="AA22" s="94" t="s">
        <v>114</v>
      </c>
    </row>
    <row r="23" spans="1:27" ht="60" customHeight="1" x14ac:dyDescent="0.25">
      <c r="A23" s="347"/>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14" t="str">
        <f>'1. паспорт местоположение'!A5:C5</f>
        <v>Год раскрытия информации: 2025 год</v>
      </c>
      <c r="B5" s="314"/>
      <c r="C5" s="31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18" t="s">
        <v>10</v>
      </c>
      <c r="B7" s="318"/>
      <c r="C7" s="318"/>
      <c r="D7" s="12"/>
      <c r="E7" s="12"/>
      <c r="F7" s="12"/>
      <c r="G7" s="12"/>
      <c r="H7" s="12"/>
      <c r="I7" s="12"/>
      <c r="J7" s="12"/>
      <c r="K7" s="12"/>
      <c r="L7" s="12"/>
      <c r="M7" s="12"/>
      <c r="N7" s="12"/>
      <c r="O7" s="12"/>
      <c r="P7" s="12"/>
      <c r="Q7" s="12"/>
      <c r="R7" s="12"/>
      <c r="S7" s="12"/>
      <c r="T7" s="12"/>
      <c r="U7" s="12"/>
    </row>
    <row r="8" spans="1:29" s="11" customFormat="1" ht="18.75" x14ac:dyDescent="0.2">
      <c r="A8" s="318"/>
      <c r="B8" s="318"/>
      <c r="C8" s="318"/>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315" t="s">
        <v>9</v>
      </c>
      <c r="B10" s="315"/>
      <c r="C10" s="315"/>
      <c r="D10" s="5"/>
      <c r="E10" s="5"/>
      <c r="F10" s="5"/>
      <c r="G10" s="5"/>
      <c r="H10" s="12"/>
      <c r="I10" s="12"/>
      <c r="J10" s="12"/>
      <c r="K10" s="12"/>
      <c r="L10" s="12"/>
      <c r="M10" s="12"/>
      <c r="N10" s="12"/>
      <c r="O10" s="12"/>
      <c r="P10" s="12"/>
      <c r="Q10" s="12"/>
      <c r="R10" s="12"/>
      <c r="S10" s="12"/>
      <c r="T10" s="12"/>
      <c r="U10" s="12"/>
    </row>
    <row r="11" spans="1:29" s="11" customFormat="1" ht="18.75" x14ac:dyDescent="0.2">
      <c r="A11" s="318"/>
      <c r="B11" s="318"/>
      <c r="C11" s="318"/>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P_NS3300.KL.0072</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5" t="s">
        <v>8</v>
      </c>
      <c r="B13" s="315"/>
      <c r="C13" s="3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57" customHeight="1" x14ac:dyDescent="0.2">
      <c r="A15" s="35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53"/>
      <c r="C15" s="353"/>
      <c r="D15" s="7"/>
      <c r="E15" s="7"/>
      <c r="F15" s="7"/>
      <c r="G15" s="7"/>
      <c r="H15" s="7"/>
      <c r="I15" s="7"/>
      <c r="J15" s="7"/>
      <c r="K15" s="7"/>
      <c r="L15" s="7"/>
      <c r="M15" s="7"/>
      <c r="N15" s="7"/>
      <c r="O15" s="7"/>
      <c r="P15" s="7"/>
      <c r="Q15" s="7"/>
      <c r="R15" s="7"/>
      <c r="S15" s="7"/>
      <c r="T15" s="7"/>
      <c r="U15" s="7"/>
    </row>
    <row r="16" spans="1:29" s="2" customFormat="1" ht="15" customHeight="1" x14ac:dyDescent="0.2">
      <c r="A16" s="315" t="s">
        <v>6</v>
      </c>
      <c r="B16" s="315"/>
      <c r="C16" s="315"/>
      <c r="D16" s="5"/>
      <c r="E16" s="5"/>
      <c r="F16" s="5"/>
      <c r="G16" s="5"/>
      <c r="H16" s="5"/>
      <c r="I16" s="5"/>
      <c r="J16" s="5"/>
      <c r="K16" s="5"/>
      <c r="L16" s="5"/>
      <c r="M16" s="5"/>
      <c r="N16" s="5"/>
      <c r="O16" s="5"/>
      <c r="P16" s="5"/>
      <c r="Q16" s="5"/>
      <c r="R16" s="5"/>
      <c r="S16" s="5"/>
      <c r="T16" s="5"/>
      <c r="U16" s="5"/>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6" t="s">
        <v>412</v>
      </c>
      <c r="B18" s="316"/>
      <c r="C18" s="3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60.75" customHeight="1" x14ac:dyDescent="0.2">
      <c r="A22" s="27" t="s">
        <v>66</v>
      </c>
      <c r="B22" s="33" t="s">
        <v>425</v>
      </c>
      <c r="C22" s="202" t="s">
        <v>531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303" t="s">
        <v>545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546</v>
      </c>
      <c r="D24" s="26"/>
      <c r="E24" s="26"/>
      <c r="F24" s="26"/>
      <c r="G24" s="26"/>
      <c r="H24" s="26"/>
      <c r="I24" s="26"/>
      <c r="J24" s="26"/>
      <c r="K24" s="26"/>
      <c r="L24" s="26"/>
      <c r="M24" s="26"/>
      <c r="N24" s="26"/>
      <c r="O24" s="26"/>
      <c r="P24" s="26"/>
      <c r="Q24" s="26"/>
      <c r="R24" s="26"/>
      <c r="S24" s="26"/>
      <c r="T24" s="26"/>
      <c r="U24" s="26"/>
    </row>
    <row r="25" spans="1:21" ht="75.75" customHeight="1" x14ac:dyDescent="0.25">
      <c r="A25" s="27" t="s">
        <v>62</v>
      </c>
      <c r="B25" s="29" t="s">
        <v>446</v>
      </c>
      <c r="C25" s="303" t="s">
        <v>550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531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5">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5" t="s">
        <v>532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4"/>
      <c r="AB6" s="14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4"/>
      <c r="AB7" s="144"/>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45"/>
      <c r="AB8" s="145"/>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6"/>
      <c r="AB9" s="14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4"/>
      <c r="AB10" s="144"/>
    </row>
    <row r="11" spans="1:28" x14ac:dyDescent="0.25">
      <c r="A11" s="322" t="str">
        <f>'1. паспорт местоположение'!A12:C12</f>
        <v>P_NS3300.KL.0072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45"/>
      <c r="AB11" s="145"/>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6"/>
      <c r="AB12" s="146"/>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x14ac:dyDescent="0.25">
      <c r="A14"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45"/>
      <c r="AB14" s="145"/>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6"/>
      <c r="AB15" s="146"/>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4"/>
      <c r="AB16" s="15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4"/>
      <c r="AB17" s="15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4"/>
      <c r="AB18" s="15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4"/>
      <c r="AB19" s="154"/>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5"/>
      <c r="AB20" s="155"/>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5"/>
      <c r="AB21" s="155"/>
    </row>
    <row r="22" spans="1:28" x14ac:dyDescent="0.25">
      <c r="A22" s="356" t="s">
        <v>444</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56"/>
      <c r="AB22" s="156"/>
    </row>
    <row r="23" spans="1:28" ht="32.25" customHeight="1" x14ac:dyDescent="0.25">
      <c r="A23" s="358" t="s">
        <v>300</v>
      </c>
      <c r="B23" s="359"/>
      <c r="C23" s="359"/>
      <c r="D23" s="359"/>
      <c r="E23" s="359"/>
      <c r="F23" s="359"/>
      <c r="G23" s="359"/>
      <c r="H23" s="359"/>
      <c r="I23" s="359"/>
      <c r="J23" s="359"/>
      <c r="K23" s="359"/>
      <c r="L23" s="360"/>
      <c r="M23" s="357" t="s">
        <v>301</v>
      </c>
      <c r="N23" s="357"/>
      <c r="O23" s="357"/>
      <c r="P23" s="357"/>
      <c r="Q23" s="357"/>
      <c r="R23" s="357"/>
      <c r="S23" s="357"/>
      <c r="T23" s="357"/>
      <c r="U23" s="357"/>
      <c r="V23" s="357"/>
      <c r="W23" s="357"/>
      <c r="X23" s="357"/>
      <c r="Y23" s="357"/>
      <c r="Z23" s="357"/>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14" t="str">
        <f>'3.4. Паспорт надежность'!A4:Z4</f>
        <v>Год раскрытия информации: 2025 год</v>
      </c>
      <c r="B5" s="314"/>
      <c r="C5" s="314"/>
      <c r="D5" s="314"/>
      <c r="E5" s="314"/>
      <c r="F5" s="314"/>
      <c r="G5" s="314"/>
      <c r="H5" s="314"/>
      <c r="I5" s="314"/>
      <c r="J5" s="314"/>
      <c r="K5" s="314"/>
      <c r="L5" s="314"/>
      <c r="M5" s="314"/>
      <c r="N5" s="314"/>
      <c r="O5" s="314"/>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18" t="s">
        <v>10</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8.75" x14ac:dyDescent="0.2">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315" t="s">
        <v>9</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8.75" x14ac:dyDescent="0.2">
      <c r="A12" s="322" t="str">
        <f>'1. паспорт местоположение'!A12:C12</f>
        <v>P_NS3300.KL.0072</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315" t="s">
        <v>8</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12" x14ac:dyDescent="0.2">
      <c r="A15"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2"/>
      <c r="C15" s="322"/>
      <c r="D15" s="322"/>
      <c r="E15" s="322"/>
      <c r="F15" s="322"/>
      <c r="G15" s="322"/>
      <c r="H15" s="322"/>
      <c r="I15" s="322"/>
      <c r="J15" s="322"/>
      <c r="K15" s="322"/>
      <c r="L15" s="322"/>
      <c r="M15" s="322"/>
      <c r="N15" s="322"/>
      <c r="O15" s="322"/>
      <c r="P15" s="7"/>
      <c r="Q15" s="7"/>
      <c r="R15" s="7"/>
      <c r="S15" s="7"/>
      <c r="T15" s="7"/>
      <c r="U15" s="7"/>
      <c r="V15" s="7"/>
      <c r="W15" s="7"/>
      <c r="X15" s="7"/>
      <c r="Y15" s="7"/>
      <c r="Z15" s="7"/>
    </row>
    <row r="16" spans="1:28" s="2" customFormat="1" ht="15" customHeight="1" x14ac:dyDescent="0.2">
      <c r="A16" s="315" t="s">
        <v>6</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361" t="s">
        <v>421</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26" t="s">
        <v>5</v>
      </c>
      <c r="B19" s="326" t="s">
        <v>89</v>
      </c>
      <c r="C19" s="326" t="s">
        <v>88</v>
      </c>
      <c r="D19" s="326" t="s">
        <v>77</v>
      </c>
      <c r="E19" s="362" t="s">
        <v>87</v>
      </c>
      <c r="F19" s="363"/>
      <c r="G19" s="363"/>
      <c r="H19" s="363"/>
      <c r="I19" s="364"/>
      <c r="J19" s="326" t="s">
        <v>86</v>
      </c>
      <c r="K19" s="326"/>
      <c r="L19" s="326"/>
      <c r="M19" s="326"/>
      <c r="N19" s="326"/>
      <c r="O19" s="326"/>
      <c r="P19" s="3"/>
      <c r="Q19" s="3"/>
      <c r="R19" s="3"/>
      <c r="S19" s="3"/>
      <c r="T19" s="3"/>
      <c r="U19" s="3"/>
      <c r="V19" s="3"/>
      <c r="W19" s="3"/>
    </row>
    <row r="20" spans="1:26" s="2" customFormat="1" ht="51" customHeight="1" x14ac:dyDescent="0.2">
      <c r="A20" s="326"/>
      <c r="B20" s="326"/>
      <c r="C20" s="326"/>
      <c r="D20" s="326"/>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F90"/>
  <sheetViews>
    <sheetView topLeftCell="A7" zoomScale="55" zoomScaleNormal="55" workbookViewId="0">
      <selection activeCell="C26" sqref="C26"/>
    </sheetView>
  </sheetViews>
  <sheetFormatPr defaultColWidth="9.140625" defaultRowHeight="15.75"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31"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47" width="16.7109375" style="227" customWidth="1"/>
    <col min="48" max="50" width="16.85546875" style="227" bestFit="1" customWidth="1"/>
    <col min="51" max="51" width="18.140625" style="227" customWidth="1"/>
    <col min="52" max="52" width="16.85546875" style="227" bestFit="1" customWidth="1"/>
    <col min="53" max="53" width="15.85546875" style="227" customWidth="1"/>
    <col min="54" max="54" width="17.28515625" style="227" customWidth="1"/>
    <col min="55" max="57" width="18.28515625" style="227" customWidth="1"/>
    <col min="58" max="58" width="15.85546875" style="227" customWidth="1"/>
    <col min="59" max="16384" width="9.140625" style="227"/>
  </cols>
  <sheetData>
    <row r="1" spans="1:44" s="226" customFormat="1" ht="15" customHeight="1" x14ac:dyDescent="0.2">
      <c r="A1" s="17"/>
      <c r="B1" s="11"/>
      <c r="C1" s="11"/>
      <c r="D1" s="11"/>
      <c r="E1" s="11"/>
      <c r="F1" s="11"/>
      <c r="G1" s="11"/>
      <c r="H1" s="11"/>
      <c r="I1" s="15"/>
      <c r="J1" s="15"/>
      <c r="K1" s="4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1" t="s">
        <v>70</v>
      </c>
    </row>
    <row r="2" spans="1:44" s="226" customFormat="1" ht="15" customHeight="1"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11</v>
      </c>
    </row>
    <row r="3" spans="1:44" s="226" customFormat="1" ht="15" customHeight="1"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290</v>
      </c>
    </row>
    <row r="4" spans="1:44" s="226" customFormat="1" ht="15" customHeight="1"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6" customFormat="1" ht="1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226" customFormat="1" ht="1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6" customFormat="1" ht="15" customHeight="1"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226" customFormat="1" ht="15" customHeight="1" x14ac:dyDescent="0.2">
      <c r="A8" s="223"/>
      <c r="B8" s="223"/>
      <c r="C8" s="223"/>
      <c r="D8" s="223"/>
      <c r="E8" s="223"/>
      <c r="F8" s="223"/>
      <c r="G8" s="223"/>
      <c r="H8" s="223"/>
      <c r="I8" s="223"/>
      <c r="J8" s="223"/>
      <c r="K8" s="223"/>
      <c r="L8" s="144"/>
      <c r="M8" s="144"/>
      <c r="N8" s="144"/>
      <c r="O8" s="144"/>
      <c r="P8" s="144"/>
      <c r="Q8" s="144"/>
      <c r="R8" s="144"/>
      <c r="S8" s="144"/>
      <c r="T8" s="144"/>
      <c r="U8" s="144"/>
      <c r="V8" s="144"/>
      <c r="W8" s="144"/>
      <c r="X8" s="144"/>
      <c r="Y8" s="144"/>
      <c r="Z8" s="11"/>
      <c r="AA8" s="11"/>
      <c r="AB8" s="11"/>
      <c r="AC8" s="11"/>
      <c r="AD8" s="11"/>
      <c r="AE8" s="11"/>
      <c r="AF8" s="11"/>
      <c r="AG8" s="11"/>
      <c r="AH8" s="11"/>
      <c r="AI8" s="11"/>
      <c r="AJ8" s="11"/>
      <c r="AK8" s="11"/>
      <c r="AL8" s="11"/>
      <c r="AM8" s="11"/>
      <c r="AN8" s="11"/>
      <c r="AO8" s="11"/>
      <c r="AP8" s="11"/>
      <c r="AQ8" s="11"/>
      <c r="AR8" s="11"/>
    </row>
    <row r="9" spans="1:44" s="226" customFormat="1" ht="15" customHeight="1"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226" customFormat="1" ht="15" customHeight="1"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226" customFormat="1" ht="15" customHeight="1" x14ac:dyDescent="0.2">
      <c r="A11" s="223"/>
      <c r="B11" s="223"/>
      <c r="C11" s="223"/>
      <c r="D11" s="223"/>
      <c r="E11" s="223"/>
      <c r="F11" s="223"/>
      <c r="G11" s="223"/>
      <c r="H11" s="223"/>
      <c r="I11" s="223"/>
      <c r="J11" s="223"/>
      <c r="K11" s="223"/>
      <c r="L11" s="144"/>
      <c r="M11" s="144"/>
      <c r="N11" s="144"/>
      <c r="O11" s="144"/>
      <c r="P11" s="144"/>
      <c r="Q11" s="144"/>
      <c r="R11" s="144"/>
      <c r="S11" s="144"/>
      <c r="T11" s="144"/>
      <c r="U11" s="144"/>
      <c r="V11" s="144"/>
      <c r="W11" s="144"/>
      <c r="X11" s="144"/>
      <c r="Y11" s="144"/>
      <c r="Z11" s="11"/>
      <c r="AA11" s="11"/>
      <c r="AB11" s="11"/>
      <c r="AC11" s="11"/>
      <c r="AD11" s="11"/>
      <c r="AE11" s="11"/>
      <c r="AF11" s="11"/>
      <c r="AG11" s="11"/>
      <c r="AH11" s="11"/>
      <c r="AI11" s="11"/>
      <c r="AJ11" s="11"/>
      <c r="AK11" s="11"/>
      <c r="AL11" s="11"/>
      <c r="AM11" s="11"/>
      <c r="AN11" s="11"/>
      <c r="AO11" s="11"/>
      <c r="AP11" s="11"/>
      <c r="AQ11" s="11"/>
      <c r="AR11" s="11"/>
    </row>
    <row r="12" spans="1:44" s="226" customFormat="1" x14ac:dyDescent="0.25">
      <c r="A12" s="345" t="str">
        <f>'1. паспорт местоположение'!A12:C12</f>
        <v>P_NS3300.KL.0072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26" customFormat="1" ht="15" customHeight="1"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226" customFormat="1" ht="1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8"/>
      <c r="AA14" s="8"/>
      <c r="AB14" s="8"/>
      <c r="AC14" s="8"/>
      <c r="AD14" s="8"/>
      <c r="AE14" s="8"/>
      <c r="AF14" s="8"/>
      <c r="AG14" s="8"/>
      <c r="AH14" s="8"/>
      <c r="AI14" s="8"/>
      <c r="AJ14" s="8"/>
      <c r="AK14" s="8"/>
      <c r="AL14" s="8"/>
      <c r="AM14" s="8"/>
      <c r="AN14" s="8"/>
      <c r="AO14" s="8"/>
      <c r="AP14" s="8"/>
      <c r="AQ14" s="8"/>
      <c r="AR14" s="8"/>
    </row>
    <row r="15" spans="1:44" s="226" customFormat="1" ht="57.2" customHeight="1" x14ac:dyDescent="0.25">
      <c r="A15" s="35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ht="15" customHeight="1"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17" t="s">
        <v>422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16.5" thickBot="1" x14ac:dyDescent="0.3">
      <c r="A19" s="228" t="s">
        <v>289</v>
      </c>
      <c r="B19" s="228" t="s">
        <v>0</v>
      </c>
      <c r="D19" s="229"/>
      <c r="E19" s="230"/>
      <c r="F19" s="230"/>
      <c r="G19" s="230"/>
      <c r="H19" s="230"/>
    </row>
    <row r="20" spans="1:44" x14ac:dyDescent="0.25">
      <c r="A20" s="232" t="s">
        <v>508</v>
      </c>
      <c r="B20" s="233">
        <v>114415482.51150657</v>
      </c>
      <c r="C20" s="226"/>
      <c r="D20" s="234" t="s">
        <v>288</v>
      </c>
      <c r="E20" s="235"/>
      <c r="F20" s="235"/>
      <c r="M20" s="227"/>
    </row>
    <row r="21" spans="1:44" x14ac:dyDescent="0.25">
      <c r="A21" s="236" t="s">
        <v>287</v>
      </c>
      <c r="B21" s="237"/>
      <c r="C21" s="226"/>
      <c r="D21" s="365" t="s">
        <v>286</v>
      </c>
      <c r="E21" s="366"/>
      <c r="F21" s="238">
        <v>0.29068639942943919</v>
      </c>
      <c r="M21" s="227"/>
    </row>
    <row r="22" spans="1:44" x14ac:dyDescent="0.25">
      <c r="A22" s="236" t="s">
        <v>285</v>
      </c>
      <c r="B22" s="237">
        <v>56</v>
      </c>
      <c r="C22" s="226"/>
      <c r="D22" s="365" t="s">
        <v>284</v>
      </c>
      <c r="E22" s="366"/>
      <c r="F22" s="238">
        <v>0.33161504446910417</v>
      </c>
      <c r="M22" s="227"/>
    </row>
    <row r="23" spans="1:44" ht="16.5" thickBot="1" x14ac:dyDescent="0.3">
      <c r="A23" s="239" t="s">
        <v>283</v>
      </c>
      <c r="B23" s="240">
        <v>1</v>
      </c>
      <c r="C23" s="226"/>
      <c r="D23" s="365" t="s">
        <v>509</v>
      </c>
      <c r="E23" s="366"/>
      <c r="F23" s="241">
        <v>1392526418.580512</v>
      </c>
      <c r="K23" s="242"/>
      <c r="M23" s="243"/>
      <c r="N23" s="243"/>
    </row>
    <row r="24" spans="1:44" x14ac:dyDescent="0.25">
      <c r="A24" s="232" t="s">
        <v>282</v>
      </c>
      <c r="B24" s="244">
        <v>0</v>
      </c>
      <c r="C24" s="226"/>
      <c r="D24" s="365" t="s">
        <v>510</v>
      </c>
      <c r="E24" s="366"/>
      <c r="F24" s="245" t="s">
        <v>528</v>
      </c>
      <c r="K24" s="242"/>
      <c r="M24" s="227"/>
    </row>
    <row r="25" spans="1:44" x14ac:dyDescent="0.25">
      <c r="A25" s="236" t="s">
        <v>511</v>
      </c>
      <c r="B25" s="246">
        <v>1</v>
      </c>
      <c r="C25" s="226"/>
      <c r="K25" s="242"/>
      <c r="M25" s="227"/>
    </row>
    <row r="26" spans="1:44" x14ac:dyDescent="0.25">
      <c r="A26" s="236" t="s">
        <v>281</v>
      </c>
      <c r="B26" s="246">
        <v>1</v>
      </c>
      <c r="C26" s="226"/>
      <c r="K26" s="242"/>
      <c r="M26" s="227"/>
    </row>
    <row r="27" spans="1:44" x14ac:dyDescent="0.25">
      <c r="A27" s="236" t="s">
        <v>265</v>
      </c>
      <c r="B27" s="246">
        <v>0</v>
      </c>
      <c r="C27" s="226"/>
      <c r="M27" s="227"/>
    </row>
    <row r="28" spans="1:44" x14ac:dyDescent="0.25">
      <c r="A28" s="236" t="s">
        <v>280</v>
      </c>
      <c r="B28" s="246">
        <v>1</v>
      </c>
      <c r="C28" s="226"/>
      <c r="M28" s="227"/>
    </row>
    <row r="29" spans="1:44" x14ac:dyDescent="0.25">
      <c r="A29" s="236" t="s">
        <v>279</v>
      </c>
      <c r="B29" s="246">
        <v>1</v>
      </c>
      <c r="C29" s="226"/>
      <c r="M29" s="227"/>
    </row>
    <row r="30" spans="1:44" x14ac:dyDescent="0.25">
      <c r="A30" s="247" t="s">
        <v>517</v>
      </c>
      <c r="B30" s="248"/>
      <c r="C30" s="226"/>
      <c r="M30" s="227"/>
    </row>
    <row r="31" spans="1:44" ht="16.5" thickBot="1" x14ac:dyDescent="0.3">
      <c r="A31" s="239" t="s">
        <v>258</v>
      </c>
      <c r="B31" s="249">
        <v>0.2</v>
      </c>
      <c r="C31" s="226"/>
      <c r="M31" s="227"/>
    </row>
    <row r="32" spans="1:44" x14ac:dyDescent="0.25">
      <c r="A32" s="232" t="s">
        <v>499</v>
      </c>
      <c r="B32" s="244">
        <v>0</v>
      </c>
      <c r="C32" s="226"/>
      <c r="M32" s="227"/>
    </row>
    <row r="33" spans="1:58" x14ac:dyDescent="0.25">
      <c r="A33" s="236" t="s">
        <v>278</v>
      </c>
      <c r="B33" s="250"/>
      <c r="C33" s="226"/>
      <c r="M33" s="227"/>
    </row>
    <row r="34" spans="1:58" x14ac:dyDescent="0.25">
      <c r="A34" s="247" t="s">
        <v>277</v>
      </c>
      <c r="B34" s="251">
        <v>0</v>
      </c>
      <c r="C34" s="226"/>
      <c r="M34" s="227"/>
    </row>
    <row r="35" spans="1:58" x14ac:dyDescent="0.25">
      <c r="A35" s="247"/>
      <c r="B35" s="251"/>
      <c r="C35" s="226"/>
      <c r="M35" s="227"/>
    </row>
    <row r="36" spans="1:58" x14ac:dyDescent="0.25">
      <c r="A36" s="247" t="s">
        <v>276</v>
      </c>
      <c r="B36" s="252">
        <v>0</v>
      </c>
      <c r="C36" s="226"/>
      <c r="M36" s="227"/>
    </row>
    <row r="37" spans="1:58" x14ac:dyDescent="0.25">
      <c r="A37" s="253" t="s">
        <v>275</v>
      </c>
      <c r="B37" s="254">
        <v>0</v>
      </c>
      <c r="C37" s="226"/>
      <c r="M37" s="227"/>
    </row>
    <row r="38" spans="1:58" x14ac:dyDescent="0.25">
      <c r="A38" s="253" t="s">
        <v>274</v>
      </c>
      <c r="B38" s="254">
        <v>0</v>
      </c>
      <c r="C38" s="226"/>
      <c r="M38" s="227"/>
      <c r="Z38" s="255"/>
    </row>
    <row r="39" spans="1:58" x14ac:dyDescent="0.25">
      <c r="A39" s="253" t="s">
        <v>273</v>
      </c>
      <c r="B39" s="254">
        <v>0.14080000000000001</v>
      </c>
      <c r="C39" s="226"/>
      <c r="M39" s="227"/>
      <c r="U39" s="256"/>
      <c r="V39" s="256"/>
      <c r="W39" s="256"/>
      <c r="X39" s="256"/>
      <c r="Y39" s="256"/>
      <c r="Z39" s="256"/>
    </row>
    <row r="40" spans="1:58" x14ac:dyDescent="0.25">
      <c r="A40" s="253" t="s">
        <v>272</v>
      </c>
      <c r="B40" s="254">
        <v>1</v>
      </c>
      <c r="C40" s="226"/>
      <c r="M40" s="227"/>
    </row>
    <row r="41" spans="1:58" ht="16.5" thickBot="1" x14ac:dyDescent="0.3">
      <c r="A41" s="257" t="s">
        <v>518</v>
      </c>
      <c r="B41" s="258">
        <v>0.14080000000000001</v>
      </c>
      <c r="C41" s="226"/>
      <c r="M41" s="227"/>
    </row>
    <row r="42" spans="1:58" x14ac:dyDescent="0.25">
      <c r="A42" s="259" t="s">
        <v>271</v>
      </c>
      <c r="B42" s="260">
        <v>2028</v>
      </c>
      <c r="C42" s="261">
        <v>2029</v>
      </c>
      <c r="D42" s="261">
        <v>2030</v>
      </c>
      <c r="E42" s="261">
        <v>2031</v>
      </c>
      <c r="F42" s="261">
        <v>2032</v>
      </c>
      <c r="G42" s="261">
        <v>2033</v>
      </c>
      <c r="H42" s="261">
        <v>2034</v>
      </c>
      <c r="I42" s="261">
        <v>2035</v>
      </c>
      <c r="J42" s="261">
        <v>2036</v>
      </c>
      <c r="K42" s="261">
        <v>2037</v>
      </c>
      <c r="L42" s="261">
        <v>2038</v>
      </c>
      <c r="M42" s="261">
        <v>2039</v>
      </c>
      <c r="N42" s="261">
        <v>2040</v>
      </c>
      <c r="O42" s="261">
        <v>2041</v>
      </c>
      <c r="P42" s="261">
        <v>2042</v>
      </c>
      <c r="Q42" s="261">
        <v>2043</v>
      </c>
      <c r="R42" s="261">
        <v>2044</v>
      </c>
      <c r="S42" s="261">
        <v>2045</v>
      </c>
      <c r="T42" s="261">
        <v>2046</v>
      </c>
      <c r="U42" s="261">
        <v>2047</v>
      </c>
      <c r="V42" s="261">
        <v>2048</v>
      </c>
      <c r="W42" s="261">
        <v>2049</v>
      </c>
      <c r="X42" s="261">
        <v>2050</v>
      </c>
      <c r="Y42" s="261">
        <v>2051</v>
      </c>
      <c r="Z42" s="261">
        <v>2052</v>
      </c>
      <c r="AA42" s="261">
        <v>2053</v>
      </c>
      <c r="AB42" s="261">
        <v>2054</v>
      </c>
      <c r="AC42" s="261">
        <v>2055</v>
      </c>
      <c r="AD42" s="261">
        <v>2056</v>
      </c>
      <c r="AE42" s="261">
        <v>2057</v>
      </c>
      <c r="AF42" s="261">
        <v>2058</v>
      </c>
      <c r="AG42" s="261">
        <v>2059</v>
      </c>
      <c r="AH42" s="261">
        <v>2060</v>
      </c>
      <c r="AI42" s="261">
        <v>2061</v>
      </c>
      <c r="AJ42" s="261">
        <v>2062</v>
      </c>
      <c r="AK42" s="261">
        <v>2063</v>
      </c>
      <c r="AL42" s="261">
        <v>2064</v>
      </c>
      <c r="AM42" s="261">
        <v>2065</v>
      </c>
      <c r="AN42" s="261">
        <v>2066</v>
      </c>
      <c r="AO42" s="261">
        <v>2067</v>
      </c>
      <c r="AP42" s="261">
        <v>2068</v>
      </c>
      <c r="AQ42" s="261">
        <v>2069</v>
      </c>
      <c r="AR42" s="261">
        <v>2070</v>
      </c>
      <c r="AS42" s="261">
        <v>2071</v>
      </c>
      <c r="AT42" s="261">
        <v>2072</v>
      </c>
      <c r="AU42" s="261">
        <v>2073</v>
      </c>
      <c r="AV42" s="261">
        <v>2074</v>
      </c>
      <c r="AW42" s="261">
        <v>2075</v>
      </c>
      <c r="AX42" s="261">
        <v>2076</v>
      </c>
      <c r="AY42" s="261">
        <v>2077</v>
      </c>
      <c r="AZ42" s="261">
        <v>2078</v>
      </c>
      <c r="BA42" s="261">
        <v>2079</v>
      </c>
      <c r="BB42" s="261">
        <v>2080</v>
      </c>
      <c r="BC42" s="261">
        <v>2081</v>
      </c>
      <c r="BD42" s="261">
        <v>2082</v>
      </c>
      <c r="BE42" s="261">
        <v>2083</v>
      </c>
      <c r="BF42" s="261">
        <v>2084</v>
      </c>
    </row>
    <row r="43" spans="1:58" x14ac:dyDescent="0.25">
      <c r="A43" s="262" t="s">
        <v>270</v>
      </c>
      <c r="B43" s="263">
        <v>0.04</v>
      </c>
      <c r="C43" s="263">
        <v>0.04</v>
      </c>
      <c r="D43" s="263">
        <v>0.04</v>
      </c>
      <c r="E43" s="263">
        <v>0.04</v>
      </c>
      <c r="F43" s="263">
        <v>0.04</v>
      </c>
      <c r="G43" s="263">
        <v>0.04</v>
      </c>
      <c r="H43" s="263">
        <v>0.04</v>
      </c>
      <c r="I43" s="263">
        <v>0.04</v>
      </c>
      <c r="J43" s="263">
        <v>0.04</v>
      </c>
      <c r="K43" s="263">
        <v>0.04</v>
      </c>
      <c r="L43" s="263">
        <v>0.04</v>
      </c>
      <c r="M43" s="263">
        <v>0.04</v>
      </c>
      <c r="N43" s="263">
        <v>0.04</v>
      </c>
      <c r="O43" s="263">
        <v>0.04</v>
      </c>
      <c r="P43" s="263">
        <v>0.04</v>
      </c>
      <c r="Q43" s="263">
        <v>0.04</v>
      </c>
      <c r="R43" s="263">
        <v>0.04</v>
      </c>
      <c r="S43" s="263">
        <v>0.04</v>
      </c>
      <c r="T43" s="263">
        <v>0.04</v>
      </c>
      <c r="U43" s="263">
        <v>0.04</v>
      </c>
      <c r="V43" s="263">
        <v>0.04</v>
      </c>
      <c r="W43" s="263">
        <v>0.04</v>
      </c>
      <c r="X43" s="263">
        <v>0.04</v>
      </c>
      <c r="Y43" s="263">
        <v>0.04</v>
      </c>
      <c r="Z43" s="263">
        <v>0.04</v>
      </c>
      <c r="AA43" s="263">
        <v>0.04</v>
      </c>
      <c r="AB43" s="263">
        <v>0.04</v>
      </c>
      <c r="AC43" s="263">
        <v>0.04</v>
      </c>
      <c r="AD43" s="263">
        <v>0.04</v>
      </c>
      <c r="AE43" s="263">
        <v>0.04</v>
      </c>
      <c r="AF43" s="263">
        <v>0.04</v>
      </c>
      <c r="AG43" s="263">
        <v>0.04</v>
      </c>
      <c r="AH43" s="263">
        <v>0.04</v>
      </c>
      <c r="AI43" s="263">
        <v>0.04</v>
      </c>
      <c r="AJ43" s="263">
        <v>0.04</v>
      </c>
      <c r="AK43" s="263">
        <v>0.04</v>
      </c>
      <c r="AL43" s="263">
        <v>0.04</v>
      </c>
      <c r="AM43" s="263">
        <v>0.04</v>
      </c>
      <c r="AN43" s="263">
        <v>0.04</v>
      </c>
      <c r="AO43" s="263">
        <v>0.04</v>
      </c>
      <c r="AP43" s="263">
        <v>0.04</v>
      </c>
      <c r="AQ43" s="263">
        <v>0.04</v>
      </c>
      <c r="AR43" s="263">
        <v>0.04</v>
      </c>
      <c r="AS43" s="263">
        <v>0.04</v>
      </c>
      <c r="AT43" s="263">
        <v>0.04</v>
      </c>
      <c r="AU43" s="263">
        <v>0.04</v>
      </c>
      <c r="AV43" s="263">
        <v>0.04</v>
      </c>
      <c r="AW43" s="263">
        <v>0.04</v>
      </c>
      <c r="AX43" s="263">
        <v>0.04</v>
      </c>
      <c r="AY43" s="263">
        <v>0.04</v>
      </c>
      <c r="AZ43" s="263">
        <v>0.04</v>
      </c>
      <c r="BA43" s="263">
        <v>0.04</v>
      </c>
      <c r="BB43" s="263">
        <v>0.04</v>
      </c>
      <c r="BC43" s="263">
        <v>0.04</v>
      </c>
      <c r="BD43" s="263">
        <v>0.04</v>
      </c>
      <c r="BE43" s="263">
        <v>0.04</v>
      </c>
      <c r="BF43" s="263">
        <v>0.04</v>
      </c>
    </row>
    <row r="44" spans="1:58" x14ac:dyDescent="0.25">
      <c r="A44" s="262" t="s">
        <v>269</v>
      </c>
      <c r="B44" s="263">
        <v>0.04</v>
      </c>
      <c r="C44" s="263">
        <v>8.1600000000000117E-2</v>
      </c>
      <c r="D44" s="263">
        <v>0.12486400000000009</v>
      </c>
      <c r="E44" s="263">
        <v>0.16985856000000021</v>
      </c>
      <c r="F44" s="263">
        <v>0.21665290240000035</v>
      </c>
      <c r="G44" s="263">
        <v>0.26531901849600037</v>
      </c>
      <c r="H44" s="263">
        <v>0.31593177923584048</v>
      </c>
      <c r="I44" s="263">
        <v>0.3685690504052741</v>
      </c>
      <c r="J44" s="263">
        <v>0.42331181242148519</v>
      </c>
      <c r="K44" s="263">
        <v>0.48024428491834459</v>
      </c>
      <c r="L44" s="263">
        <v>0.53945405631507848</v>
      </c>
      <c r="M44" s="263">
        <v>0.60103221856768174</v>
      </c>
      <c r="N44" s="263">
        <v>0.66507350731038906</v>
      </c>
      <c r="O44" s="263">
        <v>0.73167644760280459</v>
      </c>
      <c r="P44" s="263">
        <v>0.80094350550691673</v>
      </c>
      <c r="Q44" s="263">
        <v>0.87298124572719349</v>
      </c>
      <c r="R44" s="263">
        <v>0.94790049555628131</v>
      </c>
      <c r="S44" s="263">
        <v>1.0258165153785326</v>
      </c>
      <c r="T44" s="263">
        <v>1.1068491759936738</v>
      </c>
      <c r="U44" s="263">
        <v>1.1911231430334208</v>
      </c>
      <c r="V44" s="263">
        <v>1.2787680687547578</v>
      </c>
      <c r="W44" s="263">
        <v>1.369918791504948</v>
      </c>
      <c r="X44" s="263">
        <v>1.4647155431651462</v>
      </c>
      <c r="Y44" s="263">
        <v>1.5633041648917523</v>
      </c>
      <c r="Z44" s="263">
        <v>1.6658363314874225</v>
      </c>
      <c r="AA44" s="263">
        <v>1.7724697847469195</v>
      </c>
      <c r="AB44" s="263">
        <v>1.8833685761367964</v>
      </c>
      <c r="AC44" s="263">
        <v>1.9987033191822685</v>
      </c>
      <c r="AD44" s="263">
        <v>2.1186514519495594</v>
      </c>
      <c r="AE44" s="263">
        <v>2.2433975100275418</v>
      </c>
      <c r="AF44" s="263">
        <v>2.3731334104286437</v>
      </c>
      <c r="AG44" s="263">
        <v>2.5080587468457893</v>
      </c>
      <c r="AH44" s="263">
        <v>2.6483810967196209</v>
      </c>
      <c r="AI44" s="263">
        <v>2.7943163405884057</v>
      </c>
      <c r="AJ44" s="263">
        <v>2.9460889942119421</v>
      </c>
      <c r="AK44" s="263">
        <v>3.1039325539804201</v>
      </c>
      <c r="AL44" s="263">
        <v>3.2680898561396372</v>
      </c>
      <c r="AM44" s="263">
        <v>3.438813450385223</v>
      </c>
      <c r="AN44" s="263">
        <v>3.6163659884006325</v>
      </c>
      <c r="AO44" s="263">
        <v>3.8010206279366576</v>
      </c>
      <c r="AP44" s="263">
        <v>3.993061453054124</v>
      </c>
      <c r="AQ44" s="263">
        <v>4.1927839111762895</v>
      </c>
      <c r="AR44" s="263">
        <v>4.4004952676233415</v>
      </c>
      <c r="AS44" s="263">
        <v>4.6165150783282751</v>
      </c>
      <c r="AT44" s="263">
        <v>4.8411756814614062</v>
      </c>
      <c r="AU44" s="263">
        <v>5.0748227087198625</v>
      </c>
      <c r="AV44" s="263">
        <v>5.317815617068657</v>
      </c>
      <c r="AW44" s="263">
        <v>5.5705282417514033</v>
      </c>
      <c r="AX44" s="263">
        <v>5.8333493714214599</v>
      </c>
      <c r="AY44" s="263">
        <v>6.1066833462783183</v>
      </c>
      <c r="AZ44" s="264">
        <v>6.3909506801294516</v>
      </c>
      <c r="BA44" s="264">
        <v>6.6865887073346295</v>
      </c>
      <c r="BB44" s="264">
        <v>6.9940522556280147</v>
      </c>
      <c r="BC44" s="264">
        <v>7.3138143458531353</v>
      </c>
      <c r="BD44" s="264">
        <v>7.6463669196872601</v>
      </c>
      <c r="BE44" s="264">
        <v>7.9922215964747512</v>
      </c>
      <c r="BF44" s="264">
        <v>8.3519104603337411</v>
      </c>
    </row>
    <row r="45" spans="1:58" ht="16.5" thickBot="1" x14ac:dyDescent="0.3">
      <c r="A45" s="265" t="s">
        <v>512</v>
      </c>
      <c r="B45" s="266">
        <v>56123631.25</v>
      </c>
      <c r="C45" s="266">
        <v>288208539.16065085</v>
      </c>
      <c r="D45" s="266">
        <v>299736880.72707695</v>
      </c>
      <c r="E45" s="266">
        <v>311726355.95616001</v>
      </c>
      <c r="F45" s="266">
        <v>324195410.19440639</v>
      </c>
      <c r="G45" s="266">
        <v>337163226.60218269</v>
      </c>
      <c r="H45" s="266">
        <v>350649755.66627002</v>
      </c>
      <c r="I45" s="266">
        <v>364675745.89292085</v>
      </c>
      <c r="J45" s="266">
        <v>379262775.72863775</v>
      </c>
      <c r="K45" s="266">
        <v>394433286.75778329</v>
      </c>
      <c r="L45" s="266">
        <v>410210618.22809452</v>
      </c>
      <c r="M45" s="266">
        <v>426326704.64546138</v>
      </c>
      <c r="N45" s="266">
        <v>443379772.83127993</v>
      </c>
      <c r="O45" s="266">
        <v>461114963.7445311</v>
      </c>
      <c r="P45" s="266">
        <v>479559562.29431242</v>
      </c>
      <c r="Q45" s="266">
        <v>498741944.78608495</v>
      </c>
      <c r="R45" s="266">
        <v>518691622.5775283</v>
      </c>
      <c r="S45" s="266">
        <v>539439287.48062956</v>
      </c>
      <c r="T45" s="266">
        <v>561016858.9798547</v>
      </c>
      <c r="U45" s="266">
        <v>583457533.33904886</v>
      </c>
      <c r="V45" s="266">
        <v>606795834.672611</v>
      </c>
      <c r="W45" s="266">
        <v>630779179.98268819</v>
      </c>
      <c r="X45" s="266">
        <v>656010347.18199575</v>
      </c>
      <c r="Y45" s="266">
        <v>682250761.0692755</v>
      </c>
      <c r="Z45" s="266">
        <v>709540791.51204669</v>
      </c>
      <c r="AA45" s="266">
        <v>737922423.17252851</v>
      </c>
      <c r="AB45" s="266">
        <v>767439320.09942973</v>
      </c>
      <c r="AC45" s="266">
        <v>798136892.90340698</v>
      </c>
      <c r="AD45" s="266">
        <v>830062368.61954331</v>
      </c>
      <c r="AE45" s="266">
        <v>863264863.36432493</v>
      </c>
      <c r="AF45" s="266">
        <v>897795457.89889789</v>
      </c>
      <c r="AG45" s="266">
        <v>933707276.21485388</v>
      </c>
      <c r="AH45" s="266">
        <v>971055567.263448</v>
      </c>
      <c r="AI45" s="266">
        <v>1009897789.953986</v>
      </c>
      <c r="AJ45" s="266">
        <v>1050293701.5521456</v>
      </c>
      <c r="AK45" s="266">
        <v>1092305449.6142313</v>
      </c>
      <c r="AL45" s="266">
        <v>1135997667.5988007</v>
      </c>
      <c r="AM45" s="266">
        <v>1181437574.3027525</v>
      </c>
      <c r="AN45" s="266">
        <v>1228695077.274863</v>
      </c>
      <c r="AO45" s="266">
        <v>1277842880.3658574</v>
      </c>
      <c r="AP45" s="266">
        <v>1328956595.5804918</v>
      </c>
      <c r="AQ45" s="266">
        <v>1382114859.4037113</v>
      </c>
      <c r="AR45" s="266">
        <v>1437399453.77986</v>
      </c>
      <c r="AS45" s="266">
        <v>1494895431.9310539</v>
      </c>
      <c r="AT45" s="266">
        <v>1554691249.2082963</v>
      </c>
      <c r="AU45" s="266">
        <v>1616878899.1766284</v>
      </c>
      <c r="AV45" s="266">
        <v>1681554055.1436937</v>
      </c>
      <c r="AW45" s="266">
        <v>1748816217.3494415</v>
      </c>
      <c r="AX45" s="266">
        <v>1818768866.0434194</v>
      </c>
      <c r="AY45" s="266">
        <v>1891519620.6851561</v>
      </c>
      <c r="AZ45" s="266">
        <v>1967180405.5125625</v>
      </c>
      <c r="BA45" s="266">
        <v>2045867621.7330649</v>
      </c>
      <c r="BB45" s="266">
        <v>2127702326.6023877</v>
      </c>
      <c r="BC45" s="266">
        <v>2212810419.6664829</v>
      </c>
      <c r="BD45" s="266">
        <v>2301322836.4531426</v>
      </c>
      <c r="BE45" s="266">
        <v>2393375749.9112682</v>
      </c>
      <c r="BF45" s="266">
        <v>0</v>
      </c>
    </row>
    <row r="46" spans="1:58" hidden="1" x14ac:dyDescent="0.25">
      <c r="A46" s="267" t="s">
        <v>513</v>
      </c>
      <c r="B46" s="268">
        <v>2549.5977833333332</v>
      </c>
      <c r="C46" s="268">
        <v>2184.0958694934507</v>
      </c>
      <c r="D46" s="268">
        <v>2249.6188489596152</v>
      </c>
      <c r="E46" s="268">
        <v>2317.1074135302483</v>
      </c>
      <c r="F46" s="268">
        <v>2386.6206330834175</v>
      </c>
      <c r="G46" s="268">
        <v>2458.2192493528523</v>
      </c>
      <c r="H46" s="268">
        <v>2531.9658280653016</v>
      </c>
      <c r="I46" s="268">
        <v>2607.9248021940766</v>
      </c>
      <c r="J46" s="268">
        <v>2686.1625432774908</v>
      </c>
      <c r="K46" s="268">
        <v>2766.74741977032</v>
      </c>
      <c r="L46" s="268">
        <v>2849.7498424282653</v>
      </c>
      <c r="M46" s="268">
        <v>2935.2423356263948</v>
      </c>
      <c r="N46" s="268">
        <v>3023.2996086775943</v>
      </c>
      <c r="O46" s="268">
        <v>3113.9985947335344</v>
      </c>
      <c r="P46" s="268">
        <v>3207.4185545205892</v>
      </c>
      <c r="Q46" s="268">
        <v>3303.6411087573133</v>
      </c>
      <c r="R46" s="268">
        <v>3402.7503418903625</v>
      </c>
      <c r="S46" s="268">
        <v>3504.8328539624522</v>
      </c>
      <c r="T46" s="268">
        <v>3609.977838414296</v>
      </c>
      <c r="U46" s="268">
        <v>3718.2771728535404</v>
      </c>
      <c r="V46" s="268">
        <v>3829.825490373205</v>
      </c>
      <c r="W46" s="268">
        <v>3944.7202573536247</v>
      </c>
      <c r="X46" s="268">
        <v>4063.0618642313793</v>
      </c>
      <c r="Y46" s="268">
        <v>4184.9537227517185</v>
      </c>
      <c r="Z46" s="268">
        <v>4310.5023372870073</v>
      </c>
      <c r="AA46" s="268">
        <v>4439.8174085726469</v>
      </c>
      <c r="AB46" s="268">
        <v>4573.0119309594966</v>
      </c>
      <c r="AC46" s="268">
        <v>4710.2022896663002</v>
      </c>
      <c r="AD46" s="268">
        <v>4851.5083580321152</v>
      </c>
      <c r="AE46" s="268">
        <v>4997.0536077357183</v>
      </c>
      <c r="AF46" s="268">
        <v>5146.9652190150337</v>
      </c>
      <c r="AG46" s="268">
        <v>5301.3741779195425</v>
      </c>
      <c r="AH46" s="268">
        <v>5460.4154059801967</v>
      </c>
      <c r="AI46" s="268">
        <v>5624.2278704288256</v>
      </c>
      <c r="AJ46" s="268">
        <v>5792.9547073845442</v>
      </c>
      <c r="AK46" s="268">
        <v>5966.7433515236544</v>
      </c>
      <c r="AL46" s="268">
        <v>6145.7456527825489</v>
      </c>
      <c r="AM46" s="268">
        <v>6330.1180254781029</v>
      </c>
      <c r="AN46" s="268">
        <v>6520.0215650105811</v>
      </c>
      <c r="AO46" s="268">
        <v>6715.622209951016</v>
      </c>
      <c r="AP46" s="268">
        <v>6917.0908781945927</v>
      </c>
      <c r="AQ46" s="268">
        <v>7124.6036031140638</v>
      </c>
      <c r="AR46" s="268">
        <v>7338.3417086140862</v>
      </c>
      <c r="AS46" s="268">
        <v>7558.491958251635</v>
      </c>
      <c r="AT46" s="268">
        <v>7785.2467173233599</v>
      </c>
      <c r="AU46" s="268">
        <v>8018.8041214364584</v>
      </c>
      <c r="AV46" s="268">
        <v>8259.3682450795513</v>
      </c>
      <c r="AW46" s="268">
        <v>8507.1492896440359</v>
      </c>
      <c r="AX46" s="268">
        <v>8762.3637714454344</v>
      </c>
      <c r="AY46" s="268">
        <v>9025.2346838107787</v>
      </c>
      <c r="AZ46" s="268">
        <v>9295.9917240009272</v>
      </c>
      <c r="BA46" s="268">
        <v>9574.87147474843</v>
      </c>
      <c r="BB46" s="268">
        <v>9862.1176182128638</v>
      </c>
      <c r="BC46" s="268">
        <v>10157.981149936162</v>
      </c>
      <c r="BD46" s="268">
        <v>10462.720586314461</v>
      </c>
      <c r="BE46" s="268">
        <v>10776.60220448741</v>
      </c>
      <c r="BF46" s="268">
        <v>11099.900269260499</v>
      </c>
    </row>
    <row r="47" spans="1:58" hidden="1" x14ac:dyDescent="0.25">
      <c r="A47" s="269" t="s">
        <v>514</v>
      </c>
      <c r="B47" s="270"/>
      <c r="C47" s="270">
        <v>0</v>
      </c>
      <c r="D47" s="270">
        <v>0</v>
      </c>
      <c r="E47" s="270">
        <v>0</v>
      </c>
      <c r="F47" s="270">
        <v>0</v>
      </c>
      <c r="G47" s="270">
        <v>0</v>
      </c>
      <c r="H47" s="270">
        <v>0</v>
      </c>
      <c r="I47" s="270">
        <v>0</v>
      </c>
      <c r="J47" s="270">
        <v>0</v>
      </c>
      <c r="K47" s="270">
        <v>0</v>
      </c>
      <c r="L47" s="270">
        <v>0</v>
      </c>
      <c r="M47" s="270">
        <v>0</v>
      </c>
      <c r="N47" s="270">
        <v>0</v>
      </c>
      <c r="O47" s="270">
        <v>0</v>
      </c>
      <c r="P47" s="270">
        <v>0</v>
      </c>
      <c r="Q47" s="270">
        <v>0</v>
      </c>
      <c r="R47" s="270">
        <v>0</v>
      </c>
      <c r="S47" s="270">
        <v>0</v>
      </c>
      <c r="T47" s="270">
        <v>0</v>
      </c>
      <c r="U47" s="270">
        <v>0</v>
      </c>
      <c r="V47" s="270">
        <v>0</v>
      </c>
      <c r="W47" s="270">
        <v>0</v>
      </c>
      <c r="X47" s="270">
        <v>0</v>
      </c>
      <c r="Y47" s="270">
        <v>0</v>
      </c>
      <c r="Z47" s="270">
        <v>0</v>
      </c>
      <c r="AA47" s="270">
        <v>0</v>
      </c>
      <c r="AB47" s="270">
        <v>0</v>
      </c>
      <c r="AC47" s="270">
        <v>0</v>
      </c>
      <c r="AD47" s="270">
        <v>0</v>
      </c>
      <c r="AE47" s="270">
        <v>0</v>
      </c>
      <c r="AF47" s="270">
        <v>0</v>
      </c>
      <c r="AG47" s="270">
        <v>0</v>
      </c>
      <c r="AH47" s="270">
        <v>0</v>
      </c>
      <c r="AI47" s="270">
        <v>0</v>
      </c>
      <c r="AJ47" s="270">
        <v>0</v>
      </c>
      <c r="AK47" s="270">
        <v>0</v>
      </c>
      <c r="AL47" s="270">
        <v>0</v>
      </c>
      <c r="AM47" s="270">
        <v>0</v>
      </c>
      <c r="AN47" s="270">
        <v>0</v>
      </c>
      <c r="AO47" s="270">
        <v>0</v>
      </c>
      <c r="AP47" s="270">
        <v>0</v>
      </c>
      <c r="AQ47" s="270">
        <v>0</v>
      </c>
      <c r="AR47" s="270">
        <v>0</v>
      </c>
      <c r="AS47" s="270">
        <v>0</v>
      </c>
      <c r="AT47" s="270">
        <v>0</v>
      </c>
      <c r="AU47" s="270">
        <v>0</v>
      </c>
      <c r="AV47" s="270">
        <v>0</v>
      </c>
      <c r="AW47" s="270">
        <v>0</v>
      </c>
      <c r="AX47" s="270">
        <v>0</v>
      </c>
      <c r="AY47" s="270">
        <v>0</v>
      </c>
      <c r="AZ47" s="270">
        <v>0</v>
      </c>
      <c r="BA47" s="270">
        <v>0</v>
      </c>
      <c r="BB47" s="270">
        <v>0</v>
      </c>
      <c r="BC47" s="270">
        <v>0</v>
      </c>
      <c r="BD47" s="270">
        <v>0</v>
      </c>
      <c r="BE47" s="270">
        <v>0</v>
      </c>
      <c r="BF47" s="270">
        <v>0</v>
      </c>
    </row>
    <row r="48" spans="1:58" hidden="1" x14ac:dyDescent="0.25">
      <c r="A48" s="269" t="s">
        <v>515</v>
      </c>
      <c r="B48" s="271">
        <v>0</v>
      </c>
      <c r="C48" s="271">
        <v>0</v>
      </c>
      <c r="D48" s="271">
        <v>0</v>
      </c>
      <c r="E48" s="271">
        <v>0</v>
      </c>
      <c r="F48" s="271">
        <v>0</v>
      </c>
      <c r="G48" s="271">
        <v>0</v>
      </c>
      <c r="H48" s="271">
        <v>0</v>
      </c>
      <c r="I48" s="271">
        <v>0</v>
      </c>
      <c r="J48" s="271">
        <v>0</v>
      </c>
      <c r="K48" s="271">
        <v>0</v>
      </c>
      <c r="L48" s="271">
        <v>0</v>
      </c>
      <c r="M48" s="271">
        <v>0</v>
      </c>
      <c r="N48" s="271">
        <v>0</v>
      </c>
      <c r="O48" s="271">
        <v>0</v>
      </c>
      <c r="P48" s="271">
        <v>0</v>
      </c>
      <c r="Q48" s="271">
        <v>0</v>
      </c>
      <c r="R48" s="271">
        <v>0</v>
      </c>
      <c r="S48" s="271">
        <v>0</v>
      </c>
      <c r="T48" s="271">
        <v>0</v>
      </c>
      <c r="U48" s="271">
        <v>0</v>
      </c>
      <c r="V48" s="271">
        <v>0</v>
      </c>
      <c r="W48" s="271">
        <v>0</v>
      </c>
      <c r="X48" s="271">
        <v>0</v>
      </c>
      <c r="Y48" s="271">
        <v>0</v>
      </c>
      <c r="Z48" s="271">
        <v>0</v>
      </c>
      <c r="AA48" s="271">
        <v>0</v>
      </c>
      <c r="AB48" s="271">
        <v>0</v>
      </c>
      <c r="AC48" s="271">
        <v>0</v>
      </c>
      <c r="AD48" s="271">
        <v>0</v>
      </c>
      <c r="AE48" s="271">
        <v>0</v>
      </c>
      <c r="AF48" s="271">
        <v>0</v>
      </c>
      <c r="AG48" s="271">
        <v>0</v>
      </c>
      <c r="AH48" s="271">
        <v>0</v>
      </c>
      <c r="AI48" s="271">
        <v>0</v>
      </c>
      <c r="AJ48" s="271">
        <v>0</v>
      </c>
      <c r="AK48" s="271">
        <v>0</v>
      </c>
      <c r="AL48" s="271">
        <v>0</v>
      </c>
      <c r="AM48" s="271">
        <v>0</v>
      </c>
      <c r="AN48" s="271">
        <v>0</v>
      </c>
      <c r="AO48" s="271">
        <v>0</v>
      </c>
      <c r="AP48" s="271">
        <v>0</v>
      </c>
      <c r="AQ48" s="271">
        <v>0</v>
      </c>
      <c r="AR48" s="271">
        <v>0</v>
      </c>
      <c r="AS48" s="271">
        <v>0</v>
      </c>
      <c r="AT48" s="271">
        <v>0</v>
      </c>
      <c r="AU48" s="271">
        <v>0</v>
      </c>
      <c r="AV48" s="271">
        <v>0</v>
      </c>
      <c r="AW48" s="271">
        <v>0</v>
      </c>
      <c r="AX48" s="271">
        <v>0</v>
      </c>
      <c r="AY48" s="271">
        <v>0</v>
      </c>
      <c r="AZ48" s="271">
        <v>0</v>
      </c>
      <c r="BA48" s="271">
        <v>0</v>
      </c>
      <c r="BB48" s="271">
        <v>0</v>
      </c>
      <c r="BC48" s="271">
        <v>0</v>
      </c>
      <c r="BD48" s="271">
        <v>0</v>
      </c>
      <c r="BE48" s="271">
        <v>0</v>
      </c>
      <c r="BF48" s="271">
        <v>0</v>
      </c>
    </row>
    <row r="49" spans="1:58" hidden="1" x14ac:dyDescent="0.25">
      <c r="A49" s="269" t="s">
        <v>516</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row>
    <row r="50" spans="1:58" hidden="1" x14ac:dyDescent="0.25">
      <c r="M50" s="227"/>
    </row>
    <row r="51" spans="1:58" hidden="1" x14ac:dyDescent="0.25">
      <c r="M51" s="227"/>
    </row>
    <row r="52" spans="1:58" hidden="1" x14ac:dyDescent="0.25">
      <c r="M52" s="227"/>
    </row>
    <row r="53" spans="1:58" hidden="1" x14ac:dyDescent="0.25">
      <c r="M53" s="227"/>
    </row>
    <row r="54" spans="1:58" hidden="1" x14ac:dyDescent="0.25">
      <c r="M54" s="227"/>
    </row>
    <row r="55" spans="1:58" hidden="1" x14ac:dyDescent="0.25">
      <c r="M55" s="227"/>
    </row>
    <row r="56" spans="1:58" x14ac:dyDescent="0.25">
      <c r="M56" s="227"/>
    </row>
    <row r="57" spans="1:58" ht="16.5" thickBot="1" x14ac:dyDescent="0.3">
      <c r="A57" s="272"/>
      <c r="B57" s="273"/>
      <c r="C57" s="273"/>
      <c r="D57" s="273"/>
      <c r="E57" s="273"/>
      <c r="F57" s="273"/>
      <c r="G57" s="273"/>
      <c r="H57" s="273"/>
      <c r="I57" s="273"/>
      <c r="J57" s="273"/>
      <c r="K57" s="273"/>
      <c r="L57" s="274"/>
      <c r="M57" s="274"/>
      <c r="N57" s="274"/>
      <c r="O57" s="274"/>
      <c r="P57" s="274"/>
      <c r="Q57" s="274"/>
      <c r="R57" s="274"/>
      <c r="S57" s="274"/>
      <c r="T57" s="274"/>
      <c r="U57" s="274"/>
      <c r="V57" s="274"/>
    </row>
    <row r="58" spans="1:58" x14ac:dyDescent="0.25">
      <c r="A58" s="275" t="s">
        <v>519</v>
      </c>
      <c r="B58" s="260">
        <v>2028</v>
      </c>
      <c r="C58" s="260">
        <v>2029</v>
      </c>
      <c r="D58" s="260">
        <v>2030</v>
      </c>
      <c r="E58" s="260">
        <v>2031</v>
      </c>
      <c r="F58" s="260">
        <v>2032</v>
      </c>
      <c r="G58" s="260">
        <v>2033</v>
      </c>
      <c r="H58" s="260">
        <v>2034</v>
      </c>
      <c r="I58" s="260">
        <v>2035</v>
      </c>
      <c r="J58" s="260">
        <v>2036</v>
      </c>
      <c r="K58" s="260">
        <v>2037</v>
      </c>
      <c r="L58" s="260">
        <v>2038</v>
      </c>
      <c r="M58" s="260">
        <v>2039</v>
      </c>
      <c r="N58" s="260">
        <v>2040</v>
      </c>
      <c r="O58" s="260">
        <v>2041</v>
      </c>
      <c r="P58" s="260">
        <v>2042</v>
      </c>
      <c r="Q58" s="260">
        <v>2043</v>
      </c>
      <c r="R58" s="260">
        <v>2044</v>
      </c>
      <c r="S58" s="260">
        <v>2045</v>
      </c>
      <c r="T58" s="260">
        <v>2046</v>
      </c>
      <c r="U58" s="260">
        <v>2047</v>
      </c>
      <c r="V58" s="260">
        <v>2048</v>
      </c>
      <c r="W58" s="260">
        <v>2049</v>
      </c>
      <c r="X58" s="260">
        <v>2050</v>
      </c>
      <c r="Y58" s="260">
        <v>2051</v>
      </c>
      <c r="Z58" s="260">
        <v>2052</v>
      </c>
      <c r="AA58" s="260">
        <v>2053</v>
      </c>
      <c r="AB58" s="260">
        <v>2054</v>
      </c>
      <c r="AC58" s="260">
        <v>2055</v>
      </c>
      <c r="AD58" s="260">
        <v>2056</v>
      </c>
      <c r="AE58" s="260">
        <v>2057</v>
      </c>
      <c r="AF58" s="260">
        <v>2058</v>
      </c>
      <c r="AG58" s="260">
        <v>2059</v>
      </c>
      <c r="AH58" s="260">
        <v>2060</v>
      </c>
      <c r="AI58" s="260">
        <v>2061</v>
      </c>
      <c r="AJ58" s="260">
        <v>2062</v>
      </c>
      <c r="AK58" s="260">
        <v>2063</v>
      </c>
      <c r="AL58" s="260">
        <v>2064</v>
      </c>
      <c r="AM58" s="260">
        <v>2065</v>
      </c>
      <c r="AN58" s="260">
        <v>2066</v>
      </c>
      <c r="AO58" s="260">
        <v>2067</v>
      </c>
      <c r="AP58" s="260">
        <v>2068</v>
      </c>
      <c r="AQ58" s="260">
        <v>2069</v>
      </c>
      <c r="AR58" s="260">
        <v>2070</v>
      </c>
      <c r="AS58" s="260">
        <v>2071</v>
      </c>
      <c r="AT58" s="260">
        <v>2072</v>
      </c>
      <c r="AU58" s="260">
        <v>2073</v>
      </c>
      <c r="AV58" s="260">
        <v>2074</v>
      </c>
      <c r="AW58" s="260">
        <v>2075</v>
      </c>
      <c r="AX58" s="260">
        <v>2076</v>
      </c>
      <c r="AY58" s="260">
        <v>2077</v>
      </c>
      <c r="AZ58" s="260">
        <v>2078</v>
      </c>
      <c r="BA58" s="261">
        <v>2079</v>
      </c>
      <c r="BB58" s="261">
        <v>2080</v>
      </c>
      <c r="BC58" s="261">
        <v>2081</v>
      </c>
      <c r="BD58" s="261">
        <v>2082</v>
      </c>
      <c r="BE58" s="261">
        <v>2083</v>
      </c>
      <c r="BF58" s="261">
        <v>2084</v>
      </c>
    </row>
    <row r="59" spans="1:58" x14ac:dyDescent="0.25">
      <c r="A59" s="276" t="s">
        <v>268</v>
      </c>
      <c r="B59" s="277">
        <v>56123631.25</v>
      </c>
      <c r="C59" s="277">
        <v>288208539.16065085</v>
      </c>
      <c r="D59" s="277">
        <v>299736880.72707695</v>
      </c>
      <c r="E59" s="277">
        <v>311726355.95616001</v>
      </c>
      <c r="F59" s="277">
        <v>324195410.19440639</v>
      </c>
      <c r="G59" s="277">
        <v>337163226.60218269</v>
      </c>
      <c r="H59" s="277">
        <v>350649755.66627002</v>
      </c>
      <c r="I59" s="277">
        <v>364675745.89292085</v>
      </c>
      <c r="J59" s="277">
        <v>379262775.72863775</v>
      </c>
      <c r="K59" s="277">
        <v>394433286.75778329</v>
      </c>
      <c r="L59" s="277">
        <v>410210618.22809452</v>
      </c>
      <c r="M59" s="277">
        <v>426326704.64546138</v>
      </c>
      <c r="N59" s="277">
        <v>443379772.83127993</v>
      </c>
      <c r="O59" s="277">
        <v>461114963.7445311</v>
      </c>
      <c r="P59" s="277">
        <v>479559562.29431242</v>
      </c>
      <c r="Q59" s="277">
        <v>498741944.78608495</v>
      </c>
      <c r="R59" s="277">
        <v>518691622.5775283</v>
      </c>
      <c r="S59" s="277">
        <v>539439287.48062956</v>
      </c>
      <c r="T59" s="277">
        <v>561016858.9798547</v>
      </c>
      <c r="U59" s="277">
        <v>583457533.33904886</v>
      </c>
      <c r="V59" s="277">
        <v>606795834.672611</v>
      </c>
      <c r="W59" s="277">
        <v>630779179.98268819</v>
      </c>
      <c r="X59" s="277">
        <v>656010347.18199575</v>
      </c>
      <c r="Y59" s="277">
        <v>682250761.0692755</v>
      </c>
      <c r="Z59" s="277">
        <v>709540791.51204669</v>
      </c>
      <c r="AA59" s="277">
        <v>737922423.17252851</v>
      </c>
      <c r="AB59" s="277">
        <v>767439320.09942973</v>
      </c>
      <c r="AC59" s="277">
        <v>798136892.90340698</v>
      </c>
      <c r="AD59" s="277">
        <v>830062368.61954331</v>
      </c>
      <c r="AE59" s="277">
        <v>863264863.36432493</v>
      </c>
      <c r="AF59" s="277">
        <v>897795457.89889789</v>
      </c>
      <c r="AG59" s="277">
        <v>933707276.21485388</v>
      </c>
      <c r="AH59" s="277">
        <v>971055567.263448</v>
      </c>
      <c r="AI59" s="277">
        <v>1009897789.953986</v>
      </c>
      <c r="AJ59" s="277">
        <v>1050293701.5521456</v>
      </c>
      <c r="AK59" s="277">
        <v>1092305449.6142313</v>
      </c>
      <c r="AL59" s="277">
        <v>1135997667.5988007</v>
      </c>
      <c r="AM59" s="277">
        <v>1181437574.3027525</v>
      </c>
      <c r="AN59" s="277">
        <v>1228695077.274863</v>
      </c>
      <c r="AO59" s="277">
        <v>1277842880.3658574</v>
      </c>
      <c r="AP59" s="277">
        <v>1328956595.5804918</v>
      </c>
      <c r="AQ59" s="277">
        <v>1382114859.4037113</v>
      </c>
      <c r="AR59" s="277">
        <v>1437399453.77986</v>
      </c>
      <c r="AS59" s="277">
        <v>1494895431.9310539</v>
      </c>
      <c r="AT59" s="277">
        <v>1554691249.2082963</v>
      </c>
      <c r="AU59" s="277">
        <v>1616878899.1766284</v>
      </c>
      <c r="AV59" s="277">
        <v>1681554055.1436937</v>
      </c>
      <c r="AW59" s="277">
        <v>1748816217.3494415</v>
      </c>
      <c r="AX59" s="277">
        <v>1818768866.0434194</v>
      </c>
      <c r="AY59" s="277">
        <v>1891519620.6851561</v>
      </c>
      <c r="AZ59" s="277">
        <v>1967180405.5125625</v>
      </c>
      <c r="BA59" s="277">
        <v>2045867621.7330649</v>
      </c>
      <c r="BB59" s="277">
        <v>2127702326.6023877</v>
      </c>
      <c r="BC59" s="277">
        <v>2212810419.6664829</v>
      </c>
      <c r="BD59" s="277">
        <v>2301322836.4531426</v>
      </c>
      <c r="BE59" s="277">
        <v>2393375749.9112682</v>
      </c>
      <c r="BF59" s="277">
        <v>0</v>
      </c>
    </row>
    <row r="60" spans="1:58" x14ac:dyDescent="0.25">
      <c r="A60" s="278" t="s">
        <v>267</v>
      </c>
      <c r="B60" s="279">
        <v>0</v>
      </c>
      <c r="C60" s="279">
        <v>-2494666.1454740991</v>
      </c>
      <c r="D60" s="279">
        <v>-2472191.6756950528</v>
      </c>
      <c r="E60" s="279">
        <v>-2449717.205916007</v>
      </c>
      <c r="F60" s="279">
        <v>-2427242.7361369608</v>
      </c>
      <c r="G60" s="279">
        <v>-2404768.266357915</v>
      </c>
      <c r="H60" s="279">
        <v>-2382293.7965788692</v>
      </c>
      <c r="I60" s="279">
        <v>-2359819.3267998234</v>
      </c>
      <c r="J60" s="279">
        <v>-2337344.8570207777</v>
      </c>
      <c r="K60" s="279">
        <v>-2314870.3872417314</v>
      </c>
      <c r="L60" s="279">
        <v>-2292395.9174626851</v>
      </c>
      <c r="M60" s="279">
        <v>-2269921.4476836394</v>
      </c>
      <c r="N60" s="279">
        <v>-2247446.9779045936</v>
      </c>
      <c r="O60" s="279">
        <v>-2224972.5081255478</v>
      </c>
      <c r="P60" s="279">
        <v>-2202498.0383465015</v>
      </c>
      <c r="Q60" s="279">
        <v>-2180023.5685674557</v>
      </c>
      <c r="R60" s="279">
        <v>-2157549.09878841</v>
      </c>
      <c r="S60" s="279">
        <v>-2135074.6290093637</v>
      </c>
      <c r="T60" s="279">
        <v>-2112600.1592303175</v>
      </c>
      <c r="U60" s="279">
        <v>-2090125.6894512719</v>
      </c>
      <c r="V60" s="279">
        <v>-2067651.2196722261</v>
      </c>
      <c r="W60" s="279">
        <v>-2045176.7498931799</v>
      </c>
      <c r="X60" s="279">
        <v>-2022702.2801141338</v>
      </c>
      <c r="Y60" s="279">
        <v>-2000227.8103350881</v>
      </c>
      <c r="Z60" s="279">
        <v>-1977753.3405560423</v>
      </c>
      <c r="AA60" s="279">
        <v>-1955278.870776996</v>
      </c>
      <c r="AB60" s="279">
        <v>-1932804.40099795</v>
      </c>
      <c r="AC60" s="279">
        <v>-1910329.9312189042</v>
      </c>
      <c r="AD60" s="279">
        <v>-1887855.4614398584</v>
      </c>
      <c r="AE60" s="279">
        <v>-1865380.9916608122</v>
      </c>
      <c r="AF60" s="279">
        <v>-1842906.5218817662</v>
      </c>
      <c r="AG60" s="279">
        <v>-1820432.0521027204</v>
      </c>
      <c r="AH60" s="279">
        <v>-1797957.5823236746</v>
      </c>
      <c r="AI60" s="279">
        <v>-1775483.1125446283</v>
      </c>
      <c r="AJ60" s="279">
        <v>-1753008.6427655823</v>
      </c>
      <c r="AK60" s="279">
        <v>-1730534.1729865365</v>
      </c>
      <c r="AL60" s="279">
        <v>-1708059.7032074907</v>
      </c>
      <c r="AM60" s="279">
        <v>-1685585.2334284447</v>
      </c>
      <c r="AN60" s="279">
        <v>-1663110.7636493985</v>
      </c>
      <c r="AO60" s="279">
        <v>-1640636.2938703527</v>
      </c>
      <c r="AP60" s="279">
        <v>-1618161.8240913069</v>
      </c>
      <c r="AQ60" s="279">
        <v>-1595687.3543122609</v>
      </c>
      <c r="AR60" s="279">
        <v>-1573212.8845332146</v>
      </c>
      <c r="AS60" s="279">
        <v>-1550738.4147541688</v>
      </c>
      <c r="AT60" s="279">
        <v>-1528263.944975123</v>
      </c>
      <c r="AU60" s="279">
        <v>-1505789.475196077</v>
      </c>
      <c r="AV60" s="279">
        <v>-1483315.0054170308</v>
      </c>
      <c r="AW60" s="279">
        <v>-1460840.535637985</v>
      </c>
      <c r="AX60" s="279">
        <v>-1438366.0658589392</v>
      </c>
      <c r="AY60" s="279">
        <v>-1415891.5960798932</v>
      </c>
      <c r="AZ60" s="279">
        <v>-1393417.1263008472</v>
      </c>
      <c r="BA60" s="279">
        <v>-1370942.6565218011</v>
      </c>
      <c r="BB60" s="279">
        <v>-1348468.1867427554</v>
      </c>
      <c r="BC60" s="279">
        <v>-1325993.7169637093</v>
      </c>
      <c r="BD60" s="279">
        <v>-1303519.2471846633</v>
      </c>
      <c r="BE60" s="279">
        <v>-1281044.7774056173</v>
      </c>
      <c r="BF60" s="279">
        <v>-1258570.3076265715</v>
      </c>
    </row>
    <row r="61" spans="1:58" x14ac:dyDescent="0.25">
      <c r="A61" s="280" t="s">
        <v>266</v>
      </c>
      <c r="B61" s="279">
        <v>0</v>
      </c>
      <c r="C61" s="279">
        <v>0</v>
      </c>
      <c r="D61" s="279">
        <v>0</v>
      </c>
      <c r="E61" s="279">
        <v>0</v>
      </c>
      <c r="F61" s="279">
        <v>0</v>
      </c>
      <c r="G61" s="279">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c r="AA61" s="279">
        <v>0</v>
      </c>
      <c r="AB61" s="279">
        <v>0</v>
      </c>
      <c r="AC61" s="279">
        <v>0</v>
      </c>
      <c r="AD61" s="279">
        <v>0</v>
      </c>
      <c r="AE61" s="279">
        <v>0</v>
      </c>
      <c r="AF61" s="279">
        <v>0</v>
      </c>
      <c r="AG61" s="279">
        <v>0</v>
      </c>
      <c r="AH61" s="279">
        <v>0</v>
      </c>
      <c r="AI61" s="279">
        <v>0</v>
      </c>
      <c r="AJ61" s="279">
        <v>0</v>
      </c>
      <c r="AK61" s="279">
        <v>0</v>
      </c>
      <c r="AL61" s="279">
        <v>0</v>
      </c>
      <c r="AM61" s="279">
        <v>0</v>
      </c>
      <c r="AN61" s="279">
        <v>0</v>
      </c>
      <c r="AO61" s="279">
        <v>0</v>
      </c>
      <c r="AP61" s="279">
        <v>0</v>
      </c>
      <c r="AQ61" s="279">
        <v>0</v>
      </c>
      <c r="AR61" s="279">
        <v>0</v>
      </c>
      <c r="AS61" s="279">
        <v>0</v>
      </c>
      <c r="AT61" s="279">
        <v>0</v>
      </c>
      <c r="AU61" s="279">
        <v>0</v>
      </c>
      <c r="AV61" s="279">
        <v>0</v>
      </c>
      <c r="AW61" s="279">
        <v>0</v>
      </c>
      <c r="AX61" s="279">
        <v>0</v>
      </c>
      <c r="AY61" s="279">
        <v>0</v>
      </c>
      <c r="AZ61" s="279">
        <v>0</v>
      </c>
      <c r="BA61" s="279">
        <v>0</v>
      </c>
      <c r="BB61" s="279">
        <v>0</v>
      </c>
      <c r="BC61" s="279">
        <v>0</v>
      </c>
      <c r="BD61" s="279">
        <v>0</v>
      </c>
      <c r="BE61" s="279">
        <v>0</v>
      </c>
      <c r="BF61" s="279">
        <v>0</v>
      </c>
    </row>
    <row r="62" spans="1:58" x14ac:dyDescent="0.25">
      <c r="A62" s="280" t="str">
        <f>A27</f>
        <v>Прочие расходы при эксплуатации объекта, руб. без НДС</v>
      </c>
      <c r="B62" s="279">
        <v>0</v>
      </c>
      <c r="C62" s="279">
        <v>0</v>
      </c>
      <c r="D62" s="279">
        <v>0</v>
      </c>
      <c r="E62" s="279">
        <v>0</v>
      </c>
      <c r="F62" s="279">
        <v>0</v>
      </c>
      <c r="G62" s="279">
        <v>0</v>
      </c>
      <c r="H62" s="279">
        <v>0</v>
      </c>
      <c r="I62" s="279">
        <v>0</v>
      </c>
      <c r="J62" s="279">
        <v>0</v>
      </c>
      <c r="K62" s="279">
        <v>0</v>
      </c>
      <c r="L62" s="279">
        <v>0</v>
      </c>
      <c r="M62" s="279">
        <v>0</v>
      </c>
      <c r="N62" s="279">
        <v>0</v>
      </c>
      <c r="O62" s="279">
        <v>0</v>
      </c>
      <c r="P62" s="279">
        <v>0</v>
      </c>
      <c r="Q62" s="279">
        <v>0</v>
      </c>
      <c r="R62" s="279">
        <v>0</v>
      </c>
      <c r="S62" s="279">
        <v>0</v>
      </c>
      <c r="T62" s="279">
        <v>0</v>
      </c>
      <c r="U62" s="279">
        <v>0</v>
      </c>
      <c r="V62" s="279">
        <v>0</v>
      </c>
      <c r="W62" s="279">
        <v>0</v>
      </c>
      <c r="X62" s="279">
        <v>0</v>
      </c>
      <c r="Y62" s="279">
        <v>0</v>
      </c>
      <c r="Z62" s="279">
        <v>0</v>
      </c>
      <c r="AA62" s="279">
        <v>0</v>
      </c>
      <c r="AB62" s="279">
        <v>0</v>
      </c>
      <c r="AC62" s="279">
        <v>0</v>
      </c>
      <c r="AD62" s="279">
        <v>0</v>
      </c>
      <c r="AE62" s="279">
        <v>0</v>
      </c>
      <c r="AF62" s="279">
        <v>0</v>
      </c>
      <c r="AG62" s="279">
        <v>0</v>
      </c>
      <c r="AH62" s="279">
        <v>0</v>
      </c>
      <c r="AI62" s="279">
        <v>0</v>
      </c>
      <c r="AJ62" s="279">
        <v>0</v>
      </c>
      <c r="AK62" s="279">
        <v>0</v>
      </c>
      <c r="AL62" s="279">
        <v>0</v>
      </c>
      <c r="AM62" s="279">
        <v>0</v>
      </c>
      <c r="AN62" s="279">
        <v>0</v>
      </c>
      <c r="AO62" s="279">
        <v>0</v>
      </c>
      <c r="AP62" s="279">
        <v>0</v>
      </c>
      <c r="AQ62" s="279">
        <v>0</v>
      </c>
      <c r="AR62" s="279">
        <v>0</v>
      </c>
      <c r="AS62" s="279">
        <v>0</v>
      </c>
      <c r="AT62" s="279">
        <v>0</v>
      </c>
      <c r="AU62" s="279">
        <v>0</v>
      </c>
      <c r="AV62" s="279">
        <v>0</v>
      </c>
      <c r="AW62" s="279">
        <v>0</v>
      </c>
      <c r="AX62" s="279">
        <v>0</v>
      </c>
      <c r="AY62" s="279">
        <v>0</v>
      </c>
      <c r="AZ62" s="279">
        <v>0</v>
      </c>
      <c r="BA62" s="279">
        <v>0</v>
      </c>
      <c r="BB62" s="279">
        <v>0</v>
      </c>
      <c r="BC62" s="279">
        <v>0</v>
      </c>
      <c r="BD62" s="279">
        <v>0</v>
      </c>
      <c r="BE62" s="279">
        <v>0</v>
      </c>
      <c r="BF62" s="279">
        <v>0</v>
      </c>
    </row>
    <row r="63" spans="1:58" x14ac:dyDescent="0.25">
      <c r="A63" s="280" t="s">
        <v>499</v>
      </c>
      <c r="B63" s="279">
        <v>0</v>
      </c>
      <c r="C63" s="279">
        <v>0</v>
      </c>
      <c r="D63" s="279">
        <v>0</v>
      </c>
      <c r="E63" s="279">
        <v>0</v>
      </c>
      <c r="F63" s="279">
        <v>0</v>
      </c>
      <c r="G63" s="279">
        <v>0</v>
      </c>
      <c r="H63" s="279">
        <v>0</v>
      </c>
      <c r="I63" s="279">
        <v>0</v>
      </c>
      <c r="J63" s="279">
        <v>0</v>
      </c>
      <c r="K63" s="279">
        <v>0</v>
      </c>
      <c r="L63" s="279">
        <v>0</v>
      </c>
      <c r="M63" s="279">
        <v>0</v>
      </c>
      <c r="N63" s="279">
        <v>0</v>
      </c>
      <c r="O63" s="279">
        <v>0</v>
      </c>
      <c r="P63" s="279">
        <v>0</v>
      </c>
      <c r="Q63" s="279">
        <v>0</v>
      </c>
      <c r="R63" s="279">
        <v>0</v>
      </c>
      <c r="S63" s="279">
        <v>0</v>
      </c>
      <c r="T63" s="279">
        <v>0</v>
      </c>
      <c r="U63" s="279">
        <v>0</v>
      </c>
      <c r="V63" s="279">
        <v>0</v>
      </c>
      <c r="W63" s="279">
        <v>0</v>
      </c>
      <c r="X63" s="279">
        <v>0</v>
      </c>
      <c r="Y63" s="279">
        <v>0</v>
      </c>
      <c r="Z63" s="279">
        <v>0</v>
      </c>
      <c r="AA63" s="279">
        <v>0</v>
      </c>
      <c r="AB63" s="279">
        <v>0</v>
      </c>
      <c r="AC63" s="279">
        <v>0</v>
      </c>
      <c r="AD63" s="279">
        <v>0</v>
      </c>
      <c r="AE63" s="279">
        <v>0</v>
      </c>
      <c r="AF63" s="279">
        <v>0</v>
      </c>
      <c r="AG63" s="279">
        <v>0</v>
      </c>
      <c r="AH63" s="279">
        <v>0</v>
      </c>
      <c r="AI63" s="279">
        <v>0</v>
      </c>
      <c r="AJ63" s="279">
        <v>0</v>
      </c>
      <c r="AK63" s="279">
        <v>0</v>
      </c>
      <c r="AL63" s="279">
        <v>0</v>
      </c>
      <c r="AM63" s="279">
        <v>0</v>
      </c>
      <c r="AN63" s="279">
        <v>0</v>
      </c>
      <c r="AO63" s="279">
        <v>0</v>
      </c>
      <c r="AP63" s="279">
        <v>0</v>
      </c>
      <c r="AQ63" s="279">
        <v>0</v>
      </c>
      <c r="AR63" s="279">
        <v>0</v>
      </c>
      <c r="AS63" s="279">
        <v>0</v>
      </c>
      <c r="AT63" s="279">
        <v>0</v>
      </c>
      <c r="AU63" s="279">
        <v>0</v>
      </c>
      <c r="AV63" s="279">
        <v>0</v>
      </c>
      <c r="AW63" s="279">
        <v>0</v>
      </c>
      <c r="AX63" s="279">
        <v>0</v>
      </c>
      <c r="AY63" s="279">
        <v>0</v>
      </c>
      <c r="AZ63" s="279">
        <v>0</v>
      </c>
      <c r="BA63" s="279">
        <v>0</v>
      </c>
      <c r="BB63" s="279">
        <v>0</v>
      </c>
      <c r="BC63" s="279">
        <v>0</v>
      </c>
      <c r="BD63" s="279">
        <v>0</v>
      </c>
      <c r="BE63" s="279">
        <v>0</v>
      </c>
      <c r="BF63" s="279">
        <v>0</v>
      </c>
    </row>
    <row r="64" spans="1:58" x14ac:dyDescent="0.25">
      <c r="A64" s="280" t="s">
        <v>499</v>
      </c>
      <c r="B64" s="279"/>
      <c r="C64" s="279">
        <v>0</v>
      </c>
      <c r="D64" s="279">
        <v>0</v>
      </c>
      <c r="E64" s="279">
        <v>0</v>
      </c>
      <c r="F64" s="279">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v>0</v>
      </c>
      <c r="BA64" s="279">
        <v>0</v>
      </c>
      <c r="BB64" s="279">
        <v>0</v>
      </c>
      <c r="BC64" s="279">
        <v>0</v>
      </c>
      <c r="BD64" s="279">
        <v>0</v>
      </c>
      <c r="BE64" s="279">
        <v>0</v>
      </c>
      <c r="BF64" s="279">
        <v>0</v>
      </c>
    </row>
    <row r="65" spans="1:58" x14ac:dyDescent="0.25">
      <c r="A65" s="280" t="s">
        <v>264</v>
      </c>
      <c r="B65" s="279"/>
      <c r="C65" s="279">
        <v>-2494666.1454740991</v>
      </c>
      <c r="D65" s="279">
        <v>-2472191.6756950528</v>
      </c>
      <c r="E65" s="279">
        <v>-2449717.205916007</v>
      </c>
      <c r="F65" s="279">
        <v>-2427242.7361369608</v>
      </c>
      <c r="G65" s="279">
        <v>-2404768.266357915</v>
      </c>
      <c r="H65" s="279">
        <v>-2382293.7965788692</v>
      </c>
      <c r="I65" s="279">
        <v>-2359819.3267998234</v>
      </c>
      <c r="J65" s="279">
        <v>-2337344.8570207777</v>
      </c>
      <c r="K65" s="279">
        <v>-2314870.3872417314</v>
      </c>
      <c r="L65" s="279">
        <v>-2292395.9174626851</v>
      </c>
      <c r="M65" s="279">
        <v>-2269921.4476836394</v>
      </c>
      <c r="N65" s="279">
        <v>-2247446.9779045936</v>
      </c>
      <c r="O65" s="279">
        <v>-2224972.5081255478</v>
      </c>
      <c r="P65" s="279">
        <v>-2202498.0383465015</v>
      </c>
      <c r="Q65" s="279">
        <v>-2180023.5685674557</v>
      </c>
      <c r="R65" s="279">
        <v>-2157549.09878841</v>
      </c>
      <c r="S65" s="279">
        <v>-2135074.6290093637</v>
      </c>
      <c r="T65" s="279">
        <v>-2112600.1592303175</v>
      </c>
      <c r="U65" s="279">
        <v>-2090125.6894512719</v>
      </c>
      <c r="V65" s="279">
        <v>-2067651.2196722261</v>
      </c>
      <c r="W65" s="279">
        <v>-2045176.7498931799</v>
      </c>
      <c r="X65" s="279">
        <v>-2022702.2801141338</v>
      </c>
      <c r="Y65" s="279">
        <v>-2000227.8103350881</v>
      </c>
      <c r="Z65" s="279">
        <v>-1977753.3405560423</v>
      </c>
      <c r="AA65" s="279">
        <v>-1955278.870776996</v>
      </c>
      <c r="AB65" s="279">
        <v>-1932804.40099795</v>
      </c>
      <c r="AC65" s="279">
        <v>-1910329.9312189042</v>
      </c>
      <c r="AD65" s="279">
        <v>-1887855.4614398584</v>
      </c>
      <c r="AE65" s="279">
        <v>-1865380.9916608122</v>
      </c>
      <c r="AF65" s="279">
        <v>-1842906.5218817662</v>
      </c>
      <c r="AG65" s="279">
        <v>-1820432.0521027204</v>
      </c>
      <c r="AH65" s="279">
        <v>-1797957.5823236746</v>
      </c>
      <c r="AI65" s="279">
        <v>-1775483.1125446283</v>
      </c>
      <c r="AJ65" s="279">
        <v>-1753008.6427655823</v>
      </c>
      <c r="AK65" s="279">
        <v>-1730534.1729865365</v>
      </c>
      <c r="AL65" s="279">
        <v>-1708059.7032074907</v>
      </c>
      <c r="AM65" s="279">
        <v>-1685585.2334284447</v>
      </c>
      <c r="AN65" s="279">
        <v>-1663110.7636493985</v>
      </c>
      <c r="AO65" s="279">
        <v>-1640636.2938703527</v>
      </c>
      <c r="AP65" s="279">
        <v>-1618161.8240913069</v>
      </c>
      <c r="AQ65" s="279">
        <v>-1595687.3543122609</v>
      </c>
      <c r="AR65" s="279">
        <v>-1573212.8845332146</v>
      </c>
      <c r="AS65" s="279">
        <v>-1550738.4147541688</v>
      </c>
      <c r="AT65" s="279">
        <v>-1528263.944975123</v>
      </c>
      <c r="AU65" s="279">
        <v>-1505789.475196077</v>
      </c>
      <c r="AV65" s="279">
        <v>-1483315.0054170308</v>
      </c>
      <c r="AW65" s="279">
        <v>-1460840.535637985</v>
      </c>
      <c r="AX65" s="279">
        <v>-1438366.0658589392</v>
      </c>
      <c r="AY65" s="279">
        <v>-1415891.5960798932</v>
      </c>
      <c r="AZ65" s="279">
        <v>-1393417.1263008472</v>
      </c>
      <c r="BA65" s="279">
        <v>-1370942.6565218011</v>
      </c>
      <c r="BB65" s="279">
        <v>-1348468.1867427554</v>
      </c>
      <c r="BC65" s="279">
        <v>-1325993.7169637093</v>
      </c>
      <c r="BD65" s="279">
        <v>-1303519.2471846633</v>
      </c>
      <c r="BE65" s="279">
        <v>-1281044.7774056173</v>
      </c>
      <c r="BF65" s="279">
        <v>-1258570.3076265715</v>
      </c>
    </row>
    <row r="66" spans="1:58" x14ac:dyDescent="0.25">
      <c r="A66" s="281" t="s">
        <v>520</v>
      </c>
      <c r="B66" s="277">
        <v>56123631.25</v>
      </c>
      <c r="C66" s="277">
        <v>285713873.01517677</v>
      </c>
      <c r="D66" s="277">
        <v>297264689.05138189</v>
      </c>
      <c r="E66" s="277">
        <v>309276638.75024402</v>
      </c>
      <c r="F66" s="277">
        <v>321768167.45826942</v>
      </c>
      <c r="G66" s="277">
        <v>334758458.33582479</v>
      </c>
      <c r="H66" s="277">
        <v>348267461.86969113</v>
      </c>
      <c r="I66" s="277">
        <v>362315926.56612104</v>
      </c>
      <c r="J66" s="277">
        <v>376925430.87161696</v>
      </c>
      <c r="K66" s="277">
        <v>392118416.37054157</v>
      </c>
      <c r="L66" s="277">
        <v>407918222.31063181</v>
      </c>
      <c r="M66" s="277">
        <v>424056783.19777775</v>
      </c>
      <c r="N66" s="277">
        <v>441132325.85337532</v>
      </c>
      <c r="O66" s="277">
        <v>458889991.23640555</v>
      </c>
      <c r="P66" s="277">
        <v>477357064.25596589</v>
      </c>
      <c r="Q66" s="277">
        <v>496561921.2175175</v>
      </c>
      <c r="R66" s="277">
        <v>516534073.47873992</v>
      </c>
      <c r="S66" s="277">
        <v>537304212.8516202</v>
      </c>
      <c r="T66" s="277">
        <v>558904258.82062435</v>
      </c>
      <c r="U66" s="277">
        <v>581367407.64959764</v>
      </c>
      <c r="V66" s="277">
        <v>604728183.4529388</v>
      </c>
      <c r="W66" s="277">
        <v>628734003.232795</v>
      </c>
      <c r="X66" s="277">
        <v>653987644.90188158</v>
      </c>
      <c r="Y66" s="277">
        <v>680250533.25894046</v>
      </c>
      <c r="Z66" s="277">
        <v>707563038.17149067</v>
      </c>
      <c r="AA66" s="277">
        <v>735967144.30175149</v>
      </c>
      <c r="AB66" s="277">
        <v>765506515.69843173</v>
      </c>
      <c r="AC66" s="277">
        <v>796226562.97218812</v>
      </c>
      <c r="AD66" s="277">
        <v>828174513.15810347</v>
      </c>
      <c r="AE66" s="277">
        <v>861399482.37266409</v>
      </c>
      <c r="AF66" s="277">
        <v>895952551.37701607</v>
      </c>
      <c r="AG66" s="277">
        <v>931886844.1627512</v>
      </c>
      <c r="AH66" s="277">
        <v>969257609.68112433</v>
      </c>
      <c r="AI66" s="277">
        <v>1008122306.8414414</v>
      </c>
      <c r="AJ66" s="277">
        <v>1048540692.90938</v>
      </c>
      <c r="AK66" s="277">
        <v>1090574915.4412448</v>
      </c>
      <c r="AL66" s="277">
        <v>1134289607.8955932</v>
      </c>
      <c r="AM66" s="277">
        <v>1179751989.069324</v>
      </c>
      <c r="AN66" s="277">
        <v>1227031966.5112135</v>
      </c>
      <c r="AO66" s="277">
        <v>1276202244.0719869</v>
      </c>
      <c r="AP66" s="277">
        <v>1327338433.7564006</v>
      </c>
      <c r="AQ66" s="277">
        <v>1380519172.0493991</v>
      </c>
      <c r="AR66" s="277">
        <v>1435826240.8953269</v>
      </c>
      <c r="AS66" s="277">
        <v>1493344693.5162997</v>
      </c>
      <c r="AT66" s="277">
        <v>1553162985.2633212</v>
      </c>
      <c r="AU66" s="277">
        <v>1615373109.7014322</v>
      </c>
      <c r="AV66" s="277">
        <v>1680070740.1382766</v>
      </c>
      <c r="AW66" s="277">
        <v>1747355376.8138034</v>
      </c>
      <c r="AX66" s="277">
        <v>1817330499.9775605</v>
      </c>
      <c r="AY66" s="277">
        <v>1890103729.0890763</v>
      </c>
      <c r="AZ66" s="277">
        <v>1965786988.3862617</v>
      </c>
      <c r="BA66" s="277">
        <v>2044496679.0765431</v>
      </c>
      <c r="BB66" s="277">
        <v>2126353858.4156449</v>
      </c>
      <c r="BC66" s="277">
        <v>2211484425.9495192</v>
      </c>
      <c r="BD66" s="277">
        <v>2300019317.2059579</v>
      </c>
      <c r="BE66" s="277">
        <v>2392094705.1338625</v>
      </c>
      <c r="BF66" s="277">
        <v>-1258570.3076265715</v>
      </c>
    </row>
    <row r="67" spans="1:58" x14ac:dyDescent="0.25">
      <c r="A67" s="280" t="s">
        <v>260</v>
      </c>
      <c r="B67" s="279">
        <v>0</v>
      </c>
      <c r="C67" s="279">
        <v>-2043133.6162769031</v>
      </c>
      <c r="D67" s="279">
        <v>-2043133.6162769031</v>
      </c>
      <c r="E67" s="279">
        <v>-2043133.6162769031</v>
      </c>
      <c r="F67" s="279">
        <v>-2043133.6162769031</v>
      </c>
      <c r="G67" s="279">
        <v>-2043133.6162769031</v>
      </c>
      <c r="H67" s="279">
        <v>-2043133.6162769031</v>
      </c>
      <c r="I67" s="279">
        <v>-2043133.6162769031</v>
      </c>
      <c r="J67" s="279">
        <v>-2043133.6162769031</v>
      </c>
      <c r="K67" s="279">
        <v>-2043133.6162769031</v>
      </c>
      <c r="L67" s="279">
        <v>-2043133.6162769031</v>
      </c>
      <c r="M67" s="279">
        <v>-2043133.6162769031</v>
      </c>
      <c r="N67" s="279">
        <v>-2043133.6162769031</v>
      </c>
      <c r="O67" s="279">
        <v>-2043133.6162769031</v>
      </c>
      <c r="P67" s="279">
        <v>-2043133.6162769031</v>
      </c>
      <c r="Q67" s="279">
        <v>-2043133.6162769031</v>
      </c>
      <c r="R67" s="279">
        <v>-2043133.6162769031</v>
      </c>
      <c r="S67" s="279">
        <v>-2043133.6162769031</v>
      </c>
      <c r="T67" s="279">
        <v>-2043133.6162769031</v>
      </c>
      <c r="U67" s="279">
        <v>-2043133.6162769031</v>
      </c>
      <c r="V67" s="279">
        <v>-2043133.6162769031</v>
      </c>
      <c r="W67" s="279">
        <v>-2043133.6162769031</v>
      </c>
      <c r="X67" s="279">
        <v>-2043133.6162769031</v>
      </c>
      <c r="Y67" s="279">
        <v>-2043133.6162769031</v>
      </c>
      <c r="Z67" s="279">
        <v>-2043133.6162769031</v>
      </c>
      <c r="AA67" s="279">
        <v>-2043133.6162769031</v>
      </c>
      <c r="AB67" s="279">
        <v>-2043133.6162769031</v>
      </c>
      <c r="AC67" s="279">
        <v>-2043133.6162769031</v>
      </c>
      <c r="AD67" s="279">
        <v>-2043133.6162769031</v>
      </c>
      <c r="AE67" s="279">
        <v>-2043133.6162769031</v>
      </c>
      <c r="AF67" s="279">
        <v>-2043133.6162769031</v>
      </c>
      <c r="AG67" s="279">
        <v>-2043133.6162769031</v>
      </c>
      <c r="AH67" s="279">
        <v>-2043133.6162769031</v>
      </c>
      <c r="AI67" s="279">
        <v>-2043133.6162769031</v>
      </c>
      <c r="AJ67" s="279">
        <v>-2043133.6162769031</v>
      </c>
      <c r="AK67" s="279">
        <v>-2043133.6162769031</v>
      </c>
      <c r="AL67" s="279">
        <v>-2043133.6162769031</v>
      </c>
      <c r="AM67" s="279">
        <v>-2043133.6162769031</v>
      </c>
      <c r="AN67" s="279">
        <v>-2043133.6162769031</v>
      </c>
      <c r="AO67" s="279">
        <v>-2043133.6162769031</v>
      </c>
      <c r="AP67" s="279">
        <v>-2043133.6162769031</v>
      </c>
      <c r="AQ67" s="279">
        <v>-2043133.6162769031</v>
      </c>
      <c r="AR67" s="279">
        <v>-2043133.6162769031</v>
      </c>
      <c r="AS67" s="279">
        <v>-2043133.6162769031</v>
      </c>
      <c r="AT67" s="279">
        <v>-2043133.6162769031</v>
      </c>
      <c r="AU67" s="279">
        <v>-2043133.6162769031</v>
      </c>
      <c r="AV67" s="279">
        <v>-2043133.6162769031</v>
      </c>
      <c r="AW67" s="279">
        <v>-2043133.6162769031</v>
      </c>
      <c r="AX67" s="279">
        <v>-2043133.6162769031</v>
      </c>
      <c r="AY67" s="279">
        <v>-2043133.6162769031</v>
      </c>
      <c r="AZ67" s="279">
        <v>-2043133.6162769031</v>
      </c>
      <c r="BA67" s="279">
        <v>-2043133.6162769031</v>
      </c>
      <c r="BB67" s="279">
        <v>-2043133.6162769031</v>
      </c>
      <c r="BC67" s="279">
        <v>-2043133.6162769031</v>
      </c>
      <c r="BD67" s="279">
        <v>-2043133.6162769031</v>
      </c>
      <c r="BE67" s="279">
        <v>-2043133.6162769031</v>
      </c>
      <c r="BF67" s="279">
        <v>-2043133.6162769031</v>
      </c>
    </row>
    <row r="68" spans="1:58" x14ac:dyDescent="0.25">
      <c r="A68" s="281" t="s">
        <v>521</v>
      </c>
      <c r="B68" s="277">
        <v>56123631.25</v>
      </c>
      <c r="C68" s="277">
        <v>283670739.39889985</v>
      </c>
      <c r="D68" s="277">
        <v>295221555.43510497</v>
      </c>
      <c r="E68" s="277">
        <v>307233505.1339671</v>
      </c>
      <c r="F68" s="277">
        <v>319725033.8419925</v>
      </c>
      <c r="G68" s="277">
        <v>332715324.71954787</v>
      </c>
      <c r="H68" s="277">
        <v>346224328.25341421</v>
      </c>
      <c r="I68" s="277">
        <v>360272792.94984412</v>
      </c>
      <c r="J68" s="277">
        <v>374882297.25534004</v>
      </c>
      <c r="K68" s="277">
        <v>390075282.75426465</v>
      </c>
      <c r="L68" s="277">
        <v>405875088.69435489</v>
      </c>
      <c r="M68" s="277">
        <v>422013649.58150083</v>
      </c>
      <c r="N68" s="277">
        <v>439089192.2370984</v>
      </c>
      <c r="O68" s="277">
        <v>456846857.62012863</v>
      </c>
      <c r="P68" s="277">
        <v>475313930.63968897</v>
      </c>
      <c r="Q68" s="277">
        <v>494518787.60124058</v>
      </c>
      <c r="R68" s="277">
        <v>514490939.862463</v>
      </c>
      <c r="S68" s="277">
        <v>535261079.23534328</v>
      </c>
      <c r="T68" s="277">
        <v>556861125.20434749</v>
      </c>
      <c r="U68" s="277">
        <v>579324274.03332078</v>
      </c>
      <c r="V68" s="277">
        <v>602685049.83666193</v>
      </c>
      <c r="W68" s="277">
        <v>626690869.61651814</v>
      </c>
      <c r="X68" s="277">
        <v>651944511.28560472</v>
      </c>
      <c r="Y68" s="277">
        <v>678207399.6426636</v>
      </c>
      <c r="Z68" s="277">
        <v>705519904.55521381</v>
      </c>
      <c r="AA68" s="277">
        <v>733924010.68547463</v>
      </c>
      <c r="AB68" s="277">
        <v>763463382.08215487</v>
      </c>
      <c r="AC68" s="277">
        <v>794183429.35591125</v>
      </c>
      <c r="AD68" s="277">
        <v>826131379.54182661</v>
      </c>
      <c r="AE68" s="277">
        <v>859356348.75638723</v>
      </c>
      <c r="AF68" s="277">
        <v>893909417.76073921</v>
      </c>
      <c r="AG68" s="277">
        <v>929843710.54647434</v>
      </c>
      <c r="AH68" s="277">
        <v>967214476.06484747</v>
      </c>
      <c r="AI68" s="277">
        <v>1006079173.2251645</v>
      </c>
      <c r="AJ68" s="277">
        <v>1046497559.2931031</v>
      </c>
      <c r="AK68" s="277">
        <v>1088531781.8249679</v>
      </c>
      <c r="AL68" s="277">
        <v>1132246474.2793162</v>
      </c>
      <c r="AM68" s="277">
        <v>1177708855.453047</v>
      </c>
      <c r="AN68" s="277">
        <v>1224988832.8949366</v>
      </c>
      <c r="AO68" s="277">
        <v>1274159110.4557099</v>
      </c>
      <c r="AP68" s="277">
        <v>1325295300.1401236</v>
      </c>
      <c r="AQ68" s="277">
        <v>1378476038.4331222</v>
      </c>
      <c r="AR68" s="277">
        <v>1433783107.2790499</v>
      </c>
      <c r="AS68" s="277">
        <v>1491301559.9000227</v>
      </c>
      <c r="AT68" s="277">
        <v>1551119851.6470442</v>
      </c>
      <c r="AU68" s="277">
        <v>1613329976.0851552</v>
      </c>
      <c r="AV68" s="277">
        <v>1678027606.5219996</v>
      </c>
      <c r="AW68" s="277">
        <v>1745312243.1975265</v>
      </c>
      <c r="AX68" s="277">
        <v>1815287366.3612835</v>
      </c>
      <c r="AY68" s="277">
        <v>1888060595.4727993</v>
      </c>
      <c r="AZ68" s="277">
        <v>1963743854.7699847</v>
      </c>
      <c r="BA68" s="277">
        <v>2042453545.4602661</v>
      </c>
      <c r="BB68" s="277">
        <v>2124310724.7993679</v>
      </c>
      <c r="BC68" s="277">
        <v>2209441292.3332424</v>
      </c>
      <c r="BD68" s="277">
        <v>2297976183.5896811</v>
      </c>
      <c r="BE68" s="277">
        <v>2390051571.5175858</v>
      </c>
      <c r="BF68" s="277">
        <v>-3301703.9239034746</v>
      </c>
    </row>
    <row r="69" spans="1:58" x14ac:dyDescent="0.25">
      <c r="A69" s="280" t="s">
        <v>259</v>
      </c>
      <c r="B69" s="279">
        <v>0</v>
      </c>
      <c r="C69" s="279">
        <v>0</v>
      </c>
      <c r="D69" s="279">
        <v>0</v>
      </c>
      <c r="E69" s="279">
        <v>0</v>
      </c>
      <c r="F69" s="279">
        <v>0</v>
      </c>
      <c r="G69" s="279">
        <v>0</v>
      </c>
      <c r="H69" s="279">
        <v>0</v>
      </c>
      <c r="I69" s="279">
        <v>0</v>
      </c>
      <c r="J69" s="279">
        <v>0</v>
      </c>
      <c r="K69" s="279">
        <v>0</v>
      </c>
      <c r="L69" s="279">
        <v>0</v>
      </c>
      <c r="M69" s="279">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v>0</v>
      </c>
      <c r="BA69" s="279">
        <v>0</v>
      </c>
      <c r="BB69" s="279">
        <v>0</v>
      </c>
      <c r="BC69" s="279">
        <v>0</v>
      </c>
      <c r="BD69" s="279">
        <v>0</v>
      </c>
      <c r="BE69" s="279">
        <v>0</v>
      </c>
      <c r="BF69" s="279">
        <v>0</v>
      </c>
    </row>
    <row r="70" spans="1:58" x14ac:dyDescent="0.25">
      <c r="A70" s="281" t="s">
        <v>263</v>
      </c>
      <c r="B70" s="277">
        <v>56123631.25</v>
      </c>
      <c r="C70" s="277">
        <v>283670739.39889985</v>
      </c>
      <c r="D70" s="277">
        <v>295221555.43510497</v>
      </c>
      <c r="E70" s="277">
        <v>307233505.1339671</v>
      </c>
      <c r="F70" s="277">
        <v>319725033.8419925</v>
      </c>
      <c r="G70" s="277">
        <v>332715324.71954787</v>
      </c>
      <c r="H70" s="277">
        <v>346224328.25341421</v>
      </c>
      <c r="I70" s="277">
        <v>360272792.94984412</v>
      </c>
      <c r="J70" s="277">
        <v>374882297.25534004</v>
      </c>
      <c r="K70" s="277">
        <v>390075282.75426465</v>
      </c>
      <c r="L70" s="277">
        <v>405875088.69435489</v>
      </c>
      <c r="M70" s="277">
        <v>422013649.58150083</v>
      </c>
      <c r="N70" s="277">
        <v>439089192.2370984</v>
      </c>
      <c r="O70" s="277">
        <v>456846857.62012863</v>
      </c>
      <c r="P70" s="277">
        <v>475313930.63968897</v>
      </c>
      <c r="Q70" s="277">
        <v>494518787.60124058</v>
      </c>
      <c r="R70" s="277">
        <v>514490939.862463</v>
      </c>
      <c r="S70" s="277">
        <v>535261079.23534328</v>
      </c>
      <c r="T70" s="277">
        <v>556861125.20434749</v>
      </c>
      <c r="U70" s="277">
        <v>579324274.03332078</v>
      </c>
      <c r="V70" s="277">
        <v>602685049.83666193</v>
      </c>
      <c r="W70" s="277">
        <v>626690869.61651814</v>
      </c>
      <c r="X70" s="277">
        <v>651944511.28560472</v>
      </c>
      <c r="Y70" s="277">
        <v>678207399.6426636</v>
      </c>
      <c r="Z70" s="277">
        <v>705519904.55521381</v>
      </c>
      <c r="AA70" s="277">
        <v>733924010.68547463</v>
      </c>
      <c r="AB70" s="277">
        <v>763463382.08215487</v>
      </c>
      <c r="AC70" s="277">
        <v>794183429.35591125</v>
      </c>
      <c r="AD70" s="277">
        <v>826131379.54182661</v>
      </c>
      <c r="AE70" s="277">
        <v>859356348.75638723</v>
      </c>
      <c r="AF70" s="277">
        <v>893909417.76073921</v>
      </c>
      <c r="AG70" s="277">
        <v>929843710.54647434</v>
      </c>
      <c r="AH70" s="277">
        <v>967214476.06484747</v>
      </c>
      <c r="AI70" s="277">
        <v>1006079173.2251645</v>
      </c>
      <c r="AJ70" s="277">
        <v>1046497559.2931031</v>
      </c>
      <c r="AK70" s="277">
        <v>1088531781.8249679</v>
      </c>
      <c r="AL70" s="277">
        <v>1132246474.2793162</v>
      </c>
      <c r="AM70" s="277">
        <v>1177708855.453047</v>
      </c>
      <c r="AN70" s="277">
        <v>1224988832.8949366</v>
      </c>
      <c r="AO70" s="277">
        <v>1274159110.4557099</v>
      </c>
      <c r="AP70" s="277">
        <v>1325295300.1401236</v>
      </c>
      <c r="AQ70" s="277">
        <v>1378476038.4331222</v>
      </c>
      <c r="AR70" s="277">
        <v>1433783107.2790499</v>
      </c>
      <c r="AS70" s="277">
        <v>1491301559.9000227</v>
      </c>
      <c r="AT70" s="277">
        <v>1551119851.6470442</v>
      </c>
      <c r="AU70" s="277">
        <v>1613329976.0851552</v>
      </c>
      <c r="AV70" s="277">
        <v>1678027606.5219996</v>
      </c>
      <c r="AW70" s="277">
        <v>1745312243.1975265</v>
      </c>
      <c r="AX70" s="277">
        <v>1815287366.3612835</v>
      </c>
      <c r="AY70" s="277">
        <v>1888060595.4727993</v>
      </c>
      <c r="AZ70" s="277">
        <v>1963743854.7699847</v>
      </c>
      <c r="BA70" s="277">
        <v>2042453545.4602661</v>
      </c>
      <c r="BB70" s="277">
        <v>2124310724.7993679</v>
      </c>
      <c r="BC70" s="277">
        <v>2209441292.3332424</v>
      </c>
      <c r="BD70" s="277">
        <v>2297976183.5896811</v>
      </c>
      <c r="BE70" s="277">
        <v>2390051571.5175858</v>
      </c>
      <c r="BF70" s="277">
        <v>-3301703.9239034746</v>
      </c>
    </row>
    <row r="71" spans="1:58" x14ac:dyDescent="0.25">
      <c r="A71" s="280" t="s">
        <v>258</v>
      </c>
      <c r="B71" s="279"/>
      <c r="C71" s="279">
        <v>-56734147.879779972</v>
      </c>
      <c r="D71" s="279">
        <v>-59044311.087020993</v>
      </c>
      <c r="E71" s="279">
        <v>-61446701.02679342</v>
      </c>
      <c r="F71" s="279">
        <v>-63945006.768398501</v>
      </c>
      <c r="G71" s="279">
        <v>-66543064.943909578</v>
      </c>
      <c r="H71" s="279">
        <v>-69244865.650682852</v>
      </c>
      <c r="I71" s="279">
        <v>-72054558.58996883</v>
      </c>
      <c r="J71" s="279">
        <v>-74976459.451068014</v>
      </c>
      <c r="K71" s="279">
        <v>-78015056.550852939</v>
      </c>
      <c r="L71" s="279">
        <v>-81175017.738870978</v>
      </c>
      <c r="M71" s="279">
        <v>-84402729.916300178</v>
      </c>
      <c r="N71" s="279">
        <v>-87817838.447419688</v>
      </c>
      <c r="O71" s="279">
        <v>-91369371.524025738</v>
      </c>
      <c r="P71" s="279">
        <v>-95062786.127937794</v>
      </c>
      <c r="Q71" s="279">
        <v>-98903757.520248115</v>
      </c>
      <c r="R71" s="279">
        <v>-102898187.97249261</v>
      </c>
      <c r="S71" s="279">
        <v>-107052215.84706867</v>
      </c>
      <c r="T71" s="279">
        <v>-111372225.0408695</v>
      </c>
      <c r="U71" s="279">
        <v>-115864854.80666417</v>
      </c>
      <c r="V71" s="279">
        <v>-120537009.96733239</v>
      </c>
      <c r="W71" s="279">
        <v>-125338173.92330363</v>
      </c>
      <c r="X71" s="279">
        <v>-130388902.25712095</v>
      </c>
      <c r="Y71" s="279">
        <v>-135641479.92853272</v>
      </c>
      <c r="Z71" s="279">
        <v>-141103980.91104278</v>
      </c>
      <c r="AA71" s="279">
        <v>-146784802.13709494</v>
      </c>
      <c r="AB71" s="279">
        <v>-152692676.41643098</v>
      </c>
      <c r="AC71" s="279">
        <v>-158836685.87118226</v>
      </c>
      <c r="AD71" s="279">
        <v>-165226275.90836534</v>
      </c>
      <c r="AE71" s="279">
        <v>-171871269.75127745</v>
      </c>
      <c r="AF71" s="279">
        <v>-178781883.55214787</v>
      </c>
      <c r="AG71" s="279">
        <v>-185968742.10929489</v>
      </c>
      <c r="AH71" s="279">
        <v>-193442895.21296951</v>
      </c>
      <c r="AI71" s="279">
        <v>-201215834.64503291</v>
      </c>
      <c r="AJ71" s="279">
        <v>-209299511.85862064</v>
      </c>
      <c r="AK71" s="279">
        <v>-217706356.36499357</v>
      </c>
      <c r="AL71" s="279">
        <v>-226449294.85586324</v>
      </c>
      <c r="AM71" s="279">
        <v>-235541771.09060943</v>
      </c>
      <c r="AN71" s="279">
        <v>-244997766.57898733</v>
      </c>
      <c r="AO71" s="279">
        <v>-254831822.091142</v>
      </c>
      <c r="AP71" s="279">
        <v>-265059060.02802473</v>
      </c>
      <c r="AQ71" s="279">
        <v>-275695207.68662447</v>
      </c>
      <c r="AR71" s="279">
        <v>-286756621.45581001</v>
      </c>
      <c r="AS71" s="279">
        <v>-298260311.98000455</v>
      </c>
      <c r="AT71" s="279">
        <v>-310223970.32940882</v>
      </c>
      <c r="AU71" s="279">
        <v>-322665995.21703106</v>
      </c>
      <c r="AV71" s="279">
        <v>-335605521.30439997</v>
      </c>
      <c r="AW71" s="279">
        <v>-349062448.63950533</v>
      </c>
      <c r="AX71" s="279">
        <v>-363057473.27225673</v>
      </c>
      <c r="AY71" s="279">
        <v>-377612119.09455991</v>
      </c>
      <c r="AZ71" s="279">
        <v>-392748770.95399696</v>
      </c>
      <c r="BA71" s="279">
        <v>-408490709.09205323</v>
      </c>
      <c r="BB71" s="279">
        <v>-424862144.95987362</v>
      </c>
      <c r="BC71" s="279">
        <v>-441888258.46664852</v>
      </c>
      <c r="BD71" s="279">
        <v>-459595236.71793628</v>
      </c>
      <c r="BE71" s="279">
        <v>-478010314.30351716</v>
      </c>
      <c r="BF71" s="279">
        <v>660340.78478069499</v>
      </c>
    </row>
    <row r="72" spans="1:58" ht="16.5" thickBot="1" x14ac:dyDescent="0.3">
      <c r="A72" s="282" t="s">
        <v>262</v>
      </c>
      <c r="B72" s="283">
        <v>56123631.25</v>
      </c>
      <c r="C72" s="283">
        <v>226936591.51911989</v>
      </c>
      <c r="D72" s="283">
        <v>236177244.34808397</v>
      </c>
      <c r="E72" s="283">
        <v>245786804.10717368</v>
      </c>
      <c r="F72" s="283">
        <v>255780027.073594</v>
      </c>
      <c r="G72" s="283">
        <v>266172259.77563828</v>
      </c>
      <c r="H72" s="283">
        <v>276979462.60273135</v>
      </c>
      <c r="I72" s="283">
        <v>288218234.35987532</v>
      </c>
      <c r="J72" s="283">
        <v>299905837.80427206</v>
      </c>
      <c r="K72" s="283">
        <v>312060226.2034117</v>
      </c>
      <c r="L72" s="283">
        <v>324700070.95548391</v>
      </c>
      <c r="M72" s="283">
        <v>337610919.66520065</v>
      </c>
      <c r="N72" s="283">
        <v>351271353.78967869</v>
      </c>
      <c r="O72" s="283">
        <v>365477486.09610289</v>
      </c>
      <c r="P72" s="283">
        <v>380251144.51175117</v>
      </c>
      <c r="Q72" s="283">
        <v>395615030.08099246</v>
      </c>
      <c r="R72" s="283">
        <v>411592751.88997042</v>
      </c>
      <c r="S72" s="283">
        <v>428208863.38827461</v>
      </c>
      <c r="T72" s="283">
        <v>445488900.16347802</v>
      </c>
      <c r="U72" s="283">
        <v>463459419.22665662</v>
      </c>
      <c r="V72" s="283">
        <v>482148039.86932957</v>
      </c>
      <c r="W72" s="283">
        <v>501352695.69321454</v>
      </c>
      <c r="X72" s="283">
        <v>521555609.02848375</v>
      </c>
      <c r="Y72" s="283">
        <v>542565919.71413088</v>
      </c>
      <c r="Z72" s="283">
        <v>564415923.644171</v>
      </c>
      <c r="AA72" s="283">
        <v>587139208.54837966</v>
      </c>
      <c r="AB72" s="283">
        <v>610770705.66572392</v>
      </c>
      <c r="AC72" s="283">
        <v>635346743.48472905</v>
      </c>
      <c r="AD72" s="283">
        <v>660905103.63346124</v>
      </c>
      <c r="AE72" s="283">
        <v>687485079.00510979</v>
      </c>
      <c r="AF72" s="283">
        <v>715127534.20859134</v>
      </c>
      <c r="AG72" s="283">
        <v>743874968.43717945</v>
      </c>
      <c r="AH72" s="283">
        <v>773771580.85187793</v>
      </c>
      <c r="AI72" s="283">
        <v>804863338.58013165</v>
      </c>
      <c r="AJ72" s="283">
        <v>837198047.43448246</v>
      </c>
      <c r="AK72" s="283">
        <v>870825425.45997429</v>
      </c>
      <c r="AL72" s="283">
        <v>905797179.42345297</v>
      </c>
      <c r="AM72" s="283">
        <v>942167084.36243761</v>
      </c>
      <c r="AN72" s="283">
        <v>979991066.3159492</v>
      </c>
      <c r="AO72" s="283">
        <v>1019327288.364568</v>
      </c>
      <c r="AP72" s="283">
        <v>1060236240.1120989</v>
      </c>
      <c r="AQ72" s="283">
        <v>1102780830.7464976</v>
      </c>
      <c r="AR72" s="283">
        <v>1147026485.8232398</v>
      </c>
      <c r="AS72" s="283">
        <v>1193041247.9200182</v>
      </c>
      <c r="AT72" s="283">
        <v>1240895881.3176353</v>
      </c>
      <c r="AU72" s="283">
        <v>1290663980.8681242</v>
      </c>
      <c r="AV72" s="283">
        <v>1342422085.2175996</v>
      </c>
      <c r="AW72" s="283">
        <v>1396249794.5580211</v>
      </c>
      <c r="AX72" s="283">
        <v>1452229893.0890269</v>
      </c>
      <c r="AY72" s="283">
        <v>1510448476.3782394</v>
      </c>
      <c r="AZ72" s="283">
        <v>1570995083.8159878</v>
      </c>
      <c r="BA72" s="283">
        <v>1633962836.3682129</v>
      </c>
      <c r="BB72" s="283">
        <v>1699448579.8394942</v>
      </c>
      <c r="BC72" s="283">
        <v>1767553033.8665938</v>
      </c>
      <c r="BD72" s="283">
        <v>1838380946.8717449</v>
      </c>
      <c r="BE72" s="283">
        <v>1912041257.2140687</v>
      </c>
      <c r="BF72" s="283">
        <v>-2641363.1391227795</v>
      </c>
    </row>
    <row r="73" spans="1:58" ht="16.5" thickBot="1" x14ac:dyDescent="0.3">
      <c r="A73" s="284"/>
      <c r="B73" s="285">
        <v>0</v>
      </c>
      <c r="C73" s="285">
        <v>1</v>
      </c>
      <c r="D73" s="285">
        <v>2</v>
      </c>
      <c r="E73" s="285">
        <v>3</v>
      </c>
      <c r="F73" s="285">
        <v>4</v>
      </c>
      <c r="G73" s="285">
        <v>5</v>
      </c>
      <c r="H73" s="285">
        <v>6</v>
      </c>
      <c r="I73" s="285">
        <v>7</v>
      </c>
      <c r="J73" s="285">
        <v>8</v>
      </c>
      <c r="K73" s="285">
        <v>9</v>
      </c>
      <c r="L73" s="285">
        <v>10</v>
      </c>
      <c r="M73" s="285">
        <v>11</v>
      </c>
      <c r="N73" s="285">
        <v>12</v>
      </c>
      <c r="O73" s="285">
        <v>13</v>
      </c>
      <c r="P73" s="285">
        <v>14</v>
      </c>
      <c r="Q73" s="285">
        <v>15</v>
      </c>
      <c r="R73" s="285">
        <v>16</v>
      </c>
      <c r="S73" s="285">
        <v>17</v>
      </c>
      <c r="T73" s="285">
        <v>18</v>
      </c>
      <c r="U73" s="285">
        <v>19</v>
      </c>
      <c r="V73" s="285">
        <v>20</v>
      </c>
      <c r="W73" s="285">
        <v>21</v>
      </c>
      <c r="X73" s="285">
        <v>22</v>
      </c>
      <c r="Y73" s="285">
        <v>23</v>
      </c>
      <c r="Z73" s="285">
        <v>24</v>
      </c>
      <c r="AA73" s="285">
        <v>25</v>
      </c>
      <c r="AB73" s="285">
        <v>26</v>
      </c>
      <c r="AC73" s="285">
        <v>27</v>
      </c>
      <c r="AD73" s="285">
        <v>28</v>
      </c>
      <c r="AE73" s="285">
        <v>29</v>
      </c>
      <c r="AF73" s="285">
        <v>30</v>
      </c>
      <c r="AG73" s="285">
        <v>31</v>
      </c>
      <c r="AH73" s="285">
        <v>32</v>
      </c>
      <c r="AI73" s="285">
        <v>33</v>
      </c>
      <c r="AJ73" s="285">
        <v>34</v>
      </c>
      <c r="AK73" s="285">
        <v>35</v>
      </c>
      <c r="AL73" s="285">
        <v>36</v>
      </c>
      <c r="AM73" s="285">
        <v>37</v>
      </c>
      <c r="AN73" s="285">
        <v>38</v>
      </c>
      <c r="AO73" s="285">
        <v>39</v>
      </c>
      <c r="AP73" s="285">
        <v>40</v>
      </c>
      <c r="AQ73" s="285">
        <v>41</v>
      </c>
      <c r="AR73" s="285">
        <v>42</v>
      </c>
      <c r="AS73" s="285">
        <v>43</v>
      </c>
      <c r="AT73" s="285">
        <v>44</v>
      </c>
      <c r="AU73" s="285">
        <v>45</v>
      </c>
      <c r="AV73" s="285">
        <v>46</v>
      </c>
      <c r="AW73" s="285">
        <v>47</v>
      </c>
      <c r="AX73" s="285">
        <v>48</v>
      </c>
      <c r="AY73" s="285">
        <v>49</v>
      </c>
      <c r="AZ73" s="285">
        <v>50</v>
      </c>
      <c r="BA73" s="227">
        <v>51</v>
      </c>
      <c r="BB73" s="227">
        <v>52</v>
      </c>
      <c r="BC73" s="227">
        <v>53</v>
      </c>
      <c r="BD73" s="227">
        <v>54</v>
      </c>
      <c r="BE73" s="227">
        <v>55</v>
      </c>
      <c r="BF73" s="227">
        <v>56</v>
      </c>
    </row>
    <row r="74" spans="1:58" x14ac:dyDescent="0.25">
      <c r="A74" s="275" t="s">
        <v>261</v>
      </c>
      <c r="B74" s="260">
        <v>2028</v>
      </c>
      <c r="C74" s="260">
        <v>2029</v>
      </c>
      <c r="D74" s="260">
        <v>2030</v>
      </c>
      <c r="E74" s="260">
        <v>2031</v>
      </c>
      <c r="F74" s="260">
        <v>2032</v>
      </c>
      <c r="G74" s="260">
        <v>2033</v>
      </c>
      <c r="H74" s="260">
        <v>2034</v>
      </c>
      <c r="I74" s="260">
        <v>2035</v>
      </c>
      <c r="J74" s="260">
        <v>2036</v>
      </c>
      <c r="K74" s="260">
        <v>2037</v>
      </c>
      <c r="L74" s="260">
        <v>2038</v>
      </c>
      <c r="M74" s="260">
        <v>2039</v>
      </c>
      <c r="N74" s="260">
        <v>2040</v>
      </c>
      <c r="O74" s="260">
        <v>2041</v>
      </c>
      <c r="P74" s="260">
        <v>2042</v>
      </c>
      <c r="Q74" s="260">
        <v>2043</v>
      </c>
      <c r="R74" s="260">
        <v>2044</v>
      </c>
      <c r="S74" s="260">
        <v>2045</v>
      </c>
      <c r="T74" s="260">
        <v>2046</v>
      </c>
      <c r="U74" s="260">
        <v>2047</v>
      </c>
      <c r="V74" s="260">
        <v>2048</v>
      </c>
      <c r="W74" s="260">
        <v>2049</v>
      </c>
      <c r="X74" s="260">
        <v>2050</v>
      </c>
      <c r="Y74" s="260">
        <v>2051</v>
      </c>
      <c r="Z74" s="260">
        <v>2052</v>
      </c>
      <c r="AA74" s="260">
        <v>2053</v>
      </c>
      <c r="AB74" s="260">
        <v>2054</v>
      </c>
      <c r="AC74" s="260">
        <v>2055</v>
      </c>
      <c r="AD74" s="260">
        <v>2056</v>
      </c>
      <c r="AE74" s="260">
        <v>2057</v>
      </c>
      <c r="AF74" s="260">
        <v>2058</v>
      </c>
      <c r="AG74" s="260">
        <v>2059</v>
      </c>
      <c r="AH74" s="260">
        <v>2060</v>
      </c>
      <c r="AI74" s="260">
        <v>2061</v>
      </c>
      <c r="AJ74" s="260">
        <v>2062</v>
      </c>
      <c r="AK74" s="260">
        <v>2063</v>
      </c>
      <c r="AL74" s="260">
        <v>2064</v>
      </c>
      <c r="AM74" s="260">
        <v>2065</v>
      </c>
      <c r="AN74" s="260">
        <v>2066</v>
      </c>
      <c r="AO74" s="260">
        <v>2067</v>
      </c>
      <c r="AP74" s="260">
        <v>2068</v>
      </c>
      <c r="AQ74" s="260">
        <v>2069</v>
      </c>
      <c r="AR74" s="260">
        <v>2070</v>
      </c>
      <c r="AS74" s="260">
        <v>2071</v>
      </c>
      <c r="AT74" s="260">
        <v>2072</v>
      </c>
      <c r="AU74" s="260">
        <v>2073</v>
      </c>
      <c r="AV74" s="260">
        <v>2074</v>
      </c>
      <c r="AW74" s="260">
        <v>2075</v>
      </c>
      <c r="AX74" s="260">
        <v>2076</v>
      </c>
      <c r="AY74" s="260">
        <v>2077</v>
      </c>
      <c r="AZ74" s="260">
        <v>2078</v>
      </c>
      <c r="BA74" s="261">
        <v>2079</v>
      </c>
      <c r="BB74" s="261">
        <v>2080</v>
      </c>
      <c r="BC74" s="261">
        <v>2081</v>
      </c>
      <c r="BD74" s="261">
        <v>2082</v>
      </c>
      <c r="BE74" s="261">
        <v>2083</v>
      </c>
      <c r="BF74" s="261">
        <v>2084</v>
      </c>
    </row>
    <row r="75" spans="1:58" x14ac:dyDescent="0.25">
      <c r="A75" s="276" t="s">
        <v>521</v>
      </c>
      <c r="B75" s="277">
        <v>56123631.25</v>
      </c>
      <c r="C75" s="277">
        <v>283670739.39889985</v>
      </c>
      <c r="D75" s="277">
        <v>295221555.43510497</v>
      </c>
      <c r="E75" s="277">
        <v>307233505.1339671</v>
      </c>
      <c r="F75" s="277">
        <v>319725033.8419925</v>
      </c>
      <c r="G75" s="277">
        <v>332715324.71954787</v>
      </c>
      <c r="H75" s="277">
        <v>346224328.25341421</v>
      </c>
      <c r="I75" s="277">
        <v>360272792.94984412</v>
      </c>
      <c r="J75" s="277">
        <v>374882297.25534004</v>
      </c>
      <c r="K75" s="277">
        <v>390075282.75426465</v>
      </c>
      <c r="L75" s="277">
        <v>405875088.69435489</v>
      </c>
      <c r="M75" s="277">
        <v>422013649.58150083</v>
      </c>
      <c r="N75" s="277">
        <v>439089192.2370984</v>
      </c>
      <c r="O75" s="277">
        <v>456846857.62012863</v>
      </c>
      <c r="P75" s="277">
        <v>475313930.63968897</v>
      </c>
      <c r="Q75" s="277">
        <v>494518787.60124058</v>
      </c>
      <c r="R75" s="277">
        <v>514490939.862463</v>
      </c>
      <c r="S75" s="277">
        <v>535261079.23534328</v>
      </c>
      <c r="T75" s="277">
        <v>556861125.20434749</v>
      </c>
      <c r="U75" s="277">
        <v>579324274.03332078</v>
      </c>
      <c r="V75" s="277">
        <v>602685049.83666193</v>
      </c>
      <c r="W75" s="277">
        <v>626690869.61651814</v>
      </c>
      <c r="X75" s="277">
        <v>651944511.28560472</v>
      </c>
      <c r="Y75" s="277">
        <v>678207399.6426636</v>
      </c>
      <c r="Z75" s="277">
        <v>705519904.55521381</v>
      </c>
      <c r="AA75" s="277">
        <v>733924010.68547463</v>
      </c>
      <c r="AB75" s="277">
        <v>763463382.08215487</v>
      </c>
      <c r="AC75" s="277">
        <v>794183429.35591125</v>
      </c>
      <c r="AD75" s="277">
        <v>826131379.54182661</v>
      </c>
      <c r="AE75" s="277">
        <v>859356348.75638723</v>
      </c>
      <c r="AF75" s="277">
        <v>893909417.76073921</v>
      </c>
      <c r="AG75" s="277">
        <v>929843710.54647434</v>
      </c>
      <c r="AH75" s="277">
        <v>967214476.06484747</v>
      </c>
      <c r="AI75" s="277">
        <v>1006079173.2251645</v>
      </c>
      <c r="AJ75" s="277">
        <v>1046497559.2931031</v>
      </c>
      <c r="AK75" s="277">
        <v>1088531781.8249679</v>
      </c>
      <c r="AL75" s="277">
        <v>1132246474.2793162</v>
      </c>
      <c r="AM75" s="277">
        <v>1177708855.453047</v>
      </c>
      <c r="AN75" s="277">
        <v>1224988832.8949366</v>
      </c>
      <c r="AO75" s="277">
        <v>1274159110.4557099</v>
      </c>
      <c r="AP75" s="277">
        <v>1325295300.1401236</v>
      </c>
      <c r="AQ75" s="277">
        <v>1378476038.4331222</v>
      </c>
      <c r="AR75" s="277">
        <v>1433783107.2790499</v>
      </c>
      <c r="AS75" s="277">
        <v>1491301559.9000227</v>
      </c>
      <c r="AT75" s="277">
        <v>1551119851.6470442</v>
      </c>
      <c r="AU75" s="277">
        <v>1613329976.0851552</v>
      </c>
      <c r="AV75" s="277">
        <v>1678027606.5219996</v>
      </c>
      <c r="AW75" s="277">
        <v>1745312243.1975265</v>
      </c>
      <c r="AX75" s="277">
        <v>1815287366.3612835</v>
      </c>
      <c r="AY75" s="277">
        <v>1888060595.4727993</v>
      </c>
      <c r="AZ75" s="277">
        <v>1963743854.7699847</v>
      </c>
      <c r="BA75" s="277">
        <v>2042453545.4602661</v>
      </c>
      <c r="BB75" s="277">
        <v>2124310724.7993679</v>
      </c>
      <c r="BC75" s="277">
        <v>2209441292.3332424</v>
      </c>
      <c r="BD75" s="277">
        <v>2297976183.5896811</v>
      </c>
      <c r="BE75" s="277">
        <v>2390051571.5175858</v>
      </c>
      <c r="BF75" s="277">
        <v>-3301703.9239034746</v>
      </c>
    </row>
    <row r="76" spans="1:58" x14ac:dyDescent="0.25">
      <c r="A76" s="280" t="s">
        <v>260</v>
      </c>
      <c r="B76" s="279">
        <v>0</v>
      </c>
      <c r="C76" s="279">
        <v>2043133.6162769031</v>
      </c>
      <c r="D76" s="279">
        <v>2043133.6162769031</v>
      </c>
      <c r="E76" s="279">
        <v>2043133.6162769031</v>
      </c>
      <c r="F76" s="279">
        <v>2043133.6162769031</v>
      </c>
      <c r="G76" s="279">
        <v>2043133.6162769031</v>
      </c>
      <c r="H76" s="279">
        <v>2043133.6162769031</v>
      </c>
      <c r="I76" s="279">
        <v>2043133.6162769031</v>
      </c>
      <c r="J76" s="279">
        <v>2043133.6162769031</v>
      </c>
      <c r="K76" s="279">
        <v>2043133.6162769031</v>
      </c>
      <c r="L76" s="279">
        <v>2043133.6162769031</v>
      </c>
      <c r="M76" s="279">
        <v>2043133.6162769031</v>
      </c>
      <c r="N76" s="279">
        <v>2043133.6162769031</v>
      </c>
      <c r="O76" s="279">
        <v>2043133.6162769031</v>
      </c>
      <c r="P76" s="279">
        <v>2043133.6162769031</v>
      </c>
      <c r="Q76" s="279">
        <v>2043133.6162769031</v>
      </c>
      <c r="R76" s="279">
        <v>2043133.6162769031</v>
      </c>
      <c r="S76" s="279">
        <v>2043133.6162769031</v>
      </c>
      <c r="T76" s="279">
        <v>2043133.6162769031</v>
      </c>
      <c r="U76" s="279">
        <v>2043133.6162769031</v>
      </c>
      <c r="V76" s="279">
        <v>2043133.6162769031</v>
      </c>
      <c r="W76" s="279">
        <v>2043133.6162769031</v>
      </c>
      <c r="X76" s="279">
        <v>2043133.6162769031</v>
      </c>
      <c r="Y76" s="279">
        <v>2043133.6162769031</v>
      </c>
      <c r="Z76" s="279">
        <v>2043133.6162769031</v>
      </c>
      <c r="AA76" s="279">
        <v>2043133.6162769031</v>
      </c>
      <c r="AB76" s="279">
        <v>2043133.6162769031</v>
      </c>
      <c r="AC76" s="279">
        <v>2043133.6162769031</v>
      </c>
      <c r="AD76" s="279">
        <v>2043133.6162769031</v>
      </c>
      <c r="AE76" s="279">
        <v>2043133.6162769031</v>
      </c>
      <c r="AF76" s="279">
        <v>2043133.6162769031</v>
      </c>
      <c r="AG76" s="279">
        <v>2043133.6162769031</v>
      </c>
      <c r="AH76" s="279">
        <v>2043133.6162769031</v>
      </c>
      <c r="AI76" s="279">
        <v>2043133.6162769031</v>
      </c>
      <c r="AJ76" s="279">
        <v>2043133.6162769031</v>
      </c>
      <c r="AK76" s="279">
        <v>2043133.6162769031</v>
      </c>
      <c r="AL76" s="279">
        <v>2043133.6162769031</v>
      </c>
      <c r="AM76" s="279">
        <v>2043133.6162769031</v>
      </c>
      <c r="AN76" s="279">
        <v>2043133.6162769031</v>
      </c>
      <c r="AO76" s="279">
        <v>2043133.6162769031</v>
      </c>
      <c r="AP76" s="279">
        <v>2043133.6162769031</v>
      </c>
      <c r="AQ76" s="279">
        <v>2043133.6162769031</v>
      </c>
      <c r="AR76" s="279">
        <v>2043133.6162769031</v>
      </c>
      <c r="AS76" s="279">
        <v>2043133.6162769031</v>
      </c>
      <c r="AT76" s="279">
        <v>2043133.6162769031</v>
      </c>
      <c r="AU76" s="279">
        <v>2043133.6162769031</v>
      </c>
      <c r="AV76" s="279">
        <v>2043133.6162769031</v>
      </c>
      <c r="AW76" s="279">
        <v>2043133.6162769031</v>
      </c>
      <c r="AX76" s="279">
        <v>2043133.6162769031</v>
      </c>
      <c r="AY76" s="279">
        <v>2043133.6162769031</v>
      </c>
      <c r="AZ76" s="279">
        <v>2043133.6162769031</v>
      </c>
      <c r="BA76" s="279">
        <v>2043133.6162769031</v>
      </c>
      <c r="BB76" s="279">
        <v>2043133.6162769031</v>
      </c>
      <c r="BC76" s="279">
        <v>2043133.6162769031</v>
      </c>
      <c r="BD76" s="279">
        <v>2043133.6162769031</v>
      </c>
      <c r="BE76" s="279">
        <v>2043133.6162769031</v>
      </c>
      <c r="BF76" s="279">
        <v>2043133.6162769031</v>
      </c>
    </row>
    <row r="77" spans="1:58" x14ac:dyDescent="0.25">
      <c r="A77" s="280" t="s">
        <v>259</v>
      </c>
      <c r="B77" s="279">
        <v>0</v>
      </c>
      <c r="C77" s="279">
        <v>0</v>
      </c>
      <c r="D77" s="279">
        <v>0</v>
      </c>
      <c r="E77" s="279">
        <v>0</v>
      </c>
      <c r="F77" s="279">
        <v>0</v>
      </c>
      <c r="G77" s="279">
        <v>0</v>
      </c>
      <c r="H77" s="279">
        <v>0</v>
      </c>
      <c r="I77" s="279">
        <v>0</v>
      </c>
      <c r="J77" s="279">
        <v>0</v>
      </c>
      <c r="K77" s="279">
        <v>0</v>
      </c>
      <c r="L77" s="279">
        <v>0</v>
      </c>
      <c r="M77" s="279">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c r="AZ77" s="279">
        <v>0</v>
      </c>
      <c r="BA77" s="279">
        <v>0</v>
      </c>
      <c r="BB77" s="279">
        <v>0</v>
      </c>
      <c r="BC77" s="279">
        <v>0</v>
      </c>
      <c r="BD77" s="279">
        <v>0</v>
      </c>
      <c r="BE77" s="279">
        <v>0</v>
      </c>
      <c r="BF77" s="279">
        <v>0</v>
      </c>
    </row>
    <row r="78" spans="1:58" x14ac:dyDescent="0.25">
      <c r="A78" s="280" t="s">
        <v>258</v>
      </c>
      <c r="B78" s="279">
        <v>0</v>
      </c>
      <c r="C78" s="279">
        <v>-56734147.879779972</v>
      </c>
      <c r="D78" s="279">
        <v>-59044311.087020986</v>
      </c>
      <c r="E78" s="279">
        <v>-61446701.02679342</v>
      </c>
      <c r="F78" s="279">
        <v>-63945006.768398494</v>
      </c>
      <c r="G78" s="279">
        <v>-66543064.943909585</v>
      </c>
      <c r="H78" s="279">
        <v>-69244865.650682867</v>
      </c>
      <c r="I78" s="279">
        <v>-72054558.58996886</v>
      </c>
      <c r="J78" s="279">
        <v>-74976459.451068044</v>
      </c>
      <c r="K78" s="279">
        <v>-78015056.550852895</v>
      </c>
      <c r="L78" s="279">
        <v>-81175017.738870978</v>
      </c>
      <c r="M78" s="279">
        <v>-84402729.916300178</v>
      </c>
      <c r="N78" s="279">
        <v>-87817838.447419643</v>
      </c>
      <c r="O78" s="279">
        <v>-91369371.524025679</v>
      </c>
      <c r="P78" s="279">
        <v>-95062786.127937794</v>
      </c>
      <c r="Q78" s="279">
        <v>-98903757.520248175</v>
      </c>
      <c r="R78" s="279">
        <v>-102898187.97249269</v>
      </c>
      <c r="S78" s="279">
        <v>-107052215.84706879</v>
      </c>
      <c r="T78" s="279">
        <v>-111372225.04086947</v>
      </c>
      <c r="U78" s="279">
        <v>-115864854.80666423</v>
      </c>
      <c r="V78" s="279">
        <v>-120537009.96733236</v>
      </c>
      <c r="W78" s="279">
        <v>-125338173.9233036</v>
      </c>
      <c r="X78" s="279">
        <v>-130388902.25712085</v>
      </c>
      <c r="Y78" s="279">
        <v>-135641479.92853284</v>
      </c>
      <c r="Z78" s="279">
        <v>-141103980.91104269</v>
      </c>
      <c r="AA78" s="279">
        <v>-146784802.13709497</v>
      </c>
      <c r="AB78" s="279">
        <v>-152692676.41643095</v>
      </c>
      <c r="AC78" s="279">
        <v>-158836685.87118244</v>
      </c>
      <c r="AD78" s="279">
        <v>-165226275.90836525</v>
      </c>
      <c r="AE78" s="279">
        <v>-171871269.75127745</v>
      </c>
      <c r="AF78" s="279">
        <v>-178781883.55214787</v>
      </c>
      <c r="AG78" s="279">
        <v>-185968742.10929489</v>
      </c>
      <c r="AH78" s="279">
        <v>-193442895.2129693</v>
      </c>
      <c r="AI78" s="279">
        <v>-201215834.64503288</v>
      </c>
      <c r="AJ78" s="279">
        <v>-209299511.85862064</v>
      </c>
      <c r="AK78" s="279">
        <v>-217706356.36499357</v>
      </c>
      <c r="AL78" s="279">
        <v>-226449294.85586357</v>
      </c>
      <c r="AM78" s="279">
        <v>-235541771.09060955</v>
      </c>
      <c r="AN78" s="279">
        <v>-244997766.57898712</v>
      </c>
      <c r="AO78" s="279">
        <v>-254831822.0911417</v>
      </c>
      <c r="AP78" s="279">
        <v>-265059060.02802467</v>
      </c>
      <c r="AQ78" s="279">
        <v>-275695207.68662453</v>
      </c>
      <c r="AR78" s="279">
        <v>-286756621.45580959</v>
      </c>
      <c r="AS78" s="279">
        <v>-298260311.98000431</v>
      </c>
      <c r="AT78" s="279">
        <v>-310223970.32940865</v>
      </c>
      <c r="AU78" s="279">
        <v>-322665995.21703148</v>
      </c>
      <c r="AV78" s="279">
        <v>-335605521.30440044</v>
      </c>
      <c r="AW78" s="279">
        <v>-349062448.63950539</v>
      </c>
      <c r="AX78" s="279">
        <v>-363057473.27225685</v>
      </c>
      <c r="AY78" s="279">
        <v>-377612119.09455967</v>
      </c>
      <c r="AZ78" s="279">
        <v>-392748770.95399761</v>
      </c>
      <c r="BA78" s="279">
        <v>-408490709.09205246</v>
      </c>
      <c r="BB78" s="279">
        <v>-424862144.9598732</v>
      </c>
      <c r="BC78" s="279">
        <v>-441888258.4666481</v>
      </c>
      <c r="BD78" s="279">
        <v>-459595236.71793556</v>
      </c>
      <c r="BE78" s="279">
        <v>-478010314.30351639</v>
      </c>
      <c r="BF78" s="279">
        <v>660340.78478050232</v>
      </c>
    </row>
    <row r="79" spans="1:58" x14ac:dyDescent="0.25">
      <c r="A79" s="280" t="s">
        <v>257</v>
      </c>
      <c r="B79" s="286">
        <v>-11658370.252301315</v>
      </c>
      <c r="C79" s="286">
        <v>11658370.252301315</v>
      </c>
      <c r="D79" s="286">
        <v>0</v>
      </c>
      <c r="E79" s="286">
        <v>0</v>
      </c>
      <c r="F79" s="286">
        <v>0</v>
      </c>
      <c r="G79" s="286">
        <v>0</v>
      </c>
      <c r="H79" s="286">
        <v>0</v>
      </c>
      <c r="I79" s="286">
        <v>0</v>
      </c>
      <c r="J79" s="286">
        <v>0</v>
      </c>
      <c r="K79" s="286">
        <v>0</v>
      </c>
      <c r="L79" s="286">
        <v>0</v>
      </c>
      <c r="M79" s="286">
        <v>0</v>
      </c>
      <c r="N79" s="286">
        <v>0</v>
      </c>
      <c r="O79" s="286">
        <v>0</v>
      </c>
      <c r="P79" s="286">
        <v>0</v>
      </c>
      <c r="Q79" s="286">
        <v>0</v>
      </c>
      <c r="R79" s="286">
        <v>0</v>
      </c>
      <c r="S79" s="286">
        <v>0</v>
      </c>
      <c r="T79" s="286">
        <v>0</v>
      </c>
      <c r="U79" s="286">
        <v>0</v>
      </c>
      <c r="V79" s="286">
        <v>0</v>
      </c>
      <c r="W79" s="286">
        <v>0</v>
      </c>
      <c r="X79" s="286">
        <v>0</v>
      </c>
      <c r="Y79" s="286">
        <v>0</v>
      </c>
      <c r="Z79" s="286">
        <v>0</v>
      </c>
      <c r="AA79" s="286">
        <v>0</v>
      </c>
      <c r="AB79" s="286">
        <v>0</v>
      </c>
      <c r="AC79" s="286">
        <v>0</v>
      </c>
      <c r="AD79" s="286">
        <v>0</v>
      </c>
      <c r="AE79" s="286">
        <v>0</v>
      </c>
      <c r="AF79" s="286">
        <v>0</v>
      </c>
      <c r="AG79" s="286">
        <v>0</v>
      </c>
      <c r="AH79" s="286">
        <v>0</v>
      </c>
      <c r="AI79" s="286">
        <v>0</v>
      </c>
      <c r="AJ79" s="286">
        <v>0</v>
      </c>
      <c r="AK79" s="286">
        <v>0</v>
      </c>
      <c r="AL79" s="286">
        <v>0</v>
      </c>
      <c r="AM79" s="286">
        <v>0</v>
      </c>
      <c r="AN79" s="286">
        <v>0</v>
      </c>
      <c r="AO79" s="286">
        <v>0</v>
      </c>
      <c r="AP79" s="286">
        <v>0</v>
      </c>
      <c r="AQ79" s="286">
        <v>0</v>
      </c>
      <c r="AR79" s="286">
        <v>0</v>
      </c>
      <c r="AS79" s="286">
        <v>0</v>
      </c>
      <c r="AT79" s="286">
        <v>0</v>
      </c>
      <c r="AU79" s="286">
        <v>0</v>
      </c>
      <c r="AV79" s="286">
        <v>0</v>
      </c>
      <c r="AW79" s="286">
        <v>0</v>
      </c>
      <c r="AX79" s="286">
        <v>0</v>
      </c>
      <c r="AY79" s="286">
        <v>0</v>
      </c>
      <c r="AZ79" s="286">
        <v>0</v>
      </c>
      <c r="BA79" s="286">
        <v>0</v>
      </c>
      <c r="BB79" s="286">
        <v>0</v>
      </c>
      <c r="BC79" s="286">
        <v>0</v>
      </c>
      <c r="BD79" s="286">
        <v>0</v>
      </c>
      <c r="BE79" s="286">
        <v>0</v>
      </c>
      <c r="BF79" s="286">
        <v>0</v>
      </c>
    </row>
    <row r="80" spans="1:58" x14ac:dyDescent="0.25">
      <c r="A80" s="280" t="s">
        <v>256</v>
      </c>
      <c r="B80" s="279">
        <v>0</v>
      </c>
      <c r="C80" s="279">
        <v>0</v>
      </c>
      <c r="D80" s="279">
        <v>0</v>
      </c>
      <c r="E80" s="279">
        <v>0</v>
      </c>
      <c r="F80" s="279">
        <v>0</v>
      </c>
      <c r="G80" s="279">
        <v>0</v>
      </c>
      <c r="H80" s="279">
        <v>0</v>
      </c>
      <c r="I80" s="279">
        <v>0</v>
      </c>
      <c r="J80" s="279">
        <v>0</v>
      </c>
      <c r="K80" s="279">
        <v>0</v>
      </c>
      <c r="L80" s="279">
        <v>0</v>
      </c>
      <c r="M80" s="279">
        <v>0</v>
      </c>
      <c r="N80" s="279">
        <v>0</v>
      </c>
      <c r="O80" s="279">
        <v>0</v>
      </c>
      <c r="P80" s="279">
        <v>0</v>
      </c>
      <c r="Q80" s="279">
        <v>0</v>
      </c>
      <c r="R80" s="279">
        <v>0</v>
      </c>
      <c r="S80" s="279">
        <v>0</v>
      </c>
      <c r="T80" s="279">
        <v>0</v>
      </c>
      <c r="U80" s="279">
        <v>0</v>
      </c>
      <c r="V80" s="279">
        <v>0</v>
      </c>
      <c r="W80" s="279">
        <v>0</v>
      </c>
      <c r="X80" s="279">
        <v>0</v>
      </c>
      <c r="Y80" s="279">
        <v>0</v>
      </c>
      <c r="Z80" s="279">
        <v>0</v>
      </c>
      <c r="AA80" s="279">
        <v>0</v>
      </c>
      <c r="AB80" s="279">
        <v>0</v>
      </c>
      <c r="AC80" s="279">
        <v>0</v>
      </c>
      <c r="AD80" s="279">
        <v>0</v>
      </c>
      <c r="AE80" s="279">
        <v>0</v>
      </c>
      <c r="AF80" s="279">
        <v>0</v>
      </c>
      <c r="AG80" s="279">
        <v>0</v>
      </c>
      <c r="AH80" s="279">
        <v>0</v>
      </c>
      <c r="AI80" s="279">
        <v>0</v>
      </c>
      <c r="AJ80" s="279">
        <v>0</v>
      </c>
      <c r="AK80" s="279">
        <v>0</v>
      </c>
      <c r="AL80" s="279">
        <v>0</v>
      </c>
      <c r="AM80" s="279">
        <v>0</v>
      </c>
      <c r="AN80" s="279">
        <v>0</v>
      </c>
      <c r="AO80" s="279">
        <v>0</v>
      </c>
      <c r="AP80" s="279">
        <v>0</v>
      </c>
      <c r="AQ80" s="279">
        <v>0</v>
      </c>
      <c r="AR80" s="279">
        <v>0</v>
      </c>
      <c r="AS80" s="279">
        <v>0</v>
      </c>
      <c r="AT80" s="279">
        <v>0</v>
      </c>
      <c r="AU80" s="279">
        <v>0</v>
      </c>
      <c r="AV80" s="279">
        <v>0</v>
      </c>
      <c r="AW80" s="279">
        <v>0</v>
      </c>
      <c r="AX80" s="279">
        <v>0</v>
      </c>
      <c r="AY80" s="279">
        <v>0</v>
      </c>
      <c r="AZ80" s="279">
        <v>0</v>
      </c>
      <c r="BA80" s="279">
        <v>0</v>
      </c>
      <c r="BB80" s="279">
        <v>0</v>
      </c>
      <c r="BC80" s="279">
        <v>0</v>
      </c>
      <c r="BD80" s="279">
        <v>0</v>
      </c>
      <c r="BE80" s="279">
        <v>0</v>
      </c>
      <c r="BF80" s="279">
        <v>0</v>
      </c>
    </row>
    <row r="81" spans="1:58" x14ac:dyDescent="0.25">
      <c r="A81" s="280" t="s">
        <v>255</v>
      </c>
      <c r="B81" s="279">
        <v>-114415482.51150657</v>
      </c>
      <c r="C81" s="279">
        <v>0</v>
      </c>
      <c r="D81" s="279">
        <v>0</v>
      </c>
      <c r="E81" s="279">
        <v>0</v>
      </c>
      <c r="F81" s="279">
        <v>0</v>
      </c>
      <c r="G81" s="279">
        <v>0</v>
      </c>
      <c r="H81" s="279">
        <v>0</v>
      </c>
      <c r="I81" s="279">
        <v>0</v>
      </c>
      <c r="J81" s="279">
        <v>0</v>
      </c>
      <c r="K81" s="279">
        <v>0</v>
      </c>
      <c r="L81" s="279">
        <v>0</v>
      </c>
      <c r="M81" s="279">
        <v>0</v>
      </c>
      <c r="N81" s="279">
        <v>0</v>
      </c>
      <c r="O81" s="279">
        <v>0</v>
      </c>
      <c r="P81" s="279">
        <v>0</v>
      </c>
      <c r="Q81" s="279">
        <v>0</v>
      </c>
      <c r="R81" s="279">
        <v>0</v>
      </c>
      <c r="S81" s="279">
        <v>0</v>
      </c>
      <c r="T81" s="279">
        <v>0</v>
      </c>
      <c r="U81" s="279">
        <v>0</v>
      </c>
      <c r="V81" s="279">
        <v>0</v>
      </c>
      <c r="W81" s="279">
        <v>1</v>
      </c>
      <c r="X81" s="279">
        <v>2</v>
      </c>
      <c r="Y81" s="279">
        <v>3</v>
      </c>
      <c r="Z81" s="279">
        <v>4</v>
      </c>
      <c r="AA81" s="279">
        <v>5</v>
      </c>
      <c r="AB81" s="279">
        <v>6</v>
      </c>
      <c r="AC81" s="279">
        <v>7</v>
      </c>
      <c r="AD81" s="279">
        <v>8</v>
      </c>
      <c r="AE81" s="279">
        <v>9</v>
      </c>
      <c r="AF81" s="279">
        <v>10</v>
      </c>
      <c r="AG81" s="279">
        <v>11</v>
      </c>
      <c r="AH81" s="279">
        <v>12</v>
      </c>
      <c r="AI81" s="279">
        <v>13</v>
      </c>
      <c r="AJ81" s="279">
        <v>14</v>
      </c>
      <c r="AK81" s="279">
        <v>15</v>
      </c>
      <c r="AL81" s="279">
        <v>16</v>
      </c>
      <c r="AM81" s="279">
        <v>17</v>
      </c>
      <c r="AN81" s="279">
        <v>18</v>
      </c>
      <c r="AO81" s="279">
        <v>19</v>
      </c>
      <c r="AP81" s="279">
        <v>20</v>
      </c>
      <c r="AQ81" s="279">
        <v>21</v>
      </c>
      <c r="AR81" s="279">
        <v>22</v>
      </c>
      <c r="AS81" s="279">
        <v>23</v>
      </c>
      <c r="AT81" s="279">
        <v>24</v>
      </c>
      <c r="AU81" s="279">
        <v>25</v>
      </c>
      <c r="AV81" s="279">
        <v>26</v>
      </c>
      <c r="AW81" s="279">
        <v>27</v>
      </c>
      <c r="AX81" s="279">
        <v>28</v>
      </c>
      <c r="AY81" s="279">
        <v>29</v>
      </c>
      <c r="AZ81" s="279">
        <v>30</v>
      </c>
      <c r="BA81" s="279">
        <v>31</v>
      </c>
      <c r="BB81" s="279">
        <v>32</v>
      </c>
      <c r="BC81" s="279">
        <v>33</v>
      </c>
      <c r="BD81" s="279">
        <v>34</v>
      </c>
      <c r="BE81" s="279">
        <v>35</v>
      </c>
      <c r="BF81" s="279">
        <v>36</v>
      </c>
    </row>
    <row r="82" spans="1:58" x14ac:dyDescent="0.25">
      <c r="A82" s="280" t="s">
        <v>254</v>
      </c>
      <c r="B82" s="279">
        <v>0</v>
      </c>
      <c r="C82" s="279">
        <v>0</v>
      </c>
      <c r="D82" s="279">
        <v>0</v>
      </c>
      <c r="E82" s="279">
        <v>0</v>
      </c>
      <c r="F82" s="279">
        <v>0</v>
      </c>
      <c r="G82" s="279">
        <v>0</v>
      </c>
      <c r="H82" s="279">
        <v>0</v>
      </c>
      <c r="I82" s="279">
        <v>0</v>
      </c>
      <c r="J82" s="279">
        <v>0</v>
      </c>
      <c r="K82" s="279">
        <v>0</v>
      </c>
      <c r="L82" s="279">
        <v>0</v>
      </c>
      <c r="M82" s="279">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c r="AZ82" s="279">
        <v>0</v>
      </c>
      <c r="BA82" s="279">
        <v>0</v>
      </c>
      <c r="BB82" s="279">
        <v>0</v>
      </c>
      <c r="BC82" s="279">
        <v>0</v>
      </c>
      <c r="BD82" s="279">
        <v>0</v>
      </c>
      <c r="BE82" s="279">
        <v>0</v>
      </c>
      <c r="BF82" s="279">
        <v>0</v>
      </c>
    </row>
    <row r="83" spans="1:58" x14ac:dyDescent="0.25">
      <c r="A83" s="287" t="s">
        <v>253</v>
      </c>
      <c r="B83" s="277">
        <v>-69950221.513807893</v>
      </c>
      <c r="C83" s="277">
        <v>240638095.38769811</v>
      </c>
      <c r="D83" s="277">
        <v>238220377.96436089</v>
      </c>
      <c r="E83" s="277">
        <v>247829937.7234506</v>
      </c>
      <c r="F83" s="277">
        <v>257823160.68987092</v>
      </c>
      <c r="G83" s="277">
        <v>268215393.3919152</v>
      </c>
      <c r="H83" s="277">
        <v>279022596.21900827</v>
      </c>
      <c r="I83" s="277">
        <v>290261367.97615218</v>
      </c>
      <c r="J83" s="277">
        <v>301948971.42054892</v>
      </c>
      <c r="K83" s="277">
        <v>314103359.81968868</v>
      </c>
      <c r="L83" s="277">
        <v>326743204.57176083</v>
      </c>
      <c r="M83" s="277">
        <v>339654053.28147757</v>
      </c>
      <c r="N83" s="277">
        <v>353314487.40595567</v>
      </c>
      <c r="O83" s="277">
        <v>367520619.71237987</v>
      </c>
      <c r="P83" s="277">
        <v>382294278.12802809</v>
      </c>
      <c r="Q83" s="277">
        <v>397658163.69726932</v>
      </c>
      <c r="R83" s="277">
        <v>413635885.50624722</v>
      </c>
      <c r="S83" s="277">
        <v>430251997.00455141</v>
      </c>
      <c r="T83" s="277">
        <v>447532033.77975488</v>
      </c>
      <c r="U83" s="277">
        <v>465502552.84293342</v>
      </c>
      <c r="V83" s="277">
        <v>484191173.48560643</v>
      </c>
      <c r="W83" s="277">
        <v>503395830.3094914</v>
      </c>
      <c r="X83" s="277">
        <v>523598744.64476073</v>
      </c>
      <c r="Y83" s="277">
        <v>544609056.33040762</v>
      </c>
      <c r="Z83" s="277">
        <v>566459061.26044798</v>
      </c>
      <c r="AA83" s="277">
        <v>589182347.16465652</v>
      </c>
      <c r="AB83" s="277">
        <v>612813845.28200078</v>
      </c>
      <c r="AC83" s="277">
        <v>637389884.10100567</v>
      </c>
      <c r="AD83" s="277">
        <v>662948245.24973822</v>
      </c>
      <c r="AE83" s="277">
        <v>689528221.62138665</v>
      </c>
      <c r="AF83" s="277">
        <v>717170677.8248682</v>
      </c>
      <c r="AG83" s="277">
        <v>745918113.05345631</v>
      </c>
      <c r="AH83" s="277">
        <v>775814726.46815503</v>
      </c>
      <c r="AI83" s="277">
        <v>806906485.19640851</v>
      </c>
      <c r="AJ83" s="277">
        <v>839241195.05075932</v>
      </c>
      <c r="AK83" s="277">
        <v>872868574.07625127</v>
      </c>
      <c r="AL83" s="277">
        <v>907840329.0397296</v>
      </c>
      <c r="AM83" s="277">
        <v>944210234.97871447</v>
      </c>
      <c r="AN83" s="277">
        <v>982034217.93222642</v>
      </c>
      <c r="AO83" s="277">
        <v>1021370440.9808452</v>
      </c>
      <c r="AP83" s="277">
        <v>1062279393.7283759</v>
      </c>
      <c r="AQ83" s="277">
        <v>1104823985.3627746</v>
      </c>
      <c r="AR83" s="277">
        <v>1149069641.4395173</v>
      </c>
      <c r="AS83" s="277">
        <v>1195084404.5362954</v>
      </c>
      <c r="AT83" s="277">
        <v>1242939038.9339125</v>
      </c>
      <c r="AU83" s="277">
        <v>1292707139.4844007</v>
      </c>
      <c r="AV83" s="277">
        <v>1344465244.8338761</v>
      </c>
      <c r="AW83" s="277">
        <v>1398292955.174298</v>
      </c>
      <c r="AX83" s="277">
        <v>1454273054.7053037</v>
      </c>
      <c r="AY83" s="277">
        <v>1512491638.9945166</v>
      </c>
      <c r="AZ83" s="277">
        <v>1573038247.4322641</v>
      </c>
      <c r="BA83" s="277">
        <v>1636006000.9844906</v>
      </c>
      <c r="BB83" s="277">
        <v>1701491745.4557717</v>
      </c>
      <c r="BC83" s="277">
        <v>1769596200.4828711</v>
      </c>
      <c r="BD83" s="277">
        <v>1840424114.4880223</v>
      </c>
      <c r="BE83" s="277">
        <v>1914084425.8303461</v>
      </c>
      <c r="BF83" s="277">
        <v>-598193.52284606919</v>
      </c>
    </row>
    <row r="84" spans="1:58" x14ac:dyDescent="0.25">
      <c r="A84" s="287" t="s">
        <v>522</v>
      </c>
      <c r="B84" s="277">
        <v>-69950221.513807893</v>
      </c>
      <c r="C84" s="277">
        <v>170687873.87389022</v>
      </c>
      <c r="D84" s="277">
        <v>408908251.83825111</v>
      </c>
      <c r="E84" s="277">
        <v>656738189.56170177</v>
      </c>
      <c r="F84" s="277">
        <v>914561350.25157273</v>
      </c>
      <c r="G84" s="277">
        <v>1182776743.6434879</v>
      </c>
      <c r="H84" s="277">
        <v>1461799339.8624961</v>
      </c>
      <c r="I84" s="277">
        <v>1752060707.8386483</v>
      </c>
      <c r="J84" s="277">
        <v>2054009679.2591972</v>
      </c>
      <c r="K84" s="277">
        <v>2368113039.078886</v>
      </c>
      <c r="L84" s="277">
        <v>2694856243.6506467</v>
      </c>
      <c r="M84" s="277">
        <v>3034510296.9321241</v>
      </c>
      <c r="N84" s="277">
        <v>3387824784.3380799</v>
      </c>
      <c r="O84" s="277">
        <v>3755345404.0504599</v>
      </c>
      <c r="P84" s="277">
        <v>4137639682.1784878</v>
      </c>
      <c r="Q84" s="277">
        <v>4535297845.8757572</v>
      </c>
      <c r="R84" s="277">
        <v>4948933731.3820047</v>
      </c>
      <c r="S84" s="277">
        <v>5379185728.3865566</v>
      </c>
      <c r="T84" s="277">
        <v>5826717762.1663113</v>
      </c>
      <c r="U84" s="277">
        <v>6292220315.0092449</v>
      </c>
      <c r="V84" s="277">
        <v>6776411488.4948511</v>
      </c>
      <c r="W84" s="277">
        <v>7279807318.8043423</v>
      </c>
      <c r="X84" s="277">
        <v>7803406063.4491034</v>
      </c>
      <c r="Y84" s="277">
        <v>8348015119.7795105</v>
      </c>
      <c r="Z84" s="277">
        <v>8914474181.039959</v>
      </c>
      <c r="AA84" s="277">
        <v>9503656528.2046146</v>
      </c>
      <c r="AB84" s="277">
        <v>10116470373.486616</v>
      </c>
      <c r="AC84" s="277">
        <v>10753860257.587622</v>
      </c>
      <c r="AD84" s="277">
        <v>11416808502.83736</v>
      </c>
      <c r="AE84" s="277">
        <v>12106336724.458748</v>
      </c>
      <c r="AF84" s="277">
        <v>12823507402.283615</v>
      </c>
      <c r="AG84" s="277">
        <v>13569425515.33707</v>
      </c>
      <c r="AH84" s="277">
        <v>14345240241.805225</v>
      </c>
      <c r="AI84" s="277">
        <v>15152146727.001635</v>
      </c>
      <c r="AJ84" s="277">
        <v>15991387922.052395</v>
      </c>
      <c r="AK84" s="277">
        <v>16864256496.128647</v>
      </c>
      <c r="AL84" s="277">
        <v>17772096825.168377</v>
      </c>
      <c r="AM84" s="277">
        <v>18716307060.147091</v>
      </c>
      <c r="AN84" s="277">
        <v>19698341278.079319</v>
      </c>
      <c r="AO84" s="277">
        <v>20719711719.060165</v>
      </c>
      <c r="AP84" s="277">
        <v>21781991112.78854</v>
      </c>
      <c r="AQ84" s="277">
        <v>22886815098.151314</v>
      </c>
      <c r="AR84" s="277">
        <v>24035884739.590832</v>
      </c>
      <c r="AS84" s="277">
        <v>25230969144.127129</v>
      </c>
      <c r="AT84" s="277">
        <v>26473908183.061043</v>
      </c>
      <c r="AU84" s="277">
        <v>27766615322.545444</v>
      </c>
      <c r="AV84" s="277">
        <v>29111080567.379322</v>
      </c>
      <c r="AW84" s="277">
        <v>30509373522.553619</v>
      </c>
      <c r="AX84" s="277">
        <v>31963646577.258923</v>
      </c>
      <c r="AY84" s="277">
        <v>33476138216.253441</v>
      </c>
      <c r="AZ84" s="277">
        <v>35049176463.685707</v>
      </c>
      <c r="BA84" s="277">
        <v>36685182464.670197</v>
      </c>
      <c r="BB84" s="277">
        <v>38386674210.125969</v>
      </c>
      <c r="BC84" s="277">
        <v>40156270410.608841</v>
      </c>
      <c r="BD84" s="277">
        <v>41996694525.096863</v>
      </c>
      <c r="BE84" s="277">
        <v>43910778950.927208</v>
      </c>
      <c r="BF84" s="277">
        <v>43910180757.404366</v>
      </c>
    </row>
    <row r="85" spans="1:58" x14ac:dyDescent="0.25">
      <c r="A85" s="288" t="s">
        <v>252</v>
      </c>
      <c r="B85" s="289">
        <v>1</v>
      </c>
      <c r="C85" s="289">
        <v>0.87657784011220197</v>
      </c>
      <c r="D85" s="289">
        <v>0.76838870977577312</v>
      </c>
      <c r="E85" s="289">
        <v>0.6735525155818487</v>
      </c>
      <c r="F85" s="289">
        <v>0.59042120931087727</v>
      </c>
      <c r="G85" s="289">
        <v>0.51755014841416302</v>
      </c>
      <c r="H85" s="289">
        <v>0.45367299124663668</v>
      </c>
      <c r="I85" s="289">
        <v>0.39767969078421861</v>
      </c>
      <c r="J85" s="289">
        <v>0.34859720440411868</v>
      </c>
      <c r="K85" s="289">
        <v>0.30557258450571412</v>
      </c>
      <c r="L85" s="289">
        <v>0.26785815612352221</v>
      </c>
      <c r="M85" s="289">
        <v>0.23479852395119405</v>
      </c>
      <c r="N85" s="289">
        <v>0.20581918298667082</v>
      </c>
      <c r="O85" s="289">
        <v>0.18041653487611395</v>
      </c>
      <c r="P85" s="289">
        <v>0.15814913646223175</v>
      </c>
      <c r="Q85" s="289">
        <v>0.13863002845567296</v>
      </c>
      <c r="R85" s="289">
        <v>0.12152001091836692</v>
      </c>
      <c r="S85" s="289">
        <v>0.10652174870123327</v>
      </c>
      <c r="T85" s="289">
        <v>9.3374604401501818E-2</v>
      </c>
      <c r="U85" s="289">
        <v>8.1850109047599762E-2</v>
      </c>
      <c r="V85" s="289">
        <v>7.1747991801893202E-2</v>
      </c>
      <c r="W85" s="289">
        <v>6.2892699686091513E-2</v>
      </c>
      <c r="X85" s="289">
        <v>5.5130346849659465E-2</v>
      </c>
      <c r="Y85" s="289">
        <v>4.8326040366111024E-2</v>
      </c>
      <c r="Z85" s="289">
        <v>4.2361536085300688E-2</v>
      </c>
      <c r="AA85" s="289">
        <v>3.7133183805487982E-2</v>
      </c>
      <c r="AB85" s="289">
        <v>3.255012605670405E-2</v>
      </c>
      <c r="AC85" s="289">
        <v>2.8532719194165536E-2</v>
      </c>
      <c r="AD85" s="289">
        <v>2.5011149363749596E-2</v>
      </c>
      <c r="AE85" s="289">
        <v>2.1924219287999293E-2</v>
      </c>
      <c r="AF85" s="289">
        <v>1.9218284789620704E-2</v>
      </c>
      <c r="AG85" s="289">
        <v>1.6846322571546897E-2</v>
      </c>
      <c r="AH85" s="289">
        <v>1.4767113053600015E-2</v>
      </c>
      <c r="AI85" s="289">
        <v>1.2944524065217405E-2</v>
      </c>
      <c r="AJ85" s="289">
        <v>1.1346882946368691E-2</v>
      </c>
      <c r="AK85" s="289">
        <v>9.9464261451338454E-3</v>
      </c>
      <c r="AL85" s="289">
        <v>8.7188167471369607E-3</v>
      </c>
      <c r="AM85" s="289">
        <v>7.6427215525394117E-3</v>
      </c>
      <c r="AN85" s="289">
        <v>6.6994403511039732E-3</v>
      </c>
      <c r="AO85" s="289">
        <v>5.8725809529312518E-3</v>
      </c>
      <c r="AP85" s="289">
        <v>5.1477743276045337E-3</v>
      </c>
      <c r="AQ85" s="289">
        <v>4.5124249014766244E-3</v>
      </c>
      <c r="AR85" s="289">
        <v>3.9554916738048958E-3</v>
      </c>
      <c r="AS85" s="289">
        <v>3.4672963480056932E-3</v>
      </c>
      <c r="AT85" s="289">
        <v>3.0393551437637566E-3</v>
      </c>
      <c r="AU85" s="289">
        <v>2.6642313672543445E-3</v>
      </c>
      <c r="AV85" s="289">
        <v>2.3354061774669924E-3</v>
      </c>
      <c r="AW85" s="289">
        <v>2.0471653028287097E-3</v>
      </c>
      <c r="AX85" s="289">
        <v>1.7944997395062325E-3</v>
      </c>
      <c r="AY85" s="289">
        <v>1.5730187057382821E-3</v>
      </c>
      <c r="AZ85" s="289">
        <v>1.3788733395321549E-3</v>
      </c>
      <c r="BA85" s="289">
        <v>1.2086898137553951E-3</v>
      </c>
      <c r="BB85" s="289">
        <v>1.0595107063073239E-3</v>
      </c>
      <c r="BC85" s="289">
        <v>9.2874360651062741E-4</v>
      </c>
      <c r="BD85" s="289">
        <v>8.1411606461310277E-4</v>
      </c>
      <c r="BE85" s="289">
        <v>7.1363610151919932E-4</v>
      </c>
      <c r="BF85" s="289">
        <v>6.255575924957919E-4</v>
      </c>
    </row>
    <row r="86" spans="1:58" x14ac:dyDescent="0.25">
      <c r="A86" s="290" t="s">
        <v>523</v>
      </c>
      <c r="B86" s="291">
        <v>-69950221.513807893</v>
      </c>
      <c r="C86" s="291">
        <v>210938021.90366244</v>
      </c>
      <c r="D86" s="291">
        <v>183045848.86633229</v>
      </c>
      <c r="E86" s="291">
        <v>166926477.99012306</v>
      </c>
      <c r="F86" s="291">
        <v>152224262.32286623</v>
      </c>
      <c r="G86" s="291">
        <v>138814916.65694883</v>
      </c>
      <c r="H86" s="291">
        <v>126585015.85207997</v>
      </c>
      <c r="I86" s="291">
        <v>115431051.0633605</v>
      </c>
      <c r="J86" s="291">
        <v>105258567.30990247</v>
      </c>
      <c r="K86" s="291">
        <v>95981375.462030545</v>
      </c>
      <c r="L86" s="291">
        <v>87520832.302482665</v>
      </c>
      <c r="M86" s="291">
        <v>79750270.364531144</v>
      </c>
      <c r="N86" s="291">
        <v>72718899.135248199</v>
      </c>
      <c r="O86" s="291">
        <v>66306796.704029597</v>
      </c>
      <c r="P86" s="291">
        <v>60459509.960399896</v>
      </c>
      <c r="Q86" s="291">
        <v>55127362.548983105</v>
      </c>
      <c r="R86" s="291">
        <v>50265037.322947532</v>
      </c>
      <c r="S86" s="291">
        <v>45831195.103122592</v>
      </c>
      <c r="T86" s="291">
        <v>41788126.611184157</v>
      </c>
      <c r="U86" s="291">
        <v>38101434.712130174</v>
      </c>
      <c r="V86" s="291">
        <v>34739744.345794342</v>
      </c>
      <c r="W86" s="291">
        <v>31659922.778885525</v>
      </c>
      <c r="X86" s="291">
        <v>28866180.402311936</v>
      </c>
      <c r="Y86" s="291">
        <v>26318799.239972912</v>
      </c>
      <c r="Z86" s="291">
        <v>23996075.964430019</v>
      </c>
      <c r="AA86" s="291">
        <v>21878216.392214023</v>
      </c>
      <c r="AB86" s="291">
        <v>19947167.913222659</v>
      </c>
      <c r="AC86" s="291">
        <v>18186466.58025571</v>
      </c>
      <c r="AD86" s="291">
        <v>16581097.582376901</v>
      </c>
      <c r="AE86" s="291">
        <v>15117367.936091457</v>
      </c>
      <c r="AF86" s="291">
        <v>13782790.329203635</v>
      </c>
      <c r="AG86" s="291">
        <v>12565977.144458111</v>
      </c>
      <c r="AH86" s="291">
        <v>11456543.774403017</v>
      </c>
      <c r="AI86" s="291">
        <v>10445020.416004902</v>
      </c>
      <c r="AJ86" s="291">
        <v>9522771.6040115412</v>
      </c>
      <c r="AK86" s="291">
        <v>8681922.8064577244</v>
      </c>
      <c r="AL86" s="291">
        <v>7915293.4645579234</v>
      </c>
      <c r="AM86" s="291">
        <v>7216335.9130001236</v>
      </c>
      <c r="AN86" s="291">
        <v>6579079.6657799911</v>
      </c>
      <c r="AO86" s="291">
        <v>5998080.5975911049</v>
      </c>
      <c r="AP86" s="291">
        <v>5468374.591778242</v>
      </c>
      <c r="AQ86" s="291">
        <v>4985435.26329963</v>
      </c>
      <c r="AR86" s="291">
        <v>4545135.3993359879</v>
      </c>
      <c r="AS86" s="291">
        <v>4143711.7914072555</v>
      </c>
      <c r="AT86" s="291">
        <v>3777733.161368567</v>
      </c>
      <c r="AU86" s="291">
        <v>3444070.9096879777</v>
      </c>
      <c r="AV86" s="291">
        <v>3139872.4381747069</v>
      </c>
      <c r="AW86" s="291">
        <v>2862536.8210226432</v>
      </c>
      <c r="AX86" s="291">
        <v>2609692.6178396004</v>
      </c>
      <c r="AY86" s="291">
        <v>2379177.6404111274</v>
      </c>
      <c r="AZ86" s="291">
        <v>2169020.5014487342</v>
      </c>
      <c r="BA86" s="291">
        <v>1977423.7886326527</v>
      </c>
      <c r="BB86" s="291">
        <v>1802748.7210039259</v>
      </c>
      <c r="BC86" s="291">
        <v>1643501.157303965</v>
      </c>
      <c r="BD86" s="291">
        <v>1498318.8373060431</v>
      </c>
      <c r="BE86" s="291">
        <v>1365959.7476281831</v>
      </c>
      <c r="BF86" s="291">
        <v>-374.20449999816356</v>
      </c>
    </row>
    <row r="87" spans="1:58" x14ac:dyDescent="0.25">
      <c r="A87" s="290" t="s">
        <v>524</v>
      </c>
      <c r="B87" s="291">
        <v>-69950221.513807893</v>
      </c>
      <c r="C87" s="291">
        <v>140987800.38985455</v>
      </c>
      <c r="D87" s="291">
        <v>324033649.25618684</v>
      </c>
      <c r="E87" s="291">
        <v>490960127.24630988</v>
      </c>
      <c r="F87" s="291">
        <v>643184389.56917608</v>
      </c>
      <c r="G87" s="291">
        <v>781999306.22612488</v>
      </c>
      <c r="H87" s="291">
        <v>908584322.07820487</v>
      </c>
      <c r="I87" s="291">
        <v>1024015373.1415653</v>
      </c>
      <c r="J87" s="291">
        <v>1129273940.4514678</v>
      </c>
      <c r="K87" s="291">
        <v>1225255315.9134984</v>
      </c>
      <c r="L87" s="291">
        <v>1312776148.215981</v>
      </c>
      <c r="M87" s="291">
        <v>1392526418.580512</v>
      </c>
      <c r="N87" s="291">
        <v>1465245317.7157602</v>
      </c>
      <c r="O87" s="291">
        <v>1531552114.4197898</v>
      </c>
      <c r="P87" s="291">
        <v>1592011624.3801897</v>
      </c>
      <c r="Q87" s="291">
        <v>1647138986.9291728</v>
      </c>
      <c r="R87" s="291">
        <v>1697404024.2521203</v>
      </c>
      <c r="S87" s="291">
        <v>1743235219.3552427</v>
      </c>
      <c r="T87" s="291">
        <v>1785023345.9664268</v>
      </c>
      <c r="U87" s="291">
        <v>1823124780.6785569</v>
      </c>
      <c r="V87" s="291">
        <v>1857864525.0243514</v>
      </c>
      <c r="W87" s="291">
        <v>1889524447.803237</v>
      </c>
      <c r="X87" s="291">
        <v>1918390628.205549</v>
      </c>
      <c r="Y87" s="291">
        <v>1944709427.4455218</v>
      </c>
      <c r="Z87" s="291">
        <v>1968705503.4099519</v>
      </c>
      <c r="AA87" s="291">
        <v>1990583719.802166</v>
      </c>
      <c r="AB87" s="291">
        <v>2010530887.7153885</v>
      </c>
      <c r="AC87" s="291">
        <v>2028717354.2956443</v>
      </c>
      <c r="AD87" s="291">
        <v>2045298451.8780212</v>
      </c>
      <c r="AE87" s="291">
        <v>2060415819.8141127</v>
      </c>
      <c r="AF87" s="291">
        <v>2074198610.1433163</v>
      </c>
      <c r="AG87" s="291">
        <v>2086764587.2877743</v>
      </c>
      <c r="AH87" s="291">
        <v>2098221131.0621774</v>
      </c>
      <c r="AI87" s="291">
        <v>2108666151.4781823</v>
      </c>
      <c r="AJ87" s="291">
        <v>2118188923.0821939</v>
      </c>
      <c r="AK87" s="291">
        <v>2126870845.8886516</v>
      </c>
      <c r="AL87" s="291">
        <v>2134786139.3532095</v>
      </c>
      <c r="AM87" s="291">
        <v>2142002475.2662096</v>
      </c>
      <c r="AN87" s="291">
        <v>2148581554.9319897</v>
      </c>
      <c r="AO87" s="291">
        <v>2154579635.5295806</v>
      </c>
      <c r="AP87" s="291">
        <v>2160048010.1213589</v>
      </c>
      <c r="AQ87" s="291">
        <v>2165033445.3846583</v>
      </c>
      <c r="AR87" s="291">
        <v>2169578580.7839942</v>
      </c>
      <c r="AS87" s="291">
        <v>2173722292.5754013</v>
      </c>
      <c r="AT87" s="291">
        <v>2177500025.7367697</v>
      </c>
      <c r="AU87" s="291">
        <v>2180944096.6464577</v>
      </c>
      <c r="AV87" s="291">
        <v>2184083969.0846324</v>
      </c>
      <c r="AW87" s="291">
        <v>2186946505.9056549</v>
      </c>
      <c r="AX87" s="291">
        <v>2189556198.5234947</v>
      </c>
      <c r="AY87" s="291">
        <v>2191935376.1639056</v>
      </c>
      <c r="AZ87" s="291">
        <v>2194104396.6653543</v>
      </c>
      <c r="BA87" s="291">
        <v>2196081820.4539871</v>
      </c>
      <c r="BB87" s="291">
        <v>2197884569.1749911</v>
      </c>
      <c r="BC87" s="291">
        <v>2199528070.3322949</v>
      </c>
      <c r="BD87" s="291">
        <v>2201026389.169601</v>
      </c>
      <c r="BE87" s="291">
        <v>2202392348.9172292</v>
      </c>
      <c r="BF87" s="291">
        <v>2202391974.712729</v>
      </c>
    </row>
    <row r="88" spans="1:58" x14ac:dyDescent="0.25">
      <c r="A88" s="290" t="s">
        <v>525</v>
      </c>
      <c r="B88" s="292">
        <v>0</v>
      </c>
      <c r="C88" s="292">
        <v>2.4401334288869561</v>
      </c>
      <c r="D88" s="292">
        <v>3.2428032309911394</v>
      </c>
      <c r="E88" s="292">
        <v>3.397720927889269</v>
      </c>
      <c r="F88" s="292">
        <v>3.431413229656215</v>
      </c>
      <c r="G88" s="292">
        <v>3.4391101013672918</v>
      </c>
      <c r="H88" s="292">
        <v>3.4408988667062195</v>
      </c>
      <c r="I88" s="292">
        <v>3.4413168662763898</v>
      </c>
      <c r="J88" s="292">
        <v>3.4414147050747488</v>
      </c>
      <c r="K88" s="292">
        <v>3.4414376162529656</v>
      </c>
      <c r="L88" s="292">
        <v>3.4414429820719254</v>
      </c>
      <c r="M88" s="292">
        <v>3.4414442379179757</v>
      </c>
      <c r="N88" s="292">
        <v>3.441444532045276</v>
      </c>
      <c r="O88" s="292">
        <v>3.4414446009312742</v>
      </c>
      <c r="P88" s="292">
        <v>3.4414446170645574</v>
      </c>
      <c r="Q88" s="292">
        <v>3.4414446208429776</v>
      </c>
      <c r="R88" s="292">
        <v>3.4414446217278813</v>
      </c>
      <c r="S88" s="292">
        <v>3.4414446219351218</v>
      </c>
      <c r="T88" s="292">
        <v>3.4414446219836563</v>
      </c>
      <c r="U88" s="292">
        <v>3.4414446219950223</v>
      </c>
      <c r="V88" s="292">
        <v>3.4414446219976851</v>
      </c>
      <c r="W88" s="292">
        <v>3.4414446219983077</v>
      </c>
      <c r="X88" s="292">
        <v>3.4414446219984542</v>
      </c>
      <c r="Y88" s="292">
        <v>3.4414446219984871</v>
      </c>
      <c r="Z88" s="292">
        <v>3.441444621998496</v>
      </c>
      <c r="AA88" s="292">
        <v>3.4414446219984978</v>
      </c>
      <c r="AB88" s="292">
        <v>3.4414446219984978</v>
      </c>
      <c r="AC88" s="292">
        <v>3.4414446219984978</v>
      </c>
      <c r="AD88" s="292">
        <v>3.4414446219984978</v>
      </c>
      <c r="AE88" s="292">
        <v>3.4414446219984978</v>
      </c>
      <c r="AF88" s="292">
        <v>3.4414446219984978</v>
      </c>
      <c r="AG88" s="292">
        <v>3.4414446219984978</v>
      </c>
      <c r="AH88" s="292">
        <v>3.4414446219984978</v>
      </c>
      <c r="AI88" s="292">
        <v>3.441444621998496</v>
      </c>
      <c r="AJ88" s="292">
        <v>3.441444621998496</v>
      </c>
      <c r="AK88" s="292">
        <v>3.4414446219984933</v>
      </c>
      <c r="AL88" s="292">
        <v>3.4414446219984978</v>
      </c>
      <c r="AM88" s="292">
        <v>3.4414446219984978</v>
      </c>
      <c r="AN88" s="292">
        <v>3.4414446219984978</v>
      </c>
      <c r="AO88" s="292">
        <v>3.4414446219984978</v>
      </c>
      <c r="AP88" s="292">
        <v>3.4414446219984978</v>
      </c>
      <c r="AQ88" s="292">
        <v>3.4414446219984978</v>
      </c>
      <c r="AR88" s="292">
        <v>3.4414446219984978</v>
      </c>
      <c r="AS88" s="292">
        <v>3.4414446219984978</v>
      </c>
      <c r="AT88" s="292">
        <v>3.4414446219984978</v>
      </c>
      <c r="AU88" s="292">
        <v>3.4414446219984978</v>
      </c>
      <c r="AV88" s="292">
        <v>3.4414446219984978</v>
      </c>
      <c r="AW88" s="292">
        <v>3.4414446219984978</v>
      </c>
      <c r="AX88" s="292">
        <v>3.4414446219984978</v>
      </c>
      <c r="AY88" s="292">
        <v>3.4414446219984978</v>
      </c>
      <c r="AZ88" s="292">
        <v>3.4414446219984978</v>
      </c>
      <c r="BA88" s="292">
        <v>3.4414446219984978</v>
      </c>
      <c r="BB88" s="292">
        <v>3.4414446219984978</v>
      </c>
      <c r="BC88" s="292">
        <v>3.4414446219984978</v>
      </c>
      <c r="BD88" s="292">
        <v>3.4414446219984978</v>
      </c>
      <c r="BE88" s="292">
        <v>3.4414446219984978</v>
      </c>
      <c r="BF88" s="292">
        <v>3.4414446219984978</v>
      </c>
    </row>
    <row r="89" spans="1:58" x14ac:dyDescent="0.25">
      <c r="A89" s="290" t="s">
        <v>526</v>
      </c>
      <c r="B89" s="293">
        <v>0</v>
      </c>
      <c r="C89" s="293">
        <v>0.29068639942943919</v>
      </c>
      <c r="D89" s="293">
        <v>0</v>
      </c>
      <c r="E89" s="293">
        <v>0</v>
      </c>
      <c r="F89" s="293">
        <v>0</v>
      </c>
      <c r="G89" s="293">
        <v>0</v>
      </c>
      <c r="H89" s="293">
        <v>0</v>
      </c>
      <c r="I89" s="293">
        <v>0</v>
      </c>
      <c r="J89" s="293">
        <v>0</v>
      </c>
      <c r="K89" s="293">
        <v>0</v>
      </c>
      <c r="L89" s="293">
        <v>0</v>
      </c>
      <c r="M89" s="293">
        <v>0</v>
      </c>
      <c r="N89" s="293">
        <v>0</v>
      </c>
      <c r="O89" s="293">
        <v>0</v>
      </c>
      <c r="P89" s="293">
        <v>0</v>
      </c>
      <c r="Q89" s="293">
        <v>0</v>
      </c>
      <c r="R89" s="293">
        <v>0</v>
      </c>
      <c r="S89" s="293">
        <v>0</v>
      </c>
      <c r="T89" s="293">
        <v>0</v>
      </c>
      <c r="U89" s="293">
        <v>0</v>
      </c>
      <c r="V89" s="293">
        <v>0</v>
      </c>
      <c r="W89" s="293">
        <v>0</v>
      </c>
      <c r="X89" s="293">
        <v>0</v>
      </c>
      <c r="Y89" s="293">
        <v>0</v>
      </c>
      <c r="Z89" s="293">
        <v>0</v>
      </c>
      <c r="AA89" s="293">
        <v>0</v>
      </c>
      <c r="AB89" s="293">
        <v>0</v>
      </c>
      <c r="AC89" s="293">
        <v>0</v>
      </c>
      <c r="AD89" s="293">
        <v>0</v>
      </c>
      <c r="AE89" s="293">
        <v>0</v>
      </c>
      <c r="AF89" s="293">
        <v>0</v>
      </c>
      <c r="AG89" s="293">
        <v>0</v>
      </c>
      <c r="AH89" s="293">
        <v>0</v>
      </c>
      <c r="AI89" s="293">
        <v>0</v>
      </c>
      <c r="AJ89" s="293">
        <v>0</v>
      </c>
      <c r="AK89" s="293">
        <v>0</v>
      </c>
      <c r="AL89" s="293">
        <v>0</v>
      </c>
      <c r="AM89" s="293">
        <v>0</v>
      </c>
      <c r="AN89" s="293">
        <v>0</v>
      </c>
      <c r="AO89" s="293">
        <v>0</v>
      </c>
      <c r="AP89" s="293">
        <v>0</v>
      </c>
      <c r="AQ89" s="293">
        <v>0</v>
      </c>
      <c r="AR89" s="293">
        <v>0</v>
      </c>
      <c r="AS89" s="293">
        <v>0</v>
      </c>
      <c r="AT89" s="293">
        <v>0</v>
      </c>
      <c r="AU89" s="293">
        <v>0</v>
      </c>
      <c r="AV89" s="293">
        <v>0</v>
      </c>
      <c r="AW89" s="293">
        <v>0</v>
      </c>
      <c r="AX89" s="293">
        <v>0</v>
      </c>
      <c r="AY89" s="293">
        <v>0</v>
      </c>
      <c r="AZ89" s="293">
        <v>0</v>
      </c>
      <c r="BA89" s="293">
        <v>0</v>
      </c>
      <c r="BB89" s="293">
        <v>0</v>
      </c>
      <c r="BC89" s="293">
        <v>0</v>
      </c>
      <c r="BD89" s="293">
        <v>0</v>
      </c>
      <c r="BE89" s="293">
        <v>0</v>
      </c>
      <c r="BF89" s="293">
        <v>0</v>
      </c>
    </row>
    <row r="90" spans="1:58" ht="16.5" thickBot="1" x14ac:dyDescent="0.3">
      <c r="A90" s="294" t="s">
        <v>527</v>
      </c>
      <c r="B90" s="295">
        <v>0</v>
      </c>
      <c r="C90" s="295">
        <v>0.33161504446910417</v>
      </c>
      <c r="D90" s="295">
        <v>0</v>
      </c>
      <c r="E90" s="295">
        <v>0</v>
      </c>
      <c r="F90" s="295">
        <v>0</v>
      </c>
      <c r="G90" s="295">
        <v>0</v>
      </c>
      <c r="H90" s="295">
        <v>0</v>
      </c>
      <c r="I90" s="295">
        <v>0</v>
      </c>
      <c r="J90" s="295">
        <v>0</v>
      </c>
      <c r="K90" s="295">
        <v>0</v>
      </c>
      <c r="L90" s="295">
        <v>0</v>
      </c>
      <c r="M90" s="295">
        <v>0</v>
      </c>
      <c r="N90" s="295">
        <v>0</v>
      </c>
      <c r="O90" s="295">
        <v>0</v>
      </c>
      <c r="P90" s="295">
        <v>0</v>
      </c>
      <c r="Q90" s="295">
        <v>0</v>
      </c>
      <c r="R90" s="295">
        <v>0</v>
      </c>
      <c r="S90" s="295">
        <v>0</v>
      </c>
      <c r="T90" s="295">
        <v>0</v>
      </c>
      <c r="U90" s="295">
        <v>0</v>
      </c>
      <c r="V90" s="295">
        <v>0</v>
      </c>
      <c r="W90" s="295">
        <v>0</v>
      </c>
      <c r="X90" s="295">
        <v>0</v>
      </c>
      <c r="Y90" s="295">
        <v>0</v>
      </c>
      <c r="Z90" s="295">
        <v>0</v>
      </c>
      <c r="AA90" s="295">
        <v>0</v>
      </c>
      <c r="AB90" s="295">
        <v>0</v>
      </c>
      <c r="AC90" s="295">
        <v>0</v>
      </c>
      <c r="AD90" s="295">
        <v>0</v>
      </c>
      <c r="AE90" s="295">
        <v>0</v>
      </c>
      <c r="AF90" s="295">
        <v>0</v>
      </c>
      <c r="AG90" s="295">
        <v>0</v>
      </c>
      <c r="AH90" s="295">
        <v>0</v>
      </c>
      <c r="AI90" s="295">
        <v>0</v>
      </c>
      <c r="AJ90" s="295">
        <v>0</v>
      </c>
      <c r="AK90" s="295">
        <v>0</v>
      </c>
      <c r="AL90" s="295">
        <v>0</v>
      </c>
      <c r="AM90" s="295">
        <v>0</v>
      </c>
      <c r="AN90" s="295">
        <v>0</v>
      </c>
      <c r="AO90" s="295">
        <v>0</v>
      </c>
      <c r="AP90" s="295">
        <v>0</v>
      </c>
      <c r="AQ90" s="295">
        <v>0</v>
      </c>
      <c r="AR90" s="295">
        <v>0</v>
      </c>
      <c r="AS90" s="295">
        <v>0</v>
      </c>
      <c r="AT90" s="295">
        <v>0</v>
      </c>
      <c r="AU90" s="295">
        <v>0</v>
      </c>
      <c r="AV90" s="295">
        <v>0</v>
      </c>
      <c r="AW90" s="295">
        <v>0</v>
      </c>
      <c r="AX90" s="295">
        <v>0</v>
      </c>
      <c r="AY90" s="295">
        <v>0</v>
      </c>
      <c r="AZ90" s="295">
        <v>0</v>
      </c>
      <c r="BA90" s="295">
        <v>0</v>
      </c>
      <c r="BB90" s="295">
        <v>0</v>
      </c>
      <c r="BC90" s="295">
        <v>0</v>
      </c>
      <c r="BD90" s="295">
        <v>0</v>
      </c>
      <c r="BE90" s="295">
        <v>0</v>
      </c>
      <c r="BF90" s="29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60" workbookViewId="0">
      <selection activeCell="G43" sqref="G4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2" t="str">
        <f>'1. паспорт местоположение'!A12:C12</f>
        <v>P_NS3300.KL.0072</v>
      </c>
      <c r="B12" s="322"/>
      <c r="C12" s="322"/>
      <c r="D12" s="322"/>
      <c r="E12" s="322"/>
      <c r="F12" s="322"/>
      <c r="G12" s="322"/>
      <c r="H12" s="322"/>
      <c r="I12" s="322"/>
      <c r="J12" s="322"/>
      <c r="K12" s="322"/>
      <c r="L12" s="322"/>
    </row>
    <row r="13" spans="1:44" x14ac:dyDescent="0.25">
      <c r="A13" s="315" t="s">
        <v>8</v>
      </c>
      <c r="B13" s="315"/>
      <c r="C13" s="315"/>
      <c r="D13" s="315"/>
      <c r="E13" s="315"/>
      <c r="F13" s="315"/>
      <c r="G13" s="315"/>
      <c r="H13" s="315"/>
      <c r="I13" s="315"/>
      <c r="J13" s="315"/>
      <c r="K13" s="315"/>
      <c r="L13" s="315"/>
    </row>
    <row r="14" spans="1:44" ht="18.75" x14ac:dyDescent="0.25">
      <c r="A14" s="325"/>
      <c r="B14" s="325"/>
      <c r="C14" s="325"/>
      <c r="D14" s="325"/>
      <c r="E14" s="325"/>
      <c r="F14" s="325"/>
      <c r="G14" s="325"/>
      <c r="H14" s="325"/>
      <c r="I14" s="325"/>
      <c r="J14" s="325"/>
      <c r="K14" s="325"/>
      <c r="L14" s="325"/>
    </row>
    <row r="15" spans="1:44" x14ac:dyDescent="0.25">
      <c r="A15"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2"/>
      <c r="C15" s="322"/>
      <c r="D15" s="322"/>
      <c r="E15" s="322"/>
      <c r="F15" s="322"/>
      <c r="G15" s="322"/>
      <c r="H15" s="322"/>
      <c r="I15" s="322"/>
      <c r="J15" s="322"/>
      <c r="K15" s="322"/>
      <c r="L15" s="322"/>
    </row>
    <row r="16" spans="1:44" x14ac:dyDescent="0.25">
      <c r="A16" s="315" t="s">
        <v>6</v>
      </c>
      <c r="B16" s="315"/>
      <c r="C16" s="315"/>
      <c r="D16" s="315"/>
      <c r="E16" s="315"/>
      <c r="F16" s="315"/>
      <c r="G16" s="315"/>
      <c r="H16" s="315"/>
      <c r="I16" s="315"/>
      <c r="J16" s="315"/>
      <c r="K16" s="315"/>
      <c r="L16" s="315"/>
    </row>
    <row r="17" spans="1:12" ht="15.75" customHeight="1" x14ac:dyDescent="0.25">
      <c r="L17" s="82"/>
    </row>
    <row r="18" spans="1:12" x14ac:dyDescent="0.25">
      <c r="K18" s="81"/>
    </row>
    <row r="19" spans="1:12" ht="15.75" customHeight="1" x14ac:dyDescent="0.25">
      <c r="A19" s="367" t="s">
        <v>423</v>
      </c>
      <c r="B19" s="367"/>
      <c r="C19" s="367"/>
      <c r="D19" s="367"/>
      <c r="E19" s="367"/>
      <c r="F19" s="367"/>
      <c r="G19" s="367"/>
      <c r="H19" s="367"/>
      <c r="I19" s="367"/>
      <c r="J19" s="367"/>
      <c r="K19" s="367"/>
      <c r="L19" s="367"/>
    </row>
    <row r="20" spans="1:12" x14ac:dyDescent="0.25">
      <c r="A20" s="65"/>
      <c r="B20" s="65"/>
      <c r="C20" s="80"/>
      <c r="D20" s="80"/>
      <c r="E20" s="80"/>
      <c r="F20" s="80"/>
      <c r="G20" s="80"/>
      <c r="H20" s="80"/>
      <c r="I20" s="80"/>
      <c r="J20" s="80"/>
      <c r="K20" s="80"/>
      <c r="L20" s="80"/>
    </row>
    <row r="21" spans="1:12" ht="28.5" customHeight="1" x14ac:dyDescent="0.25">
      <c r="A21" s="368" t="s">
        <v>221</v>
      </c>
      <c r="B21" s="368" t="s">
        <v>220</v>
      </c>
      <c r="C21" s="374" t="s">
        <v>355</v>
      </c>
      <c r="D21" s="374"/>
      <c r="E21" s="374"/>
      <c r="F21" s="374"/>
      <c r="G21" s="374"/>
      <c r="H21" s="374"/>
      <c r="I21" s="369" t="s">
        <v>219</v>
      </c>
      <c r="J21" s="371" t="s">
        <v>357</v>
      </c>
      <c r="K21" s="368" t="s">
        <v>218</v>
      </c>
      <c r="L21" s="370" t="s">
        <v>356</v>
      </c>
    </row>
    <row r="22" spans="1:12" ht="58.5" customHeight="1" x14ac:dyDescent="0.25">
      <c r="A22" s="368"/>
      <c r="B22" s="368"/>
      <c r="C22" s="375" t="s">
        <v>2</v>
      </c>
      <c r="D22" s="375"/>
      <c r="E22" s="133"/>
      <c r="F22" s="134"/>
      <c r="G22" s="376" t="s">
        <v>1</v>
      </c>
      <c r="H22" s="377"/>
      <c r="I22" s="369"/>
      <c r="J22" s="372"/>
      <c r="K22" s="368"/>
      <c r="L22" s="370"/>
    </row>
    <row r="23" spans="1:12" ht="47.25" x14ac:dyDescent="0.25">
      <c r="A23" s="368"/>
      <c r="B23" s="368"/>
      <c r="C23" s="79" t="s">
        <v>217</v>
      </c>
      <c r="D23" s="79" t="s">
        <v>216</v>
      </c>
      <c r="E23" s="79" t="s">
        <v>217</v>
      </c>
      <c r="F23" s="79" t="s">
        <v>216</v>
      </c>
      <c r="G23" s="79" t="s">
        <v>217</v>
      </c>
      <c r="H23" s="79" t="s">
        <v>216</v>
      </c>
      <c r="I23" s="369"/>
      <c r="J23" s="373"/>
      <c r="K23" s="368"/>
      <c r="L23" s="37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45561</v>
      </c>
      <c r="H26" s="211">
        <v>46996</v>
      </c>
      <c r="I26" s="77"/>
      <c r="J26" s="77"/>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v>45708</v>
      </c>
      <c r="H30" s="211">
        <f>G30+360</f>
        <v>46068</v>
      </c>
      <c r="I30" s="77"/>
      <c r="J30" s="77"/>
      <c r="K30" s="71"/>
      <c r="L30" s="71"/>
    </row>
    <row r="31" spans="1:12" s="66" customFormat="1" ht="37.5" customHeight="1" x14ac:dyDescent="0.25">
      <c r="A31" s="73" t="s">
        <v>210</v>
      </c>
      <c r="B31" s="72" t="s">
        <v>365</v>
      </c>
      <c r="C31" s="212" t="s">
        <v>495</v>
      </c>
      <c r="D31" s="212" t="s">
        <v>495</v>
      </c>
      <c r="E31" s="184"/>
      <c r="F31" s="184"/>
      <c r="G31" s="213">
        <v>45705</v>
      </c>
      <c r="H31" s="213">
        <f>G31+90</f>
        <v>45795</v>
      </c>
      <c r="I31" s="221"/>
      <c r="J31" s="221"/>
      <c r="K31" s="71"/>
      <c r="L31" s="71"/>
    </row>
    <row r="32" spans="1:12" s="66" customFormat="1" ht="31.5" x14ac:dyDescent="0.25">
      <c r="A32" s="73" t="s">
        <v>208</v>
      </c>
      <c r="B32" s="72" t="s">
        <v>370</v>
      </c>
      <c r="C32" s="212" t="s">
        <v>495</v>
      </c>
      <c r="D32" s="212" t="s">
        <v>495</v>
      </c>
      <c r="E32" s="184"/>
      <c r="F32" s="184"/>
      <c r="G32" s="213">
        <f>H31+120</f>
        <v>45915</v>
      </c>
      <c r="H32" s="213">
        <f>G32+360</f>
        <v>46275</v>
      </c>
      <c r="I32" s="221"/>
      <c r="J32" s="221"/>
      <c r="K32" s="71"/>
      <c r="L32" s="71"/>
    </row>
    <row r="33" spans="1:12" s="66" customFormat="1" ht="37.5" customHeight="1" x14ac:dyDescent="0.25">
      <c r="A33" s="73" t="s">
        <v>381</v>
      </c>
      <c r="B33" s="72" t="s">
        <v>299</v>
      </c>
      <c r="C33" s="212" t="s">
        <v>495</v>
      </c>
      <c r="D33" s="212" t="s">
        <v>495</v>
      </c>
      <c r="E33" s="184"/>
      <c r="F33" s="184"/>
      <c r="G33" s="214" t="s">
        <v>494</v>
      </c>
      <c r="H33" s="214" t="s">
        <v>494</v>
      </c>
      <c r="I33" s="221"/>
      <c r="J33" s="221"/>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2"/>
      <c r="J34" s="222"/>
      <c r="K34" s="76"/>
      <c r="L34" s="71"/>
    </row>
    <row r="35" spans="1:12" s="66" customFormat="1" ht="49.5" customHeight="1" x14ac:dyDescent="0.25">
      <c r="A35" s="73" t="s">
        <v>383</v>
      </c>
      <c r="B35" s="72" t="s">
        <v>209</v>
      </c>
      <c r="C35" s="212" t="s">
        <v>495</v>
      </c>
      <c r="D35" s="212" t="s">
        <v>495</v>
      </c>
      <c r="E35" s="186"/>
      <c r="F35" s="186"/>
      <c r="G35" s="214">
        <f>H32</f>
        <v>46275</v>
      </c>
      <c r="H35" s="212">
        <f>G35+3</f>
        <v>46278</v>
      </c>
      <c r="I35" s="221"/>
      <c r="J35" s="221"/>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x14ac:dyDescent="0.25">
      <c r="A37" s="73" t="s">
        <v>385</v>
      </c>
      <c r="B37" s="72" t="s">
        <v>207</v>
      </c>
      <c r="C37" s="212" t="s">
        <v>495</v>
      </c>
      <c r="D37" s="212" t="s">
        <v>495</v>
      </c>
      <c r="E37" s="183"/>
      <c r="F37" s="182"/>
      <c r="G37" s="214">
        <f>H35</f>
        <v>46278</v>
      </c>
      <c r="H37" s="212">
        <f>G37+30</f>
        <v>46308</v>
      </c>
      <c r="I37" s="221"/>
      <c r="J37" s="221"/>
      <c r="K37" s="71"/>
      <c r="L37" s="71"/>
    </row>
    <row r="38" spans="1:12" x14ac:dyDescent="0.25">
      <c r="A38" s="73" t="s">
        <v>386</v>
      </c>
      <c r="B38" s="74" t="s">
        <v>206</v>
      </c>
      <c r="C38" s="210"/>
      <c r="D38" s="209"/>
      <c r="E38" s="181"/>
      <c r="F38" s="181"/>
      <c r="G38" s="185"/>
      <c r="H38" s="181"/>
      <c r="I38" s="71"/>
      <c r="J38" s="71"/>
      <c r="K38" s="71"/>
      <c r="L38" s="71"/>
    </row>
    <row r="39" spans="1:12" ht="78" customHeight="1" x14ac:dyDescent="0.25">
      <c r="A39" s="73">
        <v>2</v>
      </c>
      <c r="B39" s="72" t="s">
        <v>371</v>
      </c>
      <c r="C39" s="212" t="s">
        <v>495</v>
      </c>
      <c r="D39" s="212" t="s">
        <v>495</v>
      </c>
      <c r="E39" s="211" t="s">
        <v>494</v>
      </c>
      <c r="F39" s="211" t="s">
        <v>494</v>
      </c>
      <c r="G39" s="214">
        <f>G31</f>
        <v>45705</v>
      </c>
      <c r="H39" s="214">
        <f>G39+90</f>
        <v>45795</v>
      </c>
      <c r="I39" s="71"/>
      <c r="J39" s="71"/>
      <c r="K39" s="71"/>
      <c r="L39" s="71"/>
    </row>
    <row r="40" spans="1:12" ht="33.75" customHeight="1" x14ac:dyDescent="0.25">
      <c r="A40" s="73" t="s">
        <v>205</v>
      </c>
      <c r="B40" s="72" t="s">
        <v>373</v>
      </c>
      <c r="C40" s="212" t="s">
        <v>495</v>
      </c>
      <c r="D40" s="212" t="s">
        <v>495</v>
      </c>
      <c r="E40" s="211" t="s">
        <v>494</v>
      </c>
      <c r="F40" s="211" t="s">
        <v>494</v>
      </c>
      <c r="G40" s="214">
        <f>H39</f>
        <v>45795</v>
      </c>
      <c r="H40" s="214">
        <f>G40+360</f>
        <v>46155</v>
      </c>
      <c r="I40" s="71"/>
      <c r="J40" s="71"/>
      <c r="K40" s="71"/>
      <c r="L40" s="71"/>
    </row>
    <row r="41" spans="1:12" ht="63" customHeight="1" x14ac:dyDescent="0.25">
      <c r="A41" s="73" t="s">
        <v>204</v>
      </c>
      <c r="B41" s="74" t="s">
        <v>454</v>
      </c>
      <c r="C41" s="210"/>
      <c r="D41" s="209"/>
      <c r="E41" s="181"/>
      <c r="F41" s="181"/>
      <c r="G41" s="185"/>
      <c r="H41" s="181"/>
      <c r="I41" s="71"/>
      <c r="J41" s="71"/>
      <c r="K41" s="71"/>
      <c r="L41" s="71"/>
    </row>
    <row r="42" spans="1:12" ht="58.5" customHeight="1" x14ac:dyDescent="0.25">
      <c r="A42" s="73">
        <v>3</v>
      </c>
      <c r="B42" s="72" t="s">
        <v>372</v>
      </c>
      <c r="C42" s="212" t="s">
        <v>495</v>
      </c>
      <c r="D42" s="212" t="s">
        <v>495</v>
      </c>
      <c r="E42" s="211" t="s">
        <v>494</v>
      </c>
      <c r="F42" s="211" t="s">
        <v>494</v>
      </c>
      <c r="G42" s="214">
        <f>H40</f>
        <v>46155</v>
      </c>
      <c r="H42" s="214">
        <f>G42+180</f>
        <v>46335</v>
      </c>
      <c r="I42" s="71"/>
      <c r="J42" s="71"/>
      <c r="K42" s="71"/>
      <c r="L42" s="71"/>
    </row>
    <row r="43" spans="1:12" ht="34.5" customHeight="1" x14ac:dyDescent="0.25">
      <c r="A43" s="73" t="s">
        <v>203</v>
      </c>
      <c r="B43" s="72" t="s">
        <v>201</v>
      </c>
      <c r="C43" s="212" t="s">
        <v>495</v>
      </c>
      <c r="D43" s="212" t="s">
        <v>495</v>
      </c>
      <c r="E43" s="211" t="s">
        <v>494</v>
      </c>
      <c r="F43" s="211" t="s">
        <v>494</v>
      </c>
      <c r="G43" s="214">
        <f>H42</f>
        <v>46335</v>
      </c>
      <c r="H43" s="214">
        <f>G43+220</f>
        <v>46555</v>
      </c>
      <c r="I43" s="71"/>
      <c r="J43" s="71"/>
      <c r="K43" s="71"/>
      <c r="L43" s="71"/>
    </row>
    <row r="44" spans="1:12" ht="24.75" customHeight="1" x14ac:dyDescent="0.25">
      <c r="A44" s="73" t="s">
        <v>202</v>
      </c>
      <c r="B44" s="72" t="s">
        <v>199</v>
      </c>
      <c r="C44" s="212" t="s">
        <v>495</v>
      </c>
      <c r="D44" s="212" t="s">
        <v>495</v>
      </c>
      <c r="E44" s="211" t="s">
        <v>494</v>
      </c>
      <c r="F44" s="211" t="s">
        <v>494</v>
      </c>
      <c r="G44" s="214">
        <f>H43</f>
        <v>46555</v>
      </c>
      <c r="H44" s="214">
        <f>G44+90</f>
        <v>46645</v>
      </c>
      <c r="I44" s="71"/>
      <c r="J44" s="71"/>
      <c r="K44" s="71"/>
      <c r="L44" s="71"/>
    </row>
    <row r="45" spans="1:12" ht="90.75" customHeight="1" x14ac:dyDescent="0.25">
      <c r="A45" s="73" t="s">
        <v>200</v>
      </c>
      <c r="B45" s="72" t="s">
        <v>377</v>
      </c>
      <c r="C45" s="212" t="s">
        <v>495</v>
      </c>
      <c r="D45" s="212" t="s">
        <v>495</v>
      </c>
      <c r="E45" s="211" t="s">
        <v>494</v>
      </c>
      <c r="F45" s="211" t="s">
        <v>494</v>
      </c>
      <c r="G45" s="214">
        <f>H44</f>
        <v>46645</v>
      </c>
      <c r="H45" s="214">
        <f>G45+20</f>
        <v>46665</v>
      </c>
      <c r="I45" s="71"/>
      <c r="J45" s="71"/>
      <c r="K45" s="71"/>
      <c r="L45" s="71"/>
    </row>
    <row r="46" spans="1:12" ht="167.25" customHeight="1" x14ac:dyDescent="0.25">
      <c r="A46" s="73" t="s">
        <v>198</v>
      </c>
      <c r="B46" s="72" t="s">
        <v>375</v>
      </c>
      <c r="C46" s="212" t="s">
        <v>495</v>
      </c>
      <c r="D46" s="212" t="s">
        <v>495</v>
      </c>
      <c r="E46" s="211" t="s">
        <v>494</v>
      </c>
      <c r="F46" s="211" t="s">
        <v>494</v>
      </c>
      <c r="G46" s="211">
        <f>H45</f>
        <v>46665</v>
      </c>
      <c r="H46" s="211">
        <f>G46+20</f>
        <v>46685</v>
      </c>
      <c r="I46" s="71"/>
      <c r="J46" s="71"/>
      <c r="K46" s="71"/>
      <c r="L46" s="71"/>
    </row>
    <row r="47" spans="1:12" ht="30.75" customHeight="1" x14ac:dyDescent="0.25">
      <c r="A47" s="73" t="s">
        <v>196</v>
      </c>
      <c r="B47" s="72" t="s">
        <v>197</v>
      </c>
      <c r="C47" s="212" t="s">
        <v>495</v>
      </c>
      <c r="D47" s="212" t="s">
        <v>495</v>
      </c>
      <c r="E47" s="211" t="s">
        <v>494</v>
      </c>
      <c r="F47" s="211" t="s">
        <v>494</v>
      </c>
      <c r="G47" s="214">
        <f>H46</f>
        <v>46685</v>
      </c>
      <c r="H47" s="214">
        <f>G47+120</f>
        <v>46805</v>
      </c>
      <c r="I47" s="71"/>
      <c r="J47" s="71"/>
      <c r="K47" s="71"/>
      <c r="L47" s="71"/>
    </row>
    <row r="48" spans="1:12" ht="37.5" customHeight="1" x14ac:dyDescent="0.25">
      <c r="A48" s="73" t="s">
        <v>387</v>
      </c>
      <c r="B48" s="74" t="s">
        <v>195</v>
      </c>
      <c r="C48" s="210"/>
      <c r="D48" s="209"/>
      <c r="E48" s="181"/>
      <c r="F48" s="181"/>
      <c r="G48" s="185"/>
      <c r="H48" s="181"/>
      <c r="I48" s="71"/>
      <c r="J48" s="71"/>
      <c r="K48" s="71"/>
      <c r="L48" s="71"/>
    </row>
    <row r="49" spans="1:12" ht="35.25" customHeight="1" x14ac:dyDescent="0.25">
      <c r="A49" s="73">
        <v>4</v>
      </c>
      <c r="B49" s="72" t="s">
        <v>193</v>
      </c>
      <c r="C49" s="212" t="s">
        <v>495</v>
      </c>
      <c r="D49" s="212" t="s">
        <v>495</v>
      </c>
      <c r="E49" s="211" t="s">
        <v>494</v>
      </c>
      <c r="F49" s="211" t="s">
        <v>494</v>
      </c>
      <c r="G49" s="214">
        <f>H47</f>
        <v>46805</v>
      </c>
      <c r="H49" s="214">
        <f>G49+10</f>
        <v>46815</v>
      </c>
      <c r="I49" s="71"/>
      <c r="J49" s="71"/>
      <c r="K49" s="71"/>
      <c r="L49" s="71"/>
    </row>
    <row r="50" spans="1:12" ht="86.25" customHeight="1" x14ac:dyDescent="0.25">
      <c r="A50" s="73" t="s">
        <v>194</v>
      </c>
      <c r="B50" s="72" t="s">
        <v>376</v>
      </c>
      <c r="C50" s="212" t="s">
        <v>495</v>
      </c>
      <c r="D50" s="212" t="s">
        <v>495</v>
      </c>
      <c r="E50" s="211" t="s">
        <v>494</v>
      </c>
      <c r="F50" s="211" t="s">
        <v>494</v>
      </c>
      <c r="G50" s="214">
        <f>H49</f>
        <v>46815</v>
      </c>
      <c r="H50" s="214">
        <f>G50+10</f>
        <v>46825</v>
      </c>
      <c r="I50" s="71"/>
      <c r="J50" s="71"/>
      <c r="K50" s="71"/>
      <c r="L50" s="71"/>
    </row>
    <row r="51" spans="1:12" ht="77.25" customHeight="1" x14ac:dyDescent="0.25">
      <c r="A51" s="73" t="s">
        <v>192</v>
      </c>
      <c r="B51" s="72" t="s">
        <v>378</v>
      </c>
      <c r="C51" s="212" t="s">
        <v>495</v>
      </c>
      <c r="D51" s="212" t="s">
        <v>495</v>
      </c>
      <c r="E51" s="211" t="s">
        <v>494</v>
      </c>
      <c r="F51" s="211" t="s">
        <v>494</v>
      </c>
      <c r="G51" s="214">
        <f>H50</f>
        <v>46825</v>
      </c>
      <c r="H51" s="214">
        <f>G51+10</f>
        <v>46835</v>
      </c>
      <c r="I51" s="71"/>
      <c r="J51" s="71"/>
      <c r="K51" s="71"/>
      <c r="L51" s="71"/>
    </row>
    <row r="52" spans="1:12" ht="71.25" customHeight="1" x14ac:dyDescent="0.25">
      <c r="A52" s="73" t="s">
        <v>190</v>
      </c>
      <c r="B52" s="72" t="s">
        <v>191</v>
      </c>
      <c r="C52" s="212" t="s">
        <v>495</v>
      </c>
      <c r="D52" s="212" t="s">
        <v>495</v>
      </c>
      <c r="E52" s="211" t="s">
        <v>494</v>
      </c>
      <c r="F52" s="211" t="s">
        <v>494</v>
      </c>
      <c r="G52" s="211">
        <f>H51</f>
        <v>46835</v>
      </c>
      <c r="H52" s="211">
        <f>G52+10</f>
        <v>46845</v>
      </c>
      <c r="I52" s="71"/>
      <c r="J52" s="71"/>
      <c r="K52" s="71"/>
      <c r="L52" s="71"/>
    </row>
    <row r="53" spans="1:12" ht="48" customHeight="1" x14ac:dyDescent="0.25">
      <c r="A53" s="73" t="s">
        <v>188</v>
      </c>
      <c r="B53" s="141" t="s">
        <v>379</v>
      </c>
      <c r="C53" s="212" t="s">
        <v>495</v>
      </c>
      <c r="D53" s="212" t="s">
        <v>495</v>
      </c>
      <c r="E53" s="211" t="s">
        <v>494</v>
      </c>
      <c r="F53" s="211" t="s">
        <v>494</v>
      </c>
      <c r="G53" s="214">
        <f>H52</f>
        <v>46845</v>
      </c>
      <c r="H53" s="214">
        <f>G53+20</f>
        <v>46865</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314" t="str">
        <f>'4. паспортбюджет'!A5:O5</f>
        <v>Год раскрытия информации: 2025 год</v>
      </c>
      <c r="B4" s="314"/>
      <c r="C4" s="314"/>
      <c r="D4" s="314"/>
      <c r="E4" s="314"/>
      <c r="F4" s="314"/>
      <c r="G4" s="314"/>
      <c r="H4" s="314"/>
      <c r="I4" s="314"/>
      <c r="J4" s="314"/>
      <c r="K4" s="314"/>
      <c r="L4" s="314"/>
      <c r="M4" s="314"/>
      <c r="N4" s="314"/>
      <c r="O4" s="314"/>
      <c r="P4" s="314"/>
      <c r="Q4" s="314"/>
    </row>
    <row r="5" spans="1:29" ht="18.75" x14ac:dyDescent="0.3">
      <c r="A5" s="64"/>
      <c r="B5" s="64"/>
      <c r="C5" s="64"/>
      <c r="D5" s="64"/>
      <c r="E5" s="64"/>
      <c r="F5" s="64"/>
      <c r="H5" s="64"/>
      <c r="I5" s="64"/>
      <c r="Q5" s="14"/>
    </row>
    <row r="6" spans="1:29" ht="18.75" x14ac:dyDescent="0.25">
      <c r="A6" s="318" t="s">
        <v>10</v>
      </c>
      <c r="B6" s="318"/>
      <c r="C6" s="318"/>
      <c r="D6" s="318"/>
      <c r="E6" s="318"/>
      <c r="F6" s="318"/>
      <c r="G6" s="318"/>
      <c r="H6" s="318"/>
      <c r="I6" s="318"/>
      <c r="J6" s="318"/>
      <c r="K6" s="318"/>
      <c r="L6" s="318"/>
      <c r="M6" s="318"/>
      <c r="N6" s="318"/>
      <c r="O6" s="318"/>
      <c r="P6" s="318"/>
      <c r="Q6" s="318"/>
    </row>
    <row r="7" spans="1:29" ht="18.75" x14ac:dyDescent="0.25">
      <c r="A7" s="12"/>
      <c r="B7" s="12"/>
      <c r="C7" s="12"/>
      <c r="D7" s="12"/>
      <c r="E7" s="12"/>
      <c r="F7" s="12"/>
      <c r="G7" s="12"/>
      <c r="H7" s="69"/>
      <c r="I7" s="69"/>
      <c r="J7" s="69"/>
      <c r="K7" s="69"/>
      <c r="L7" s="69"/>
      <c r="M7" s="69"/>
      <c r="N7" s="69"/>
      <c r="O7" s="69"/>
      <c r="P7" s="69"/>
      <c r="Q7" s="69"/>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row>
    <row r="9" spans="1:29" ht="18.75" customHeight="1" x14ac:dyDescent="0.25">
      <c r="A9" s="315" t="s">
        <v>9</v>
      </c>
      <c r="B9" s="315"/>
      <c r="C9" s="315"/>
      <c r="D9" s="315"/>
      <c r="E9" s="315"/>
      <c r="F9" s="315"/>
      <c r="G9" s="315"/>
      <c r="H9" s="315"/>
      <c r="I9" s="315"/>
      <c r="J9" s="315"/>
      <c r="K9" s="315"/>
      <c r="L9" s="315"/>
      <c r="M9" s="315"/>
      <c r="N9" s="315"/>
      <c r="O9" s="315"/>
      <c r="P9" s="315"/>
      <c r="Q9" s="315"/>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45" t="str">
        <f>'1. паспорт местоположение'!A12:C12</f>
        <v>P_NS3300.KL.0072</v>
      </c>
      <c r="B11" s="345"/>
      <c r="C11" s="345"/>
      <c r="D11" s="345"/>
      <c r="E11" s="345"/>
      <c r="F11" s="345"/>
      <c r="G11" s="345"/>
      <c r="H11" s="345"/>
      <c r="I11" s="345"/>
      <c r="J11" s="345"/>
      <c r="K11" s="345"/>
      <c r="L11" s="345"/>
      <c r="M11" s="345"/>
      <c r="N11" s="345"/>
      <c r="O11" s="345"/>
      <c r="P11" s="345"/>
      <c r="Q11" s="345"/>
    </row>
    <row r="12" spans="1:29" x14ac:dyDescent="0.25">
      <c r="A12" s="315" t="s">
        <v>8</v>
      </c>
      <c r="B12" s="315"/>
      <c r="C12" s="315"/>
      <c r="D12" s="315"/>
      <c r="E12" s="315"/>
      <c r="F12" s="315"/>
      <c r="G12" s="315"/>
      <c r="H12" s="315"/>
      <c r="I12" s="315"/>
      <c r="J12" s="315"/>
      <c r="K12" s="315"/>
      <c r="L12" s="315"/>
      <c r="M12" s="315"/>
      <c r="N12" s="315"/>
      <c r="O12" s="315"/>
      <c r="P12" s="315"/>
      <c r="Q12" s="315"/>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45"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45"/>
      <c r="C14" s="345"/>
      <c r="D14" s="345"/>
      <c r="E14" s="345"/>
      <c r="F14" s="345"/>
      <c r="G14" s="345"/>
      <c r="H14" s="345"/>
      <c r="I14" s="345"/>
      <c r="J14" s="345"/>
      <c r="K14" s="345"/>
      <c r="L14" s="345"/>
      <c r="M14" s="345"/>
      <c r="N14" s="345"/>
      <c r="O14" s="345"/>
      <c r="P14" s="345"/>
      <c r="Q14" s="345"/>
    </row>
    <row r="15" spans="1:29" ht="15.75" customHeight="1" x14ac:dyDescent="0.25">
      <c r="A15" s="315" t="s">
        <v>6</v>
      </c>
      <c r="B15" s="315"/>
      <c r="C15" s="315"/>
      <c r="D15" s="315"/>
      <c r="E15" s="315"/>
      <c r="F15" s="315"/>
      <c r="G15" s="315"/>
      <c r="H15" s="315"/>
      <c r="I15" s="315"/>
      <c r="J15" s="315"/>
      <c r="K15" s="315"/>
      <c r="L15" s="315"/>
      <c r="M15" s="315"/>
      <c r="N15" s="315"/>
      <c r="O15" s="315"/>
      <c r="P15" s="315"/>
      <c r="Q15" s="315"/>
    </row>
    <row r="16" spans="1:29" x14ac:dyDescent="0.25">
      <c r="A16" s="381"/>
      <c r="B16" s="381"/>
      <c r="C16" s="381"/>
      <c r="D16" s="381"/>
      <c r="E16" s="381"/>
      <c r="F16" s="381"/>
      <c r="G16" s="381"/>
      <c r="H16" s="381"/>
      <c r="I16" s="381"/>
      <c r="J16" s="381"/>
      <c r="K16" s="381"/>
      <c r="L16" s="381"/>
      <c r="M16" s="381"/>
      <c r="N16" s="381"/>
      <c r="O16" s="381"/>
      <c r="P16" s="381"/>
      <c r="Q16" s="381"/>
    </row>
    <row r="17" spans="1:35" x14ac:dyDescent="0.25">
      <c r="A17" s="64"/>
      <c r="H17" s="64"/>
      <c r="I17" s="64"/>
      <c r="J17" s="64"/>
      <c r="K17" s="64"/>
      <c r="L17" s="64"/>
      <c r="M17" s="64"/>
      <c r="N17" s="64"/>
      <c r="O17" s="64"/>
      <c r="P17" s="64"/>
    </row>
    <row r="18" spans="1:35" x14ac:dyDescent="0.25">
      <c r="A18" s="386" t="s">
        <v>424</v>
      </c>
      <c r="B18" s="386"/>
      <c r="C18" s="386"/>
      <c r="D18" s="386"/>
      <c r="E18" s="386"/>
      <c r="F18" s="386"/>
      <c r="G18" s="386"/>
      <c r="H18" s="386"/>
      <c r="I18" s="386"/>
      <c r="J18" s="386"/>
      <c r="K18" s="386"/>
      <c r="L18" s="386"/>
      <c r="M18" s="386"/>
      <c r="N18" s="386"/>
      <c r="O18" s="386"/>
      <c r="P18" s="386"/>
      <c r="Q18" s="386"/>
    </row>
    <row r="19" spans="1:35" x14ac:dyDescent="0.25">
      <c r="A19" s="64"/>
      <c r="B19" s="64"/>
      <c r="C19" s="64"/>
      <c r="D19" s="64"/>
      <c r="E19" s="64"/>
      <c r="F19" s="64"/>
      <c r="H19" s="64"/>
      <c r="I19" s="64"/>
      <c r="J19" s="64"/>
      <c r="K19" s="64"/>
      <c r="L19" s="64"/>
      <c r="M19" s="64"/>
      <c r="N19" s="64"/>
      <c r="O19" s="64"/>
      <c r="P19" s="64"/>
    </row>
    <row r="20" spans="1:35" s="215" customFormat="1" ht="33" customHeight="1" x14ac:dyDescent="0.25">
      <c r="A20" s="382" t="s">
        <v>187</v>
      </c>
      <c r="B20" s="382" t="s">
        <v>186</v>
      </c>
      <c r="C20" s="380" t="s">
        <v>185</v>
      </c>
      <c r="D20" s="380"/>
      <c r="E20" s="385" t="s">
        <v>184</v>
      </c>
      <c r="F20" s="385"/>
      <c r="G20" s="389" t="s">
        <v>535</v>
      </c>
      <c r="H20" s="387" t="s">
        <v>458</v>
      </c>
      <c r="I20" s="388"/>
      <c r="J20" s="388"/>
      <c r="K20" s="388"/>
      <c r="L20" s="387" t="s">
        <v>459</v>
      </c>
      <c r="M20" s="388"/>
      <c r="N20" s="388"/>
      <c r="O20" s="388"/>
      <c r="P20" s="387" t="s">
        <v>460</v>
      </c>
      <c r="Q20" s="388"/>
      <c r="R20" s="388"/>
      <c r="S20" s="388"/>
      <c r="T20" s="387" t="s">
        <v>503</v>
      </c>
      <c r="U20" s="388"/>
      <c r="V20" s="388"/>
      <c r="W20" s="388"/>
      <c r="X20" s="387" t="s">
        <v>536</v>
      </c>
      <c r="Y20" s="388"/>
      <c r="Z20" s="388"/>
      <c r="AA20" s="388"/>
      <c r="AB20" s="378" t="s">
        <v>183</v>
      </c>
      <c r="AC20" s="378"/>
    </row>
    <row r="21" spans="1:35" s="215" customFormat="1" ht="81.75" customHeight="1" x14ac:dyDescent="0.25">
      <c r="A21" s="383"/>
      <c r="B21" s="383"/>
      <c r="C21" s="380"/>
      <c r="D21" s="380"/>
      <c r="E21" s="385"/>
      <c r="F21" s="385"/>
      <c r="G21" s="390"/>
      <c r="H21" s="379" t="s">
        <v>2</v>
      </c>
      <c r="I21" s="379"/>
      <c r="J21" s="379" t="s">
        <v>181</v>
      </c>
      <c r="K21" s="379"/>
      <c r="L21" s="379" t="s">
        <v>2</v>
      </c>
      <c r="M21" s="379"/>
      <c r="N21" s="379" t="s">
        <v>181</v>
      </c>
      <c r="O21" s="379"/>
      <c r="P21" s="379" t="s">
        <v>2</v>
      </c>
      <c r="Q21" s="379"/>
      <c r="R21" s="379" t="s">
        <v>181</v>
      </c>
      <c r="S21" s="379"/>
      <c r="T21" s="379" t="s">
        <v>2</v>
      </c>
      <c r="U21" s="379"/>
      <c r="V21" s="379" t="s">
        <v>181</v>
      </c>
      <c r="W21" s="379"/>
      <c r="X21" s="379" t="s">
        <v>2</v>
      </c>
      <c r="Y21" s="379"/>
      <c r="Z21" s="379" t="s">
        <v>181</v>
      </c>
      <c r="AA21" s="379"/>
      <c r="AB21" s="378"/>
      <c r="AC21" s="378"/>
    </row>
    <row r="22" spans="1:35" s="215" customFormat="1" ht="89.25" customHeight="1" x14ac:dyDescent="0.3">
      <c r="A22" s="384"/>
      <c r="B22" s="384"/>
      <c r="C22" s="310" t="s">
        <v>2</v>
      </c>
      <c r="D22" s="310" t="s">
        <v>181</v>
      </c>
      <c r="E22" s="204" t="s">
        <v>533</v>
      </c>
      <c r="F22" s="204" t="s">
        <v>534</v>
      </c>
      <c r="G22" s="391"/>
      <c r="H22" s="216" t="s">
        <v>405</v>
      </c>
      <c r="I22" s="216" t="s">
        <v>406</v>
      </c>
      <c r="J22" s="216" t="s">
        <v>405</v>
      </c>
      <c r="K22" s="216" t="s">
        <v>406</v>
      </c>
      <c r="L22" s="216" t="s">
        <v>405</v>
      </c>
      <c r="M22" s="216" t="s">
        <v>406</v>
      </c>
      <c r="N22" s="216" t="s">
        <v>405</v>
      </c>
      <c r="O22" s="216" t="s">
        <v>406</v>
      </c>
      <c r="P22" s="216" t="s">
        <v>405</v>
      </c>
      <c r="Q22" s="216" t="s">
        <v>406</v>
      </c>
      <c r="R22" s="216" t="s">
        <v>405</v>
      </c>
      <c r="S22" s="216" t="s">
        <v>406</v>
      </c>
      <c r="T22" s="216" t="s">
        <v>405</v>
      </c>
      <c r="U22" s="216" t="s">
        <v>406</v>
      </c>
      <c r="V22" s="216" t="s">
        <v>405</v>
      </c>
      <c r="W22" s="216" t="s">
        <v>406</v>
      </c>
      <c r="X22" s="216" t="s">
        <v>405</v>
      </c>
      <c r="Y22" s="216" t="s">
        <v>406</v>
      </c>
      <c r="Z22" s="216" t="s">
        <v>405</v>
      </c>
      <c r="AA22" s="216" t="s">
        <v>406</v>
      </c>
      <c r="AB22" s="310" t="s">
        <v>182</v>
      </c>
      <c r="AC22" s="310" t="s">
        <v>181</v>
      </c>
      <c r="AE22" s="205"/>
      <c r="AF22" s="205"/>
      <c r="AG22" s="205"/>
      <c r="AH22" s="205"/>
      <c r="AI22" s="203"/>
    </row>
    <row r="23" spans="1:35" s="215"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E23" s="203"/>
      <c r="AF23" s="203"/>
      <c r="AG23" s="203"/>
      <c r="AH23" s="203"/>
      <c r="AI23" s="203"/>
    </row>
    <row r="24" spans="1:35" s="203" customFormat="1" ht="47.25" customHeight="1" x14ac:dyDescent="0.25">
      <c r="A24" s="158">
        <v>1</v>
      </c>
      <c r="B24" s="159" t="s">
        <v>180</v>
      </c>
      <c r="C24" s="187">
        <v>0</v>
      </c>
      <c r="D24" s="187">
        <v>136.39384479672705</v>
      </c>
      <c r="E24" s="187">
        <v>0</v>
      </c>
      <c r="F24" s="187">
        <v>0</v>
      </c>
      <c r="G24" s="187">
        <v>0</v>
      </c>
      <c r="H24" s="187" t="s">
        <v>495</v>
      </c>
      <c r="I24" s="187"/>
      <c r="J24" s="187">
        <v>30.335515927711</v>
      </c>
      <c r="K24" s="187"/>
      <c r="L24" s="187" t="s">
        <v>495</v>
      </c>
      <c r="M24" s="187"/>
      <c r="N24" s="187">
        <v>25.204683307710951</v>
      </c>
      <c r="O24" s="187"/>
      <c r="P24" s="187" t="s">
        <v>495</v>
      </c>
      <c r="Q24" s="187"/>
      <c r="R24" s="187">
        <v>80.80862506398563</v>
      </c>
      <c r="S24" s="187"/>
      <c r="T24" s="187" t="s">
        <v>495</v>
      </c>
      <c r="U24" s="187"/>
      <c r="V24" s="187">
        <v>4.502049731945626E-2</v>
      </c>
      <c r="W24" s="187"/>
      <c r="X24" s="187">
        <v>0</v>
      </c>
      <c r="Y24" s="187"/>
      <c r="Z24" s="187" t="s">
        <v>495</v>
      </c>
      <c r="AA24" s="187"/>
      <c r="AB24" s="187">
        <v>0</v>
      </c>
      <c r="AC24" s="187">
        <v>136.39384479672702</v>
      </c>
      <c r="AD24" s="305"/>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c r="AD25" s="305"/>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c r="AD26" s="305"/>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c r="AD27" s="305"/>
    </row>
    <row r="28" spans="1:35" s="203" customFormat="1" x14ac:dyDescent="0.25">
      <c r="A28" s="160" t="s">
        <v>174</v>
      </c>
      <c r="B28" s="161" t="s">
        <v>173</v>
      </c>
      <c r="C28" s="187"/>
      <c r="D28" s="187"/>
      <c r="E28" s="187"/>
      <c r="F28" s="187"/>
      <c r="G28" s="187">
        <v>0</v>
      </c>
      <c r="H28" s="187" t="s">
        <v>495</v>
      </c>
      <c r="I28" s="187"/>
      <c r="J28" s="187">
        <v>30.335515927711</v>
      </c>
      <c r="K28" s="187"/>
      <c r="L28" s="187" t="s">
        <v>495</v>
      </c>
      <c r="M28" s="187"/>
      <c r="N28" s="187">
        <v>25.204683307710951</v>
      </c>
      <c r="O28" s="187"/>
      <c r="P28" s="187" t="s">
        <v>495</v>
      </c>
      <c r="Q28" s="187"/>
      <c r="R28" s="187">
        <v>11.808158264578054</v>
      </c>
      <c r="S28" s="187"/>
      <c r="T28" s="187" t="s">
        <v>495</v>
      </c>
      <c r="U28" s="187"/>
      <c r="V28" s="187">
        <v>0</v>
      </c>
      <c r="W28" s="187"/>
      <c r="X28" s="187">
        <v>0</v>
      </c>
      <c r="Y28" s="187"/>
      <c r="Z28" s="187">
        <v>0</v>
      </c>
      <c r="AA28" s="187"/>
      <c r="AB28" s="187" t="s">
        <v>495</v>
      </c>
      <c r="AC28" s="187">
        <v>67.348357500000006</v>
      </c>
      <c r="AD28" s="305"/>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0</v>
      </c>
      <c r="O29" s="187"/>
      <c r="P29" s="187" t="s">
        <v>495</v>
      </c>
      <c r="Q29" s="187"/>
      <c r="R29" s="187">
        <v>69.000466799407576</v>
      </c>
      <c r="S29" s="187"/>
      <c r="T29" s="187" t="s">
        <v>495</v>
      </c>
      <c r="U29" s="187"/>
      <c r="V29" s="187">
        <v>4.502049731945626E-2</v>
      </c>
      <c r="W29" s="187"/>
      <c r="X29" s="187">
        <v>0</v>
      </c>
      <c r="Y29" s="187"/>
      <c r="Z29" s="187" t="s">
        <v>495</v>
      </c>
      <c r="AA29" s="187"/>
      <c r="AB29" s="187">
        <v>0</v>
      </c>
      <c r="AC29" s="187">
        <v>69.045487296727018</v>
      </c>
      <c r="AD29" s="305"/>
    </row>
    <row r="30" spans="1:35" s="203" customFormat="1" ht="47.25" x14ac:dyDescent="0.25">
      <c r="A30" s="158" t="s">
        <v>64</v>
      </c>
      <c r="B30" s="159" t="s">
        <v>170</v>
      </c>
      <c r="C30" s="187" t="s">
        <v>495</v>
      </c>
      <c r="D30" s="187">
        <v>114.4154829259394</v>
      </c>
      <c r="E30" s="187">
        <v>0</v>
      </c>
      <c r="F30" s="187">
        <v>0</v>
      </c>
      <c r="G30" s="187">
        <v>0</v>
      </c>
      <c r="H30" s="187" t="s">
        <v>495</v>
      </c>
      <c r="I30" s="187"/>
      <c r="J30" s="187">
        <v>0</v>
      </c>
      <c r="K30" s="187"/>
      <c r="L30" s="187" t="s">
        <v>495</v>
      </c>
      <c r="M30" s="187"/>
      <c r="N30" s="187">
        <v>21.003902756425791</v>
      </c>
      <c r="O30" s="187"/>
      <c r="P30" s="187" t="s">
        <v>495</v>
      </c>
      <c r="Q30" s="187"/>
      <c r="R30" s="187">
        <v>93.374063088414076</v>
      </c>
      <c r="S30" s="187"/>
      <c r="T30" s="187" t="s">
        <v>495</v>
      </c>
      <c r="U30" s="187"/>
      <c r="V30" s="187">
        <v>3.7517081099546885E-2</v>
      </c>
      <c r="W30" s="187"/>
      <c r="X30" s="187">
        <v>0</v>
      </c>
      <c r="Y30" s="187"/>
      <c r="Z30" s="187" t="s">
        <v>495</v>
      </c>
      <c r="AA30" s="187"/>
      <c r="AB30" s="187">
        <v>0</v>
      </c>
      <c r="AC30" s="187">
        <v>114.41548292593941</v>
      </c>
      <c r="AD30" s="305"/>
    </row>
    <row r="31" spans="1:35" s="203" customFormat="1" x14ac:dyDescent="0.25">
      <c r="A31" s="158" t="s">
        <v>169</v>
      </c>
      <c r="B31" s="161" t="s">
        <v>168</v>
      </c>
      <c r="C31" s="187" t="s">
        <v>495</v>
      </c>
      <c r="D31" s="187">
        <v>14.100395702662048</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c r="AD31" s="305"/>
    </row>
    <row r="32" spans="1:35" s="203" customFormat="1" ht="31.5" x14ac:dyDescent="0.25">
      <c r="A32" s="158" t="s">
        <v>167</v>
      </c>
      <c r="B32" s="161" t="s">
        <v>166</v>
      </c>
      <c r="C32" s="187" t="s">
        <v>495</v>
      </c>
      <c r="D32" s="187">
        <v>70.606263097657845</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c r="AD32" s="305"/>
    </row>
    <row r="33" spans="1:30" s="203" customFormat="1" x14ac:dyDescent="0.25">
      <c r="A33" s="158" t="s">
        <v>165</v>
      </c>
      <c r="B33" s="161" t="s">
        <v>164</v>
      </c>
      <c r="C33" s="187" t="s">
        <v>495</v>
      </c>
      <c r="D33" s="187">
        <v>21.003902756425791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c r="AD33" s="305"/>
    </row>
    <row r="34" spans="1:30" s="203" customFormat="1" x14ac:dyDescent="0.25">
      <c r="A34" s="158" t="s">
        <v>163</v>
      </c>
      <c r="B34" s="161" t="s">
        <v>162</v>
      </c>
      <c r="C34" s="187" t="s">
        <v>495</v>
      </c>
      <c r="D34" s="187">
        <v>8.7049213691937037</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c r="AD34" s="305"/>
    </row>
    <row r="35" spans="1:30"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305"/>
    </row>
    <row r="36" spans="1:30" s="203" customFormat="1" ht="44.25" customHeight="1" x14ac:dyDescent="0.25">
      <c r="A36" s="160" t="s">
        <v>160</v>
      </c>
      <c r="B36" s="161" t="s">
        <v>463</v>
      </c>
      <c r="C36" s="187"/>
      <c r="D36" s="187"/>
      <c r="E36" s="187"/>
      <c r="F36" s="187"/>
      <c r="G36" s="187">
        <v>0</v>
      </c>
      <c r="H36" s="187" t="s">
        <v>495</v>
      </c>
      <c r="I36" s="206" t="s">
        <v>495</v>
      </c>
      <c r="J36" s="187">
        <v>0</v>
      </c>
      <c r="K36" s="206" t="s">
        <v>499</v>
      </c>
      <c r="L36" s="187" t="s">
        <v>495</v>
      </c>
      <c r="M36" s="206" t="s">
        <v>495</v>
      </c>
      <c r="N36" s="187">
        <v>0</v>
      </c>
      <c r="O36" s="206" t="s">
        <v>499</v>
      </c>
      <c r="P36" s="187" t="s">
        <v>495</v>
      </c>
      <c r="Q36" s="206" t="s">
        <v>495</v>
      </c>
      <c r="R36" s="187">
        <v>0</v>
      </c>
      <c r="S36" s="206" t="s">
        <v>499</v>
      </c>
      <c r="T36" s="187" t="s">
        <v>495</v>
      </c>
      <c r="U36" s="206" t="s">
        <v>495</v>
      </c>
      <c r="V36" s="187">
        <v>0</v>
      </c>
      <c r="W36" s="206" t="s">
        <v>499</v>
      </c>
      <c r="X36" s="187">
        <v>0</v>
      </c>
      <c r="Y36" s="206" t="s">
        <v>499</v>
      </c>
      <c r="Z36" s="187" t="s">
        <v>495</v>
      </c>
      <c r="AA36" s="206" t="s">
        <v>495</v>
      </c>
      <c r="AB36" s="187">
        <v>0</v>
      </c>
      <c r="AC36" s="187">
        <v>0</v>
      </c>
      <c r="AD36" s="305"/>
    </row>
    <row r="37" spans="1:30" s="203" customFormat="1" ht="31.5" x14ac:dyDescent="0.25">
      <c r="A37" s="160" t="s">
        <v>159</v>
      </c>
      <c r="B37" s="163" t="s">
        <v>461</v>
      </c>
      <c r="C37" s="187"/>
      <c r="D37" s="187"/>
      <c r="E37" s="187"/>
      <c r="F37" s="187"/>
      <c r="G37" s="187">
        <v>0</v>
      </c>
      <c r="H37" s="187" t="s">
        <v>495</v>
      </c>
      <c r="I37" s="206" t="s">
        <v>495</v>
      </c>
      <c r="J37" s="187">
        <v>0</v>
      </c>
      <c r="K37" s="206" t="s">
        <v>499</v>
      </c>
      <c r="L37" s="187" t="s">
        <v>495</v>
      </c>
      <c r="M37" s="206" t="s">
        <v>495</v>
      </c>
      <c r="N37" s="187">
        <v>0</v>
      </c>
      <c r="O37" s="206" t="s">
        <v>499</v>
      </c>
      <c r="P37" s="187" t="s">
        <v>495</v>
      </c>
      <c r="Q37" s="206" t="s">
        <v>495</v>
      </c>
      <c r="R37" s="187">
        <v>0</v>
      </c>
      <c r="S37" s="206" t="s">
        <v>499</v>
      </c>
      <c r="T37" s="187" t="s">
        <v>495</v>
      </c>
      <c r="U37" s="206" t="s">
        <v>495</v>
      </c>
      <c r="V37" s="187">
        <v>0</v>
      </c>
      <c r="W37" s="206" t="s">
        <v>499</v>
      </c>
      <c r="X37" s="187">
        <v>0</v>
      </c>
      <c r="Y37" s="206" t="s">
        <v>499</v>
      </c>
      <c r="Z37" s="187" t="s">
        <v>495</v>
      </c>
      <c r="AA37" s="206" t="s">
        <v>495</v>
      </c>
      <c r="AB37" s="187">
        <v>0</v>
      </c>
      <c r="AC37" s="187">
        <v>0</v>
      </c>
      <c r="AD37" s="305"/>
    </row>
    <row r="38" spans="1:30" s="203" customFormat="1" x14ac:dyDescent="0.25">
      <c r="A38" s="160" t="s">
        <v>158</v>
      </c>
      <c r="B38" s="163" t="s">
        <v>149</v>
      </c>
      <c r="C38" s="187"/>
      <c r="D38" s="187"/>
      <c r="E38" s="187"/>
      <c r="F38" s="187"/>
      <c r="G38" s="187">
        <v>0</v>
      </c>
      <c r="H38" s="187" t="s">
        <v>495</v>
      </c>
      <c r="I38" s="206" t="s">
        <v>495</v>
      </c>
      <c r="J38" s="187">
        <v>0</v>
      </c>
      <c r="K38" s="206" t="s">
        <v>499</v>
      </c>
      <c r="L38" s="187" t="s">
        <v>495</v>
      </c>
      <c r="M38" s="206" t="s">
        <v>495</v>
      </c>
      <c r="N38" s="187">
        <v>0</v>
      </c>
      <c r="O38" s="206" t="s">
        <v>499</v>
      </c>
      <c r="P38" s="187" t="s">
        <v>495</v>
      </c>
      <c r="Q38" s="206" t="s">
        <v>495</v>
      </c>
      <c r="R38" s="187">
        <v>0</v>
      </c>
      <c r="S38" s="206" t="s">
        <v>499</v>
      </c>
      <c r="T38" s="187" t="s">
        <v>495</v>
      </c>
      <c r="U38" s="206" t="s">
        <v>495</v>
      </c>
      <c r="V38" s="187">
        <v>0</v>
      </c>
      <c r="W38" s="206" t="s">
        <v>499</v>
      </c>
      <c r="X38" s="187">
        <v>0</v>
      </c>
      <c r="Y38" s="206" t="s">
        <v>499</v>
      </c>
      <c r="Z38" s="187" t="s">
        <v>495</v>
      </c>
      <c r="AA38" s="206" t="s">
        <v>495</v>
      </c>
      <c r="AB38" s="187">
        <v>0</v>
      </c>
      <c r="AC38" s="187">
        <v>0</v>
      </c>
      <c r="AD38" s="305"/>
    </row>
    <row r="39" spans="1:30" s="203" customFormat="1" x14ac:dyDescent="0.25">
      <c r="A39" s="160" t="s">
        <v>157</v>
      </c>
      <c r="B39" s="161" t="s">
        <v>462</v>
      </c>
      <c r="C39" s="187"/>
      <c r="D39" s="187"/>
      <c r="E39" s="187"/>
      <c r="F39" s="187"/>
      <c r="G39" s="187">
        <v>0</v>
      </c>
      <c r="H39" s="187" t="s">
        <v>495</v>
      </c>
      <c r="I39" s="206" t="s">
        <v>495</v>
      </c>
      <c r="J39" s="187">
        <v>0</v>
      </c>
      <c r="K39" s="206" t="s">
        <v>499</v>
      </c>
      <c r="L39" s="187" t="s">
        <v>495</v>
      </c>
      <c r="M39" s="206" t="s">
        <v>495</v>
      </c>
      <c r="N39" s="187">
        <v>0</v>
      </c>
      <c r="O39" s="206" t="s">
        <v>499</v>
      </c>
      <c r="P39" s="187" t="s">
        <v>495</v>
      </c>
      <c r="Q39" s="206" t="s">
        <v>495</v>
      </c>
      <c r="R39" s="187">
        <v>0</v>
      </c>
      <c r="S39" s="206" t="s">
        <v>499</v>
      </c>
      <c r="T39" s="187" t="s">
        <v>495</v>
      </c>
      <c r="U39" s="206" t="s">
        <v>495</v>
      </c>
      <c r="V39" s="187">
        <v>6.54</v>
      </c>
      <c r="W39" s="206">
        <v>3</v>
      </c>
      <c r="X39" s="187">
        <v>0</v>
      </c>
      <c r="Y39" s="206" t="s">
        <v>499</v>
      </c>
      <c r="Z39" s="187" t="s">
        <v>495</v>
      </c>
      <c r="AA39" s="206" t="s">
        <v>495</v>
      </c>
      <c r="AB39" s="187">
        <v>0</v>
      </c>
      <c r="AC39" s="187">
        <v>6.54</v>
      </c>
      <c r="AD39" s="305"/>
    </row>
    <row r="40" spans="1:30" s="203" customFormat="1" x14ac:dyDescent="0.25">
      <c r="A40" s="160" t="s">
        <v>156</v>
      </c>
      <c r="B40" s="161" t="s">
        <v>464</v>
      </c>
      <c r="C40" s="187"/>
      <c r="D40" s="187"/>
      <c r="E40" s="187"/>
      <c r="F40" s="187"/>
      <c r="G40" s="187">
        <v>0</v>
      </c>
      <c r="H40" s="187" t="s">
        <v>495</v>
      </c>
      <c r="I40" s="206" t="s">
        <v>495</v>
      </c>
      <c r="J40" s="187">
        <v>0</v>
      </c>
      <c r="K40" s="206" t="s">
        <v>499</v>
      </c>
      <c r="L40" s="187" t="s">
        <v>495</v>
      </c>
      <c r="M40" s="206" t="s">
        <v>495</v>
      </c>
      <c r="N40" s="187">
        <v>0</v>
      </c>
      <c r="O40" s="206" t="s">
        <v>499</v>
      </c>
      <c r="P40" s="187" t="s">
        <v>495</v>
      </c>
      <c r="Q40" s="206" t="s">
        <v>495</v>
      </c>
      <c r="R40" s="187">
        <v>0</v>
      </c>
      <c r="S40" s="206" t="s">
        <v>499</v>
      </c>
      <c r="T40" s="187" t="s">
        <v>495</v>
      </c>
      <c r="U40" s="206" t="s">
        <v>495</v>
      </c>
      <c r="V40" s="187">
        <v>18</v>
      </c>
      <c r="W40" s="206">
        <v>3</v>
      </c>
      <c r="X40" s="187">
        <v>0</v>
      </c>
      <c r="Y40" s="206" t="s">
        <v>499</v>
      </c>
      <c r="Z40" s="187" t="s">
        <v>495</v>
      </c>
      <c r="AA40" s="206" t="s">
        <v>495</v>
      </c>
      <c r="AB40" s="187">
        <v>0</v>
      </c>
      <c r="AC40" s="187">
        <v>18</v>
      </c>
      <c r="AD40" s="305"/>
    </row>
    <row r="41" spans="1:30" s="203" customFormat="1" x14ac:dyDescent="0.25">
      <c r="A41" s="160" t="s">
        <v>155</v>
      </c>
      <c r="B41" s="161" t="s">
        <v>465</v>
      </c>
      <c r="C41" s="187"/>
      <c r="D41" s="187"/>
      <c r="E41" s="187"/>
      <c r="F41" s="187"/>
      <c r="G41" s="187">
        <v>0</v>
      </c>
      <c r="H41" s="187" t="s">
        <v>495</v>
      </c>
      <c r="I41" s="206" t="s">
        <v>495</v>
      </c>
      <c r="J41" s="187">
        <v>0</v>
      </c>
      <c r="K41" s="206" t="s">
        <v>499</v>
      </c>
      <c r="L41" s="187" t="s">
        <v>495</v>
      </c>
      <c r="M41" s="206" t="s">
        <v>495</v>
      </c>
      <c r="N41" s="187">
        <v>0</v>
      </c>
      <c r="O41" s="206" t="s">
        <v>499</v>
      </c>
      <c r="P41" s="187" t="s">
        <v>495</v>
      </c>
      <c r="Q41" s="206" t="s">
        <v>495</v>
      </c>
      <c r="R41" s="187">
        <v>0</v>
      </c>
      <c r="S41" s="206" t="s">
        <v>499</v>
      </c>
      <c r="T41" s="187" t="s">
        <v>495</v>
      </c>
      <c r="U41" s="206" t="s">
        <v>495</v>
      </c>
      <c r="V41" s="187">
        <v>0</v>
      </c>
      <c r="W41" s="206" t="s">
        <v>499</v>
      </c>
      <c r="X41" s="187">
        <v>0</v>
      </c>
      <c r="Y41" s="206" t="s">
        <v>499</v>
      </c>
      <c r="Z41" s="187" t="s">
        <v>495</v>
      </c>
      <c r="AA41" s="206" t="s">
        <v>495</v>
      </c>
      <c r="AB41" s="187">
        <v>0</v>
      </c>
      <c r="AC41" s="187">
        <v>0</v>
      </c>
      <c r="AD41" s="305"/>
    </row>
    <row r="42" spans="1:30" s="203" customFormat="1" x14ac:dyDescent="0.25">
      <c r="A42" s="160" t="s">
        <v>154</v>
      </c>
      <c r="B42" s="161" t="s">
        <v>466</v>
      </c>
      <c r="C42" s="187"/>
      <c r="D42" s="187"/>
      <c r="E42" s="187"/>
      <c r="F42" s="187"/>
      <c r="G42" s="187">
        <v>0</v>
      </c>
      <c r="H42" s="187" t="s">
        <v>495</v>
      </c>
      <c r="I42" s="206" t="s">
        <v>495</v>
      </c>
      <c r="J42" s="187">
        <v>0</v>
      </c>
      <c r="K42" s="206" t="s">
        <v>499</v>
      </c>
      <c r="L42" s="187" t="s">
        <v>495</v>
      </c>
      <c r="M42" s="206" t="s">
        <v>495</v>
      </c>
      <c r="N42" s="187">
        <v>0</v>
      </c>
      <c r="O42" s="206" t="s">
        <v>499</v>
      </c>
      <c r="P42" s="187" t="s">
        <v>495</v>
      </c>
      <c r="Q42" s="206" t="s">
        <v>495</v>
      </c>
      <c r="R42" s="187">
        <v>0</v>
      </c>
      <c r="S42" s="206" t="s">
        <v>499</v>
      </c>
      <c r="T42" s="187" t="s">
        <v>495</v>
      </c>
      <c r="U42" s="206" t="s">
        <v>495</v>
      </c>
      <c r="V42" s="187">
        <v>0</v>
      </c>
      <c r="W42" s="206" t="s">
        <v>499</v>
      </c>
      <c r="X42" s="187">
        <v>0</v>
      </c>
      <c r="Y42" s="206" t="s">
        <v>499</v>
      </c>
      <c r="Z42" s="187" t="s">
        <v>495</v>
      </c>
      <c r="AA42" s="206" t="s">
        <v>495</v>
      </c>
      <c r="AB42" s="187">
        <v>0</v>
      </c>
      <c r="AC42" s="187">
        <v>0</v>
      </c>
      <c r="AD42" s="305"/>
    </row>
    <row r="43" spans="1:30" s="203" customFormat="1" x14ac:dyDescent="0.25">
      <c r="A43" s="160" t="s">
        <v>467</v>
      </c>
      <c r="B43" s="161" t="s">
        <v>468</v>
      </c>
      <c r="C43" s="187"/>
      <c r="D43" s="187"/>
      <c r="E43" s="187"/>
      <c r="F43" s="187"/>
      <c r="G43" s="187">
        <v>0</v>
      </c>
      <c r="H43" s="187" t="s">
        <v>495</v>
      </c>
      <c r="I43" s="206" t="s">
        <v>495</v>
      </c>
      <c r="J43" s="187">
        <v>0</v>
      </c>
      <c r="K43" s="206" t="s">
        <v>499</v>
      </c>
      <c r="L43" s="187" t="s">
        <v>495</v>
      </c>
      <c r="M43" s="206" t="s">
        <v>495</v>
      </c>
      <c r="N43" s="187">
        <v>0</v>
      </c>
      <c r="O43" s="206" t="s">
        <v>499</v>
      </c>
      <c r="P43" s="187" t="s">
        <v>495</v>
      </c>
      <c r="Q43" s="206" t="s">
        <v>495</v>
      </c>
      <c r="R43" s="187">
        <v>0</v>
      </c>
      <c r="S43" s="206" t="s">
        <v>499</v>
      </c>
      <c r="T43" s="187" t="s">
        <v>495</v>
      </c>
      <c r="U43" s="206" t="s">
        <v>495</v>
      </c>
      <c r="V43" s="187">
        <v>0</v>
      </c>
      <c r="W43" s="206" t="s">
        <v>499</v>
      </c>
      <c r="X43" s="187">
        <v>0</v>
      </c>
      <c r="Y43" s="206" t="s">
        <v>499</v>
      </c>
      <c r="Z43" s="187" t="s">
        <v>495</v>
      </c>
      <c r="AA43" s="206" t="s">
        <v>495</v>
      </c>
      <c r="AB43" s="187">
        <v>0</v>
      </c>
      <c r="AC43" s="187">
        <v>0</v>
      </c>
      <c r="AD43" s="305"/>
    </row>
    <row r="44" spans="1:30" s="203" customFormat="1" x14ac:dyDescent="0.25">
      <c r="A44" s="160" t="s">
        <v>469</v>
      </c>
      <c r="B44" s="161" t="s">
        <v>470</v>
      </c>
      <c r="C44" s="187"/>
      <c r="D44" s="187"/>
      <c r="E44" s="187"/>
      <c r="F44" s="187"/>
      <c r="G44" s="187">
        <v>0</v>
      </c>
      <c r="H44" s="187" t="s">
        <v>495</v>
      </c>
      <c r="I44" s="206" t="s">
        <v>495</v>
      </c>
      <c r="J44" s="187">
        <v>0</v>
      </c>
      <c r="K44" s="206" t="s">
        <v>499</v>
      </c>
      <c r="L44" s="187" t="s">
        <v>495</v>
      </c>
      <c r="M44" s="206" t="s">
        <v>495</v>
      </c>
      <c r="N44" s="187">
        <v>0</v>
      </c>
      <c r="O44" s="206" t="s">
        <v>499</v>
      </c>
      <c r="P44" s="187" t="s">
        <v>495</v>
      </c>
      <c r="Q44" s="206" t="s">
        <v>495</v>
      </c>
      <c r="R44" s="187">
        <v>0</v>
      </c>
      <c r="S44" s="206" t="s">
        <v>499</v>
      </c>
      <c r="T44" s="187" t="s">
        <v>495</v>
      </c>
      <c r="U44" s="206" t="s">
        <v>495</v>
      </c>
      <c r="V44" s="187">
        <v>1</v>
      </c>
      <c r="W44" s="206">
        <v>3</v>
      </c>
      <c r="X44" s="187">
        <v>0</v>
      </c>
      <c r="Y44" s="206" t="s">
        <v>499</v>
      </c>
      <c r="Z44" s="187" t="s">
        <v>495</v>
      </c>
      <c r="AA44" s="206" t="s">
        <v>495</v>
      </c>
      <c r="AB44" s="187">
        <v>0</v>
      </c>
      <c r="AC44" s="187">
        <v>1</v>
      </c>
      <c r="AD44" s="305"/>
    </row>
    <row r="45" spans="1:30" s="203" customFormat="1" x14ac:dyDescent="0.25">
      <c r="A45" s="160" t="s">
        <v>471</v>
      </c>
      <c r="B45" s="161" t="s">
        <v>472</v>
      </c>
      <c r="C45" s="187"/>
      <c r="D45" s="187"/>
      <c r="E45" s="187"/>
      <c r="F45" s="187"/>
      <c r="G45" s="187">
        <v>0</v>
      </c>
      <c r="H45" s="187" t="s">
        <v>495</v>
      </c>
      <c r="I45" s="206" t="s">
        <v>495</v>
      </c>
      <c r="J45" s="187">
        <v>0</v>
      </c>
      <c r="K45" s="206" t="s">
        <v>499</v>
      </c>
      <c r="L45" s="187" t="s">
        <v>495</v>
      </c>
      <c r="M45" s="206" t="s">
        <v>495</v>
      </c>
      <c r="N45" s="187">
        <v>0</v>
      </c>
      <c r="O45" s="206" t="s">
        <v>499</v>
      </c>
      <c r="P45" s="187" t="s">
        <v>495</v>
      </c>
      <c r="Q45" s="206" t="s">
        <v>495</v>
      </c>
      <c r="R45" s="187">
        <v>0</v>
      </c>
      <c r="S45" s="206" t="s">
        <v>499</v>
      </c>
      <c r="T45" s="187" t="s">
        <v>495</v>
      </c>
      <c r="U45" s="206" t="s">
        <v>495</v>
      </c>
      <c r="V45" s="187">
        <v>0</v>
      </c>
      <c r="W45" s="206" t="s">
        <v>499</v>
      </c>
      <c r="X45" s="187">
        <v>0</v>
      </c>
      <c r="Y45" s="206" t="s">
        <v>499</v>
      </c>
      <c r="Z45" s="187" t="s">
        <v>495</v>
      </c>
      <c r="AA45" s="206" t="s">
        <v>495</v>
      </c>
      <c r="AB45" s="187">
        <v>0</v>
      </c>
      <c r="AC45" s="187">
        <v>0</v>
      </c>
      <c r="AD45" s="305"/>
    </row>
    <row r="46" spans="1:30" s="203" customFormat="1" x14ac:dyDescent="0.25">
      <c r="A46" s="160" t="s">
        <v>473</v>
      </c>
      <c r="B46" s="161" t="s">
        <v>474</v>
      </c>
      <c r="C46" s="187"/>
      <c r="D46" s="187"/>
      <c r="E46" s="187"/>
      <c r="F46" s="187"/>
      <c r="G46" s="187">
        <v>0</v>
      </c>
      <c r="H46" s="187" t="s">
        <v>495</v>
      </c>
      <c r="I46" s="206" t="s">
        <v>495</v>
      </c>
      <c r="J46" s="187">
        <v>0</v>
      </c>
      <c r="K46" s="206" t="s">
        <v>499</v>
      </c>
      <c r="L46" s="187" t="s">
        <v>495</v>
      </c>
      <c r="M46" s="206" t="s">
        <v>495</v>
      </c>
      <c r="N46" s="187">
        <v>0</v>
      </c>
      <c r="O46" s="206" t="s">
        <v>499</v>
      </c>
      <c r="P46" s="187" t="s">
        <v>495</v>
      </c>
      <c r="Q46" s="206" t="s">
        <v>495</v>
      </c>
      <c r="R46" s="187">
        <v>0</v>
      </c>
      <c r="S46" s="206" t="s">
        <v>499</v>
      </c>
      <c r="T46" s="187" t="s">
        <v>495</v>
      </c>
      <c r="U46" s="206" t="s">
        <v>495</v>
      </c>
      <c r="V46" s="187">
        <v>0</v>
      </c>
      <c r="W46" s="206" t="s">
        <v>499</v>
      </c>
      <c r="X46" s="187">
        <v>0</v>
      </c>
      <c r="Y46" s="206" t="s">
        <v>499</v>
      </c>
      <c r="Z46" s="187" t="s">
        <v>495</v>
      </c>
      <c r="AA46" s="206" t="s">
        <v>495</v>
      </c>
      <c r="AB46" s="187">
        <v>0</v>
      </c>
      <c r="AC46" s="187">
        <v>0</v>
      </c>
      <c r="AD46" s="305"/>
    </row>
    <row r="47" spans="1:30"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c r="AD47" s="305"/>
    </row>
    <row r="48" spans="1:30"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c r="AD48" s="305"/>
    </row>
    <row r="49" spans="1:30"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c r="AD49" s="305"/>
    </row>
    <row r="50" spans="1:30"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c r="AD50" s="305"/>
    </row>
    <row r="51" spans="1:30"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c r="AD51" s="305"/>
    </row>
    <row r="52" spans="1:30"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c r="AD52" s="305"/>
    </row>
    <row r="53" spans="1:30" s="203" customFormat="1" x14ac:dyDescent="0.25">
      <c r="A53" s="160" t="s">
        <v>144</v>
      </c>
      <c r="B53" s="161" t="s">
        <v>143</v>
      </c>
      <c r="C53" s="187" t="s">
        <v>495</v>
      </c>
      <c r="D53" s="187">
        <v>6.54</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6.54</v>
      </c>
      <c r="W53" s="187"/>
      <c r="X53" s="187">
        <v>0</v>
      </c>
      <c r="Y53" s="187"/>
      <c r="Z53" s="187" t="s">
        <v>495</v>
      </c>
      <c r="AA53" s="187"/>
      <c r="AB53" s="187">
        <v>0</v>
      </c>
      <c r="AC53" s="187">
        <v>6.54</v>
      </c>
      <c r="AD53" s="305"/>
    </row>
    <row r="54" spans="1:30" s="203" customFormat="1" x14ac:dyDescent="0.25">
      <c r="A54" s="160" t="s">
        <v>142</v>
      </c>
      <c r="B54" s="161" t="s">
        <v>464</v>
      </c>
      <c r="C54" s="187" t="s">
        <v>495</v>
      </c>
      <c r="D54" s="187">
        <v>18</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18</v>
      </c>
      <c r="W54" s="187"/>
      <c r="X54" s="187">
        <v>0</v>
      </c>
      <c r="Y54" s="187"/>
      <c r="Z54" s="187" t="s">
        <v>495</v>
      </c>
      <c r="AA54" s="187"/>
      <c r="AB54" s="187">
        <v>0</v>
      </c>
      <c r="AC54" s="187">
        <v>18</v>
      </c>
      <c r="AD54" s="305"/>
    </row>
    <row r="55" spans="1:30"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c r="AD55" s="305"/>
    </row>
    <row r="56" spans="1:30"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c r="AD56" s="305"/>
    </row>
    <row r="57" spans="1:30"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c r="AD57" s="305"/>
    </row>
    <row r="58" spans="1:30" s="203" customFormat="1" x14ac:dyDescent="0.25">
      <c r="A58" s="160" t="s">
        <v>478</v>
      </c>
      <c r="B58" s="161" t="s">
        <v>470</v>
      </c>
      <c r="C58" s="187" t="s">
        <v>495</v>
      </c>
      <c r="D58" s="187">
        <v>1</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1</v>
      </c>
      <c r="W58" s="187"/>
      <c r="X58" s="187">
        <v>0</v>
      </c>
      <c r="Y58" s="187"/>
      <c r="Z58" s="187" t="s">
        <v>495</v>
      </c>
      <c r="AA58" s="187"/>
      <c r="AB58" s="187">
        <v>0</v>
      </c>
      <c r="AC58" s="187">
        <v>1</v>
      </c>
      <c r="AD58" s="305"/>
    </row>
    <row r="59" spans="1:30"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c r="AD59" s="305"/>
    </row>
    <row r="60" spans="1:30"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c r="AD60" s="305"/>
    </row>
    <row r="61" spans="1:30"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305"/>
    </row>
    <row r="62" spans="1:30" s="203" customFormat="1" x14ac:dyDescent="0.25">
      <c r="A62" s="160" t="s">
        <v>140</v>
      </c>
      <c r="B62" s="161" t="s">
        <v>139</v>
      </c>
      <c r="C62" s="187" t="s">
        <v>495</v>
      </c>
      <c r="D62" s="187">
        <v>114.4154829259394</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114.41548292593941</v>
      </c>
      <c r="W62" s="187"/>
      <c r="X62" s="187">
        <v>0</v>
      </c>
      <c r="Y62" s="187"/>
      <c r="Z62" s="187" t="s">
        <v>495</v>
      </c>
      <c r="AA62" s="187"/>
      <c r="AB62" s="187">
        <v>0</v>
      </c>
      <c r="AC62" s="187">
        <v>114.41548292593941</v>
      </c>
      <c r="AD62" s="305"/>
    </row>
    <row r="63" spans="1:30"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c r="AD63" s="305"/>
    </row>
    <row r="64" spans="1:30"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c r="AD64" s="305"/>
    </row>
    <row r="65" spans="1:30"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c r="AD65" s="305"/>
    </row>
    <row r="66" spans="1:30"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6.54</v>
      </c>
      <c r="W66" s="187"/>
      <c r="X66" s="187">
        <v>0</v>
      </c>
      <c r="Y66" s="187"/>
      <c r="Z66" s="187" t="s">
        <v>495</v>
      </c>
      <c r="AA66" s="187"/>
      <c r="AB66" s="187">
        <v>0</v>
      </c>
      <c r="AC66" s="187">
        <v>6.54</v>
      </c>
      <c r="AD66" s="305"/>
    </row>
    <row r="67" spans="1:30"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18</v>
      </c>
      <c r="W67" s="187"/>
      <c r="X67" s="187">
        <v>0</v>
      </c>
      <c r="Y67" s="187"/>
      <c r="Z67" s="187" t="s">
        <v>495</v>
      </c>
      <c r="AA67" s="187"/>
      <c r="AB67" s="187">
        <v>0</v>
      </c>
      <c r="AC67" s="187">
        <v>18</v>
      </c>
      <c r="AD67" s="305"/>
    </row>
    <row r="68" spans="1:30"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c r="AD68" s="305"/>
    </row>
    <row r="69" spans="1:30"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c r="AD69" s="305"/>
    </row>
    <row r="70" spans="1:30"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c r="AD70" s="305"/>
    </row>
    <row r="71" spans="1:30"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1</v>
      </c>
      <c r="W71" s="187"/>
      <c r="X71" s="187">
        <v>0</v>
      </c>
      <c r="Y71" s="187"/>
      <c r="Z71" s="187" t="s">
        <v>495</v>
      </c>
      <c r="AA71" s="187"/>
      <c r="AB71" s="187">
        <v>0</v>
      </c>
      <c r="AC71" s="187">
        <v>1</v>
      </c>
      <c r="AD71" s="305"/>
    </row>
    <row r="72" spans="1:30"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c r="AD72" s="305"/>
    </row>
    <row r="73" spans="1:30"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c r="AD73" s="305"/>
    </row>
    <row r="74" spans="1:30"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c r="AD74" s="305"/>
    </row>
    <row r="75" spans="1:30"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305"/>
    </row>
    <row r="76" spans="1:30"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c r="AD76" s="305"/>
    </row>
    <row r="77" spans="1:30"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c r="AD77" s="305"/>
    </row>
    <row r="78" spans="1:30"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c r="AD78" s="305"/>
    </row>
    <row r="79" spans="1:30"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c r="AD79" s="305"/>
    </row>
    <row r="80" spans="1:30"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c r="AD80" s="305"/>
    </row>
    <row r="81" spans="1:30"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c r="AD81" s="305"/>
    </row>
    <row r="82" spans="1:30"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c r="AD82" s="305"/>
    </row>
    <row r="83" spans="1:30"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c r="AD83" s="305"/>
    </row>
    <row r="84" spans="1:30"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c r="AD84" s="305"/>
    </row>
    <row r="85" spans="1:30"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c r="AD85" s="305"/>
    </row>
    <row r="86" spans="1:30"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c r="AD86" s="305"/>
    </row>
    <row r="87" spans="1:30" x14ac:dyDescent="0.25">
      <c r="G87" s="63"/>
    </row>
    <row r="88" spans="1:30" x14ac:dyDescent="0.25">
      <c r="G88" s="63"/>
    </row>
    <row r="89" spans="1:30" x14ac:dyDescent="0.25">
      <c r="G89" s="63"/>
    </row>
    <row r="90" spans="1:30" x14ac:dyDescent="0.25">
      <c r="G90" s="63"/>
    </row>
    <row r="91" spans="1:30" x14ac:dyDescent="0.25">
      <c r="G91" s="63"/>
    </row>
    <row r="92" spans="1:30"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2"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4"/>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2" t="str">
        <f>'1. паспорт местоположение'!A12:C12</f>
        <v>P_NS3300.KL.0072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5"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5" customFormat="1" x14ac:dyDescent="0.25">
      <c r="A21" s="392" t="s">
        <v>437</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5" customFormat="1" ht="58.5" customHeight="1" x14ac:dyDescent="0.25">
      <c r="A22" s="393" t="s">
        <v>53</v>
      </c>
      <c r="B22" s="396" t="s">
        <v>25</v>
      </c>
      <c r="C22" s="393" t="s">
        <v>52</v>
      </c>
      <c r="D22" s="393" t="s">
        <v>51</v>
      </c>
      <c r="E22" s="399" t="s">
        <v>448</v>
      </c>
      <c r="F22" s="400"/>
      <c r="G22" s="400"/>
      <c r="H22" s="400"/>
      <c r="I22" s="400"/>
      <c r="J22" s="400"/>
      <c r="K22" s="400"/>
      <c r="L22" s="401"/>
      <c r="M22" s="393" t="s">
        <v>50</v>
      </c>
      <c r="N22" s="393" t="s">
        <v>49</v>
      </c>
      <c r="O22" s="393" t="s">
        <v>48</v>
      </c>
      <c r="P22" s="402" t="s">
        <v>236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5" customFormat="1" ht="64.5" customHeight="1" x14ac:dyDescent="0.25">
      <c r="A23" s="394"/>
      <c r="B23" s="397"/>
      <c r="C23" s="394"/>
      <c r="D23" s="394"/>
      <c r="E23" s="408" t="s">
        <v>24</v>
      </c>
      <c r="F23" s="410" t="s">
        <v>132</v>
      </c>
      <c r="G23" s="410" t="s">
        <v>131</v>
      </c>
      <c r="H23" s="410" t="s">
        <v>130</v>
      </c>
      <c r="I23" s="414" t="s">
        <v>358</v>
      </c>
      <c r="J23" s="414" t="s">
        <v>359</v>
      </c>
      <c r="K23" s="414" t="s">
        <v>360</v>
      </c>
      <c r="L23" s="410" t="s">
        <v>81</v>
      </c>
      <c r="M23" s="394"/>
      <c r="N23" s="394"/>
      <c r="O23" s="394"/>
      <c r="P23" s="402"/>
      <c r="Q23" s="402"/>
      <c r="R23" s="402"/>
      <c r="S23" s="412" t="s">
        <v>2</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5"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35" t="s">
        <v>14</v>
      </c>
      <c r="AG24" s="135" t="s">
        <v>13</v>
      </c>
      <c r="AH24" s="136" t="s">
        <v>2</v>
      </c>
      <c r="AI24" s="136" t="s">
        <v>12</v>
      </c>
      <c r="AJ24" s="395"/>
      <c r="AK24" s="395"/>
      <c r="AL24" s="395"/>
      <c r="AM24" s="395"/>
      <c r="AN24" s="395"/>
      <c r="AO24" s="395"/>
      <c r="AP24" s="395"/>
      <c r="AQ24" s="405"/>
      <c r="AR24" s="402"/>
      <c r="AS24" s="402"/>
      <c r="AT24" s="402"/>
      <c r="AU24" s="402"/>
      <c r="AV24" s="40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17" t="str">
        <f>'1. паспорт местоположение'!A5:C5</f>
        <v>Год раскрытия информации: 2025 год</v>
      </c>
      <c r="B5" s="417"/>
      <c r="C5" s="70"/>
      <c r="D5" s="70"/>
      <c r="E5" s="70"/>
      <c r="F5" s="70"/>
      <c r="G5" s="70"/>
      <c r="H5" s="70"/>
    </row>
    <row r="6" spans="1:8" ht="18.75" x14ac:dyDescent="0.3">
      <c r="A6" s="140"/>
      <c r="B6" s="140"/>
      <c r="C6" s="140"/>
      <c r="D6" s="140"/>
      <c r="E6" s="140"/>
      <c r="F6" s="140"/>
      <c r="G6" s="140"/>
      <c r="H6" s="140"/>
    </row>
    <row r="7" spans="1:8" ht="18.75" x14ac:dyDescent="0.25">
      <c r="A7" s="318" t="s">
        <v>10</v>
      </c>
      <c r="B7" s="318"/>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315" t="s">
        <v>9</v>
      </c>
      <c r="B10" s="315"/>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P_NS3300.KL.0072</v>
      </c>
      <c r="B12" s="322"/>
      <c r="C12" s="137"/>
      <c r="D12" s="137"/>
      <c r="E12" s="137"/>
      <c r="F12" s="137"/>
      <c r="G12" s="137"/>
      <c r="H12" s="137"/>
    </row>
    <row r="13" spans="1:8" x14ac:dyDescent="0.25">
      <c r="A13" s="315" t="s">
        <v>8</v>
      </c>
      <c r="B13" s="315"/>
      <c r="C13" s="138"/>
      <c r="D13" s="138"/>
      <c r="E13" s="138"/>
      <c r="F13" s="138"/>
      <c r="G13" s="138"/>
      <c r="H13" s="138"/>
    </row>
    <row r="14" spans="1:8" ht="18.75" x14ac:dyDescent="0.25">
      <c r="A14" s="10"/>
      <c r="B14" s="10"/>
      <c r="C14" s="10"/>
      <c r="D14" s="10"/>
      <c r="E14" s="10"/>
      <c r="F14" s="10"/>
      <c r="G14" s="10"/>
      <c r="H14" s="10"/>
    </row>
    <row r="15" spans="1:8" ht="93" customHeight="1" x14ac:dyDescent="0.25">
      <c r="A15" s="316"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16"/>
      <c r="C15" s="137"/>
      <c r="D15" s="137"/>
      <c r="E15" s="137"/>
      <c r="F15" s="137"/>
      <c r="G15" s="137"/>
      <c r="H15" s="137"/>
    </row>
    <row r="16" spans="1:8" x14ac:dyDescent="0.25">
      <c r="A16" s="315" t="s">
        <v>6</v>
      </c>
      <c r="B16" s="315"/>
      <c r="C16" s="138"/>
      <c r="D16" s="138"/>
      <c r="E16" s="138"/>
      <c r="F16" s="138"/>
      <c r="G16" s="138"/>
      <c r="H16" s="138"/>
    </row>
    <row r="17" spans="1:2" x14ac:dyDescent="0.25">
      <c r="B17" s="111"/>
    </row>
    <row r="18" spans="1:2" ht="33.75" customHeight="1" x14ac:dyDescent="0.25">
      <c r="A18" s="421" t="s">
        <v>438</v>
      </c>
      <c r="B18" s="422"/>
    </row>
    <row r="19" spans="1:2" x14ac:dyDescent="0.25">
      <c r="B19" s="46"/>
    </row>
    <row r="20" spans="1:2" ht="16.5" thickBot="1" x14ac:dyDescent="0.3">
      <c r="B20" s="112"/>
    </row>
    <row r="21" spans="1:2" ht="96" customHeight="1" thickBot="1" x14ac:dyDescent="0.3">
      <c r="A21" s="113" t="s">
        <v>309</v>
      </c>
      <c r="B21" s="114" t="str">
        <f>A15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row>
    <row r="22" spans="1:2" ht="16.5" thickBot="1" x14ac:dyDescent="0.3">
      <c r="A22" s="113" t="s">
        <v>310</v>
      </c>
      <c r="B22" s="114" t="str">
        <f>'1. паспорт местоположение'!C27</f>
        <v>г. Тюмень</v>
      </c>
    </row>
    <row r="23" spans="1:2" ht="16.5" thickBot="1" x14ac:dyDescent="0.3">
      <c r="A23" s="113" t="s">
        <v>291</v>
      </c>
      <c r="B23" s="115" t="s">
        <v>547</v>
      </c>
    </row>
    <row r="24" spans="1:2" ht="16.5" thickBot="1" x14ac:dyDescent="0.3">
      <c r="A24" s="113" t="s">
        <v>311</v>
      </c>
      <c r="B24" s="115" t="s">
        <v>548</v>
      </c>
    </row>
    <row r="25" spans="1:2" ht="16.5" thickBot="1" x14ac:dyDescent="0.3">
      <c r="A25" s="116" t="s">
        <v>312</v>
      </c>
      <c r="B25" s="114">
        <v>2028</v>
      </c>
    </row>
    <row r="26" spans="1:2" ht="16.5" thickBot="1" x14ac:dyDescent="0.3">
      <c r="A26" s="117" t="s">
        <v>313</v>
      </c>
      <c r="B26" s="118" t="s">
        <v>532</v>
      </c>
    </row>
    <row r="27" spans="1:2" ht="29.25" thickBot="1" x14ac:dyDescent="0.3">
      <c r="A27" s="124" t="s">
        <v>505</v>
      </c>
      <c r="B27" s="192">
        <v>136.39384479672705</v>
      </c>
    </row>
    <row r="28" spans="1:2" ht="16.5" thickBot="1" x14ac:dyDescent="0.3">
      <c r="A28" s="120" t="s">
        <v>314</v>
      </c>
      <c r="B28" s="120" t="s">
        <v>537</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9" t="s">
        <v>320</v>
      </c>
      <c r="B34" s="298" t="s">
        <v>302</v>
      </c>
    </row>
    <row r="35" spans="1:2" ht="16.5" thickBot="1" x14ac:dyDescent="0.3">
      <c r="A35" s="297" t="s">
        <v>506</v>
      </c>
      <c r="B35" s="300" t="s">
        <v>302</v>
      </c>
    </row>
    <row r="36" spans="1:2" ht="16.5" thickBot="1" x14ac:dyDescent="0.3">
      <c r="A36" s="219" t="s">
        <v>507</v>
      </c>
      <c r="B36" s="299"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20" t="s">
        <v>320</v>
      </c>
      <c r="B44" s="193" t="s">
        <v>302</v>
      </c>
    </row>
    <row r="45" spans="1:2" ht="16.5" thickBot="1" x14ac:dyDescent="0.3">
      <c r="A45" s="220" t="s">
        <v>506</v>
      </c>
      <c r="B45" s="193" t="s">
        <v>302</v>
      </c>
    </row>
    <row r="46" spans="1:2" ht="16.5" thickBot="1" x14ac:dyDescent="0.3">
      <c r="A46" s="220" t="s">
        <v>507</v>
      </c>
      <c r="B46" s="193" t="s">
        <v>302</v>
      </c>
    </row>
    <row r="47" spans="1:2" ht="29.25" thickBot="1" x14ac:dyDescent="0.3">
      <c r="A47" s="119" t="s">
        <v>325</v>
      </c>
      <c r="B47" s="120" t="s">
        <v>498</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t="s">
        <v>538</v>
      </c>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494</v>
      </c>
    </row>
    <row r="63" spans="1:2" ht="29.25" thickBot="1" x14ac:dyDescent="0.3">
      <c r="A63" s="116" t="s">
        <v>340</v>
      </c>
      <c r="B63" s="123" t="s">
        <v>494</v>
      </c>
    </row>
    <row r="64" spans="1:2" ht="16.5" thickBot="1" x14ac:dyDescent="0.3">
      <c r="A64" s="121" t="s">
        <v>317</v>
      </c>
      <c r="B64" s="198" t="s">
        <v>302</v>
      </c>
    </row>
    <row r="65" spans="1:2" ht="16.5" thickBot="1" x14ac:dyDescent="0.3">
      <c r="A65" s="121" t="s">
        <v>341</v>
      </c>
      <c r="B65" s="199" t="s">
        <v>302</v>
      </c>
    </row>
    <row r="66" spans="1:2" ht="16.5" thickBot="1" x14ac:dyDescent="0.3">
      <c r="A66" s="121" t="s">
        <v>342</v>
      </c>
      <c r="B66" s="198" t="s">
        <v>302</v>
      </c>
    </row>
    <row r="67" spans="1:2" ht="105.75" thickBot="1" x14ac:dyDescent="0.3">
      <c r="A67" s="127" t="s">
        <v>343</v>
      </c>
      <c r="B67" s="304" t="s">
        <v>553</v>
      </c>
    </row>
    <row r="68" spans="1:2" ht="16.5" thickBot="1" x14ac:dyDescent="0.3">
      <c r="A68" s="116" t="s">
        <v>344</v>
      </c>
      <c r="B68" s="120"/>
    </row>
    <row r="69" spans="1:2" ht="16.5" thickBot="1" x14ac:dyDescent="0.3">
      <c r="A69" s="122" t="s">
        <v>345</v>
      </c>
      <c r="B69" s="200">
        <f>'6.1. Паспорт сетевой график'!H43</f>
        <v>46555</v>
      </c>
    </row>
    <row r="70" spans="1:2" ht="16.5" thickBot="1" x14ac:dyDescent="0.3">
      <c r="A70" s="122" t="s">
        <v>346</v>
      </c>
      <c r="B70" s="201" t="s">
        <v>302</v>
      </c>
    </row>
    <row r="71" spans="1:2" ht="16.5" thickBot="1" x14ac:dyDescent="0.3">
      <c r="A71" s="122" t="s">
        <v>347</v>
      </c>
      <c r="B71" s="201" t="s">
        <v>302</v>
      </c>
    </row>
    <row r="72" spans="1:2" ht="29.25" thickBot="1" x14ac:dyDescent="0.3">
      <c r="A72" s="127" t="s">
        <v>348</v>
      </c>
      <c r="B72" s="198" t="s">
        <v>501</v>
      </c>
    </row>
    <row r="73" spans="1:2" ht="28.5" customHeight="1" x14ac:dyDescent="0.25">
      <c r="A73" s="119" t="s">
        <v>349</v>
      </c>
      <c r="B73" s="418" t="s">
        <v>502</v>
      </c>
    </row>
    <row r="74" spans="1:2" x14ac:dyDescent="0.25">
      <c r="A74" s="122" t="s">
        <v>350</v>
      </c>
      <c r="B74" s="419"/>
    </row>
    <row r="75" spans="1:2" x14ac:dyDescent="0.25">
      <c r="A75" s="122" t="s">
        <v>351</v>
      </c>
      <c r="B75" s="419"/>
    </row>
    <row r="76" spans="1:2" x14ac:dyDescent="0.25">
      <c r="A76" s="122" t="s">
        <v>352</v>
      </c>
      <c r="B76" s="419"/>
    </row>
    <row r="77" spans="1:2" x14ac:dyDescent="0.25">
      <c r="A77" s="122" t="s">
        <v>353</v>
      </c>
      <c r="B77" s="419"/>
    </row>
    <row r="78" spans="1:2" ht="16.5" thickBot="1" x14ac:dyDescent="0.3">
      <c r="A78" s="128" t="s">
        <v>354</v>
      </c>
      <c r="B78" s="420"/>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2025-12-10T11:50:06Z</dcterms:modified>
</cp:coreProperties>
</file>