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43" i="16"/>
  <c r="H39" i="16"/>
  <c r="H35" i="16"/>
  <c r="H32" i="16"/>
  <c r="H31" i="16"/>
  <c r="H30" i="16" l="1"/>
  <c r="G32" i="16" l="1"/>
  <c r="G37" i="16" l="1"/>
  <c r="H37" i="16" s="1"/>
  <c r="G35" i="16"/>
  <c r="G40" i="16" l="1"/>
  <c r="H40" i="16" s="1"/>
  <c r="G42" i="16" l="1"/>
  <c r="H42" i="16" s="1"/>
  <c r="G43" i="16"/>
  <c r="G44" i="16" l="1"/>
  <c r="G47" i="16" l="1"/>
  <c r="H47" i="16" s="1"/>
  <c r="G49" i="16" s="1"/>
  <c r="H49" i="16" l="1"/>
  <c r="G50" i="16" s="1"/>
  <c r="H50" i="16" s="1"/>
  <c r="G52" i="16" l="1"/>
  <c r="H52" i="16" l="1"/>
  <c r="G53"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<sst xmlns="http://schemas.openxmlformats.org/spreadsheetml/2006/main" count="1315" uniqueCount="554">
  <si>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</si>
  <si>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</si>
  <si>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</si>
  <si>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</si>
  <si>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</si>
  <si>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</si>
  <si>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</si>
  <si>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</si>
  <si>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</si>
  <si>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</si>
  <si>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</si>
  <si>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</si>
  <si>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</si>
  <si>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</si>
  <si>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</si>
  <si>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</si>
  <si>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</si>
  <si>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</si>
  <si>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</si>
  <si>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</si>
  <si>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</si>
  <si>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</si>
  <si>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</si>
  <si>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</si>
  <si>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</si>
  <si>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</si>
  <si>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</si>
  <si>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</si>
  <si>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</si>
  <si>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</si>
  <si>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</si>
  <si>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</si>
  <si>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</si>
  <si>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</si>
  <si>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</si>
  <si>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</si>
  <si>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</si>
  <si>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</si>
  <si>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</si>
  <si>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</si>
  <si>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</si>
  <si>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</si>
  <si>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</si>
  <si>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</si>
  <si>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</si>
  <si>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</si>
  <si>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</si>
  <si>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</si>
  <si>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</si>
  <si>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</si>
  <si>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</si>
  <si>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</si>
  <si>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</si>
  <si>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</si>
  <si>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</si>
  <si>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</si>
  <si>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</si>
  <si>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</si>
  <si>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</si>
  <si>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</si>
  <si>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</si>
  <si>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</si>
  <si>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</si>
  <si>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</si>
  <si>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</si>
  <si>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</si>
  <si>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</si>
  <si>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</si>
  <si>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</si>
  <si>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</si>
  <si>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</si>
  <si>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</si>
  <si>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</si>
  <si>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</si>
  <si>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</si>
  <si>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</si>
  <si>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</si>
  <si>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</si>
  <si>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</si>
  <si>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</si>
  <si>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</si>
  <si>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</si>
  <si>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</si>
  <si>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</si>
  <si>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</si>
  <si>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</si>
  <si>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</si>
  <si>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</si>
  <si>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</si>
  <si>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</si>
  <si>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</si>
  <si>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</si>
  <si>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</si>
  <si>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</si>
  <si>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</si>
  <si>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</si>
  <si>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</si>
  <si>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</si>
  <si>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</si>
  <si>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</si>
  <si>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</si>
  <si>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</si>
  <si>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</si>
  <si>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</si>
  <si>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</si>
  <si>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</si>
  <si>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</si>
  <si>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</si>
  <si>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</si>
  <si>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</si>
  <si>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</si>
  <si>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</si>
  <si>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</si>
  <si>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</si>
  <si>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</si>
  <si>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</si>
  <si>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</si>
  <si>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</si>
  <si>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</si>
  <si>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</si>
  <si>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</si>
  <si>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</si>
  <si>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</si>
  <si>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</si>
  <si>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</si>
  <si>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</si>
  <si>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</si>
  <si>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</si>
  <si>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</si>
  <si>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</si>
  <si>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</si>
  <si>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</si>
  <si>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</si>
  <si>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</si>
  <si>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</si>
  <si>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</si>
  <si>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</si>
  <si>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</si>
  <si>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</si>
  <si>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</si>
  <si>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</si>
  <si>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</si>
  <si>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</si>
  <si>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</si>
  <si>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</si>
  <si>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</si>
  <si>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</si>
  <si>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</si>
  <si>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</si>
  <si>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</si>
  <si>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</si>
  <si>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</si>
  <si>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</si>
  <si>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</si>
  <si>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</si>
  <si>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</si>
  <si>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</si>
  <si>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</si>
  <si>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</si>
  <si>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</si>
  <si>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</si>
  <si>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</si>
  <si>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</si>
  <si>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</si>
  <si>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</si>
  <si>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</si>
  <si>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</si>
  <si>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</si>
  <si>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</si>
  <si>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</si>
  <si>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</si>
  <si>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</si>
  <si>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</si>
  <si>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</si>
  <si>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</si>
  <si>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</si>
  <si>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</si>
  <si>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</si>
  <si>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</si>
  <si>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</si>
  <si>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</si>
  <si>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</si>
  <si>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</si>
  <si>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</si>
  <si>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</si>
  <si>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</si>
  <si>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</si>
  <si>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</si>
  <si>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</si>
  <si>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</si>
  <si>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</si>
  <si>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</si>
  <si>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</si>
  <si>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</si>
  <si>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</si>
  <si>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</si>
  <si>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</si>
  <si>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</si>
  <si>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</si>
  <si>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</si>
  <si>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</si>
  <si>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</si>
  <si>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</si>
  <si>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</si>
  <si>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</si>
  <si>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</si>
  <si>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</si>
  <si>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</si>
  <si>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</si>
  <si>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</si>
  <si>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</si>
  <si>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</si>
  <si>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</si>
  <si>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</si>
  <si>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</si>
  <si>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</si>
  <si>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</si>
  <si>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</si>
  <si>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</si>
  <si>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</si>
  <si>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</si>
  <si>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</si>
  <si>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</si>
  <si>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</si>
  <si>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</si>
  <si>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</si>
  <si>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</si>
  <si>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</si>
  <si>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</si>
  <si>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</si>
  <si>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</si>
  <si>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</si>
  <si>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</si>
  <si>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</si>
  <si>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</si>
  <si>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</si>
  <si>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</si>
  <si>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</si>
  <si>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</si>
  <si>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</si>
  <si>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</si>
  <si>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</si>
  <si>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</si>
  <si>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</si>
  <si>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</si>
  <si>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</si>
  <si>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</si>
  <si>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</si>
  <si>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</si>
  <si>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</si>
  <si>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</si>
  <si>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</si>
  <si>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</si>
  <si>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</si>
  <si>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</si>
  <si>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</si>
  <si>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</si>
  <si>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</si>
  <si>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</si>
  <si>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</si>
  <si>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</si>
  <si>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</si>
  <si>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</si>
  <si>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</si>
  <si>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</si>
  <si>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</si>
  <si>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</si>
  <si>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</si>
  <si>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</si>
  <si>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</si>
  <si>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</si>
  <si>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</si>
  <si>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</si>
  <si>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</si>
  <si>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</si>
  <si>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</si>
  <si>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</si>
  <si>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</si>
  <si>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</si>
  <si>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</si>
  <si>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</si>
  <si>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</si>
  <si>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</si>
  <si>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</si>
  <si>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</si>
  <si>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</si>
  <si>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</si>
  <si>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</si>
  <si>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</si>
  <si>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</si>
  <si>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</si>
  <si>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</si>
  <si>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</si>
  <si>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</si>
  <si>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</si>
  <si>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</si>
  <si>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</si>
  <si>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</si>
  <si>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</si>
  <si>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</si>
  <si>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</si>
  <si>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</si>
  <si>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</si>
  <si>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</si>
  <si>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</si>
  <si>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</si>
  <si>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</si>
  <si>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</si>
  <si>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</si>
  <si>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</si>
  <si>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</si>
  <si>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</si>
  <si>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</si>
  <si>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</si>
  <si>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</si>
  <si>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</si>
  <si>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</si>
  <si>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</si>
  <si>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</si>
  <si>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</si>
  <si>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</si>
  <si>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</si>
  <si>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</si>
  <si>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</si>
  <si>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</si>
  <si>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</si>
  <si>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</si>
  <si>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</si>
  <si>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</si>
  <si>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</si>
  <si>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</si>
  <si>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</si>
  <si>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</si>
  <si>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</si>
  <si>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</si>
  <si>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</si>
  <si>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</si>
  <si>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</si>
  <si>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</si>
  <si>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</si>
  <si>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</si>
  <si>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</si>
  <si>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</si>
  <si>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</si>
  <si>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</si>
  <si>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</si>
  <si>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</si>
  <si>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</si>
  <si>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</si>
  <si>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</si>
  <si>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</si>
  <si>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</si>
  <si>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</si>
  <si>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</si>
  <si>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</si>
  <si>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</si>
  <si>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</si>
  <si>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</si>
  <si>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</si>
  <si>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</si>
  <si>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</si>
  <si>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</si>
  <si>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</si>
  <si>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</si>
  <si>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</si>
  <si>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</si>
  <si>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</si>
  <si>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</si>
  <si>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</si>
  <si>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</si>
  <si>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</si>
  <si>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</si>
  <si>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</si>
  <si>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</si>
  <si>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</si>
  <si>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</si>
  <si>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</si>
  <si>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</si>
  <si>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</si>
  <si>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</si>
  <si>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</si>
  <si>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</si>
  <si>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</si>
  <si>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</si>
  <si>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</si>
  <si>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</si>
  <si>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</si>
  <si>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</si>
  <si>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</si>
  <si>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</si>
  <si>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</si>
  <si>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</si>
  <si>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</si>
  <si>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</si>
  <si>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</si>
  <si>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</si>
  <si>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</si>
  <si>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</si>
  <si>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</si>
  <si>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</si>
  <si>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</si>
  <si>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</si>
  <si>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</si>
  <si>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</si>
  <si>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</si>
  <si>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</si>
  <si>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</si>
  <si>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</si>
  <si>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</si>
  <si>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</si>
  <si>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</si>
  <si>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</si>
  <si>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</si>
  <si>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</si>
  <si>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</si>
  <si>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</si>
  <si>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</si>
  <si>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</si>
  <si>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</si>
  <si>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</si>
  <si>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</si>
  <si>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</si>
  <si>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</si>
  <si>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</si>
  <si>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</si>
  <si>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</si>
  <si>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</si>
  <si>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</si>
  <si>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</si>
  <si>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</si>
  <si>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</si>
  <si>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</si>
  <si>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</si>
  <si>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</si>
  <si>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</si>
  <si>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</si>
  <si>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</si>
  <si>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</si>
  <si>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</si>
  <si>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</si>
  <si>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</si>
  <si>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</si>
  <si>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</si>
  <si>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</si>
  <si>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</si>
  <si>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</si>
  <si>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</si>
  <si>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</si>
  <si>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</si>
  <si>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</si>
  <si>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</si>
  <si>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</si>
  <si>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</si>
  <si>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</si>
  <si>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</si>
  <si>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</si>
  <si>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</si>
  <si>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</si>
  <si>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</si>
  <si>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</si>
  <si>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</si>
  <si>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</si>
  <si>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</si>
  <si>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</si>
  <si>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</si>
  <si>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</si>
  <si>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</si>
  <si>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</si>
  <si>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</si>
  <si>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</si>
  <si>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</si>
  <si>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</si>
  <si>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</si>
  <si>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</si>
  <si>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</si>
  <si>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</si>
  <si>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</si>
  <si>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</si>
  <si>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</si>
  <si>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</si>
  <si>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</si>
  <si>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</si>
  <si>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</si>
  <si>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</si>
  <si>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</si>
  <si>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</si>
  <si>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</si>
  <si>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</si>
  <si>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</si>
  <si>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</si>
  <si>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</si>
  <si>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</si>
  <si>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</si>
  <si>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</si>
  <si>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</si>
  <si>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</si>
  <si>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</si>
  <si>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</si>
  <si>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</si>
  <si>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</si>
  <si>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</si>
  <si>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</si>
  <si>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</si>
  <si>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</si>
  <si>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</si>
  <si>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</si>
  <si>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</si>
  <si>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</si>
  <si>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</si>
  <si>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</si>
  <si>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</si>
  <si>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</si>
  <si>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</si>
  <si>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</si>
  <si>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</si>
  <si>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</si>
  <si>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</si>
  <si>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</si>
  <si>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</si>
  <si>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</si>
  <si>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</si>
  <si>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</si>
  <si>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</si>
  <si>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</si>
  <si>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</si>
  <si>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</si>
  <si>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</si>
  <si>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</si>
  <si>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</si>
  <si>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</si>
  <si>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</si>
  <si>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</si>
  <si>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№Т13/23/3898-ДТПЭДО от 04.06.2024 ИП Гейн Роман Викторович</t>
  </si>
  <si>
    <t>Тюменская область, Тюменский р-н, земельные участки с кадастровыми номерами 72:17:1104002:6273 и 72:17:1104002:6182</t>
  </si>
  <si>
    <t>ТП 10/0,4 кВ с ЛЭП 10/0,4 кВ</t>
  </si>
  <si>
    <t>На первом этапе:
- концевая опора вновь сооружаемой АО "Россети Тюмень" КЛ 10 кВ от ячейки 10 кВ № 19 ПС 110 кВ Кулаково;
На втором этапе:
- концеввая опора сооруженной АО "Россети Тюмень" КЛ 10 кВ от ячейки 10 кВ № 19 ПС 110 кВ Кулаково</t>
  </si>
  <si>
    <t>1. Проектирование и строительство КЛ 10 кВ в траншее многожильные с резиновой или пластмассовой изоляцией сечением от 200 до 250 мм2 включительно с одним кабелем в траншее протяженностью 0,15 км от ячейки 10 кВ № 19 ПС 110 кВ Кулаково до отпайки ВЛ 10 кВ от опоры № 2 в сторону ТП 10/0,4 кВ № 1342 с установкой реклоузера 10 кВ номинальным током от 100 до 250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</si>
  <si>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1. Реконструкция ПС 110 кВ Кулаково в объеме замены силовых трансформаторов 2х16 МВА на 2х25 МВА</t>
  </si>
  <si>
    <t>Исполнение обязательств по договору технологического присоединения от 04.06.2024 № Т13/23/3898-ДТПЭДО для подключения энергопринимающих устройств ИП Гейна Романа Викторовича</t>
  </si>
  <si>
    <t>строительство КЛ 10 кВ - 1х0,15 км; установка реклоузера 10 кВ - 1 шт.</t>
  </si>
  <si>
    <t>КЛ 10 кВ - 1х0,15 км.; реклоузер 10 кВ - 1 шт.</t>
  </si>
  <si>
    <t>0,15 км.; 1 шт. (в том числе прирост 0,15 км.; 1 шт.)</t>
  </si>
  <si>
    <t xml:space="preserve">реклоузер 10 кВ
</t>
  </si>
  <si>
    <t>Год раскрытия информации: 2025 год</t>
  </si>
  <si>
    <t>5 743,43 тыс.руб./км без НДС (КЛ 10 кВ); 
2 394,27 тыс.руб./шт. без НДС (реклоузер 10 кВ)</t>
  </si>
  <si>
    <t>Мероприятия по договору технологического присоединения ИП Гейна Романа Викторовича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</si>
  <si>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</si>
  <si>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</si>
  <si>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</si>
  <si>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</si>
  <si>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</si>
  <si>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P_NS3300.KL.0074</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</si>
  <si>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</si>
  <si>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Тюменский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</si>
</sst>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24"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25581466.063001163</c:v>
              </c:pt>
              <c:pt idx="1">
                <c:v>50429890.703981891</c:v>
              </c:pt>
              <c:pt idx="2">
                <c:v>73106628.491794884</c:v>
              </c:pt>
              <c:pt idx="3">
                <c:v>93801392.298135802</c:v>
              </c:pt>
              <c:pt idx="4">
                <c:v>112687333.36987521</c:v>
              </c:pt>
              <c:pt idx="5">
                <c:v>129922485.69153611</c:v>
              </c:pt>
              <c:pt idx="6">
                <c:v>145651084.5679732</c:v>
              </c:pt>
              <c:pt idx="7">
                <c:v>160004770.35681108</c:v>
              </c:pt>
              <c:pt idx="8">
                <c:v>173103687.33353105</c:v>
              </c:pt>
              <c:pt idx="9">
                <c:v>185057486.80703166</c:v>
              </c:pt>
              <c:pt idx="10">
                <c:v>195958758.99402487</c:v>
              </c:pt>
            </c:numLit>
          </c:val>
          <c:smooth val="0"/>
          <c:extLst>
            <c:ext xmlns:c16="http://schemas.microsoft.com/office/drawing/2014/chart" uri="{C3380CC4-5D6E-409C-BE32-E72D297353CC}">
              <c16:uniqueId val="{00000000-46DB-48C1-8AD4-3F700CD718C7}"/>
            </c:ext>
          </c:extLst>
        </c:ser>
        <c:ser>
          <c:idx val="0"/>
          <c:order val="1"/>
          <c:tx>
            <c:v>Накопленный чистый денежный поток</c:v>
          </c:tx>
          <c:marker>
            <c:symbol val="none"/>
          </c:marker>
          <c:val>
            <c:numLit>
              <c:formatCode>General</c:formatCode>
              <c:ptCount val="11"/>
              <c:pt idx="0">
                <c:v>29424611.708342917</c:v>
              </c:pt>
              <c:pt idx="1">
                <c:v>61700630.285665251</c:v>
              </c:pt>
              <c:pt idx="2">
                <c:v>95270698.45447436</c:v>
              </c:pt>
              <c:pt idx="3">
                <c:v>130186552.32092202</c:v>
              </c:pt>
              <c:pt idx="4">
                <c:v>166501997.43540609</c:v>
              </c:pt>
              <c:pt idx="5">
                <c:v>204272991.57034034</c:v>
              </c:pt>
              <c:pt idx="6">
                <c:v>243557730.80903512</c:v>
              </c:pt>
              <c:pt idx="7">
                <c:v>284416739.07813311</c:v>
              </c:pt>
              <c:pt idx="8">
                <c:v>326912961.26134276</c:v>
              </c:pt>
              <c:pt idx="9">
                <c:v>371111860.03772092</c:v>
              </c:pt>
              <c:pt idx="10">
                <c:v>417049979.67122704</c:v>
              </c:pt>
            </c:numLit>
          </c:val>
          <c:smooth val="0"/>
          <c:extLst>
            <c:ext xmlns:c16="http://schemas.microsoft.com/office/drawing/2014/chart" uri="{C3380CC4-5D6E-409C-BE32-E72D297353CC}">
              <c16:uniqueId val="{00000001-46DB-48C1-8AD4-3F700CD718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69273</xdr:rowOff>
    </xdr:from>
    <xdr:to>
      <xdr:col>13</xdr:col>
      <xdr:colOff>364300</xdr:colOff>
      <xdr:row>39</xdr:row>
      <xdr:rowOff>166007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543</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551</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552</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5.0500725743568289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4.2357469068210696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9"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9.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P_NS3300.KL.0074</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77"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2"/>
      <c r="U18" s="192"/>
      <c r="V18" s="192"/>
      <c r="W18" s="192"/>
      <c r="X18" s="192"/>
      <c r="Y18" s="192"/>
    </row>
    <row r="19" spans="1:28" s="133"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192"/>
      <c r="U19" s="192"/>
      <c r="V19" s="192"/>
      <c r="W19" s="192"/>
      <c r="X19" s="192"/>
      <c r="Y19" s="192"/>
    </row>
    <row r="20" spans="1:28" s="133" customFormat="1" ht="157.5" x14ac:dyDescent="0.2">
      <c r="A20" s="381"/>
      <c r="B20" s="381"/>
      <c r="C20" s="386"/>
      <c r="D20" s="381"/>
      <c r="E20" s="381"/>
      <c r="F20" s="381"/>
      <c r="G20" s="381"/>
      <c r="H20" s="382"/>
      <c r="I20" s="381"/>
      <c r="J20" s="382"/>
      <c r="K20" s="381"/>
      <c r="L20" s="381"/>
      <c r="M20" s="382"/>
      <c r="N20" s="381"/>
      <c r="O20" s="381"/>
      <c r="P20" s="381"/>
      <c r="Q20" s="205" t="s">
        <v>284</v>
      </c>
      <c r="R20" s="207" t="s">
        <v>285</v>
      </c>
      <c r="S20" s="38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532</v>
      </c>
      <c r="C22" s="196" t="s">
        <v>437</v>
      </c>
      <c r="D22" s="196" t="s">
        <v>460</v>
      </c>
      <c r="E22" s="197" t="s">
        <v>533</v>
      </c>
      <c r="F22" s="197" t="s">
        <v>534</v>
      </c>
      <c r="G22" s="244" t="s">
        <v>535</v>
      </c>
      <c r="H22" s="198">
        <v>2.15</v>
      </c>
      <c r="I22" s="196">
        <v>0</v>
      </c>
      <c r="J22" s="198">
        <f>H22-I22</f>
        <v>2.15</v>
      </c>
      <c r="K22" s="196">
        <v>10</v>
      </c>
      <c r="L22" s="196" t="s">
        <v>530</v>
      </c>
      <c r="M22" s="211" t="s">
        <v>443</v>
      </c>
      <c r="N22" s="211" t="s">
        <v>443</v>
      </c>
      <c r="O22" s="211" t="s">
        <v>443</v>
      </c>
      <c r="P22" s="211" t="s">
        <v>443</v>
      </c>
      <c r="Q22" s="197" t="s">
        <v>536</v>
      </c>
      <c r="R22" s="198" t="s">
        <v>537</v>
      </c>
      <c r="S22" s="213">
        <v>3.2045471999999999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403" t="str">
        <f>'1. паспорт местоположение'!A12:C12</f>
        <v>P_NS3300.KL.0074</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4"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5" t="s">
        <v>112</v>
      </c>
      <c r="R22" s="115" t="s">
        <v>396</v>
      </c>
      <c r="S22" s="115" t="s">
        <v>111</v>
      </c>
      <c r="T22" s="115" t="s">
        <v>110</v>
      </c>
    </row>
    <row r="23" spans="1:113" ht="51.75" customHeight="1" x14ac:dyDescent="0.25">
      <c r="A23" s="399"/>
      <c r="B23" s="115" t="s">
        <v>108</v>
      </c>
      <c r="C23" s="115" t="s">
        <v>109</v>
      </c>
      <c r="D23" s="39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441</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P_NS3300.KL.0074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5" t="s">
        <v>112</v>
      </c>
      <c r="Y22" s="115" t="s">
        <v>396</v>
      </c>
      <c r="Z22" s="115" t="s">
        <v>111</v>
      </c>
      <c r="AA22" s="115" t="s">
        <v>110</v>
      </c>
    </row>
    <row r="23" spans="1:27" ht="60" customHeight="1" x14ac:dyDescent="0.25">
      <c r="A23" s="39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2025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P_NS3300.KL.0074</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544</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7" customHeight="1" x14ac:dyDescent="0.25">
      <c r="A27" s="141" t="s">
        <v>57</v>
      </c>
      <c r="B27" s="200" t="s">
        <v>404</v>
      </c>
      <c r="C27" s="359"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403" t="str">
        <f>'1. паспорт местоположение'!A12:C12</f>
        <v>P_NS3300.KL.0074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403"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P_NS3300.KL.0074</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59"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9" t="str">
        <f>'1. паспорт местоположение'!A12:C12</f>
        <v>P_NS3300.KL.0074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59"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7"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61" t="s">
        <v>271</v>
      </c>
      <c r="B19" s="261" t="s">
        <v>492</v>
      </c>
      <c r="D19" s="262"/>
      <c r="E19" s="263"/>
      <c r="F19" s="263"/>
      <c r="G19" s="263"/>
      <c r="H19" s="263"/>
    </row>
    <row r="20" spans="1:44" x14ac:dyDescent="0.25">
      <c r="A20" s="265" t="s">
        <v>466</v>
      </c>
      <c r="B20" s="328">
        <v>4263907.5167411547</v>
      </c>
      <c r="C20" s="259"/>
      <c r="D20" s="266" t="s">
        <v>270</v>
      </c>
      <c r="E20" s="267"/>
      <c r="F20" s="267"/>
      <c r="M20" s="260"/>
    </row>
    <row r="21" spans="1:44" x14ac:dyDescent="0.25">
      <c r="A21" s="268" t="s">
        <v>269</v>
      </c>
      <c r="B21" s="329"/>
      <c r="C21" s="259"/>
      <c r="D21" s="425" t="s">
        <v>268</v>
      </c>
      <c r="E21" s="426"/>
      <c r="F21" s="269">
        <v>6.1509771885699172E-2</v>
      </c>
      <c r="M21" s="260"/>
    </row>
    <row r="22" spans="1:44" x14ac:dyDescent="0.25">
      <c r="A22" s="268" t="s">
        <v>267</v>
      </c>
      <c r="B22" s="329">
        <v>58</v>
      </c>
      <c r="C22" s="259"/>
      <c r="D22" s="425" t="s">
        <v>266</v>
      </c>
      <c r="E22" s="426"/>
      <c r="F22" s="269">
        <v>7.0102687018131382E-2</v>
      </c>
      <c r="M22" s="260"/>
    </row>
    <row r="23" spans="1:44" ht="16.5" thickBot="1" x14ac:dyDescent="0.3">
      <c r="A23" s="270" t="s">
        <v>265</v>
      </c>
      <c r="B23" s="330">
        <v>1</v>
      </c>
      <c r="C23" s="259"/>
      <c r="D23" s="425" t="s">
        <v>468</v>
      </c>
      <c r="E23" s="426"/>
      <c r="F23" s="271">
        <v>195958758.99402487</v>
      </c>
      <c r="K23" s="272"/>
      <c r="M23" s="273"/>
      <c r="N23" s="273"/>
    </row>
    <row r="24" spans="1:44" x14ac:dyDescent="0.25">
      <c r="A24" s="265" t="s">
        <v>444</v>
      </c>
      <c r="B24" s="331">
        <v>0</v>
      </c>
      <c r="C24" s="259"/>
      <c r="D24" s="425" t="s">
        <v>469</v>
      </c>
      <c r="E24" s="426"/>
      <c r="F24" s="274" t="s">
        <v>529</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2026</v>
      </c>
      <c r="C42" s="282">
        <v>2027</v>
      </c>
      <c r="D42" s="282">
        <v>2028</v>
      </c>
      <c r="E42" s="282">
        <v>2029</v>
      </c>
      <c r="F42" s="282">
        <v>2030</v>
      </c>
      <c r="G42" s="282">
        <v>2031</v>
      </c>
      <c r="H42" s="282">
        <v>2032</v>
      </c>
      <c r="I42" s="282">
        <v>2033</v>
      </c>
      <c r="J42" s="282">
        <v>2034</v>
      </c>
      <c r="K42" s="282">
        <v>2035</v>
      </c>
      <c r="L42" s="282">
        <v>2036</v>
      </c>
      <c r="M42" s="282">
        <v>2037</v>
      </c>
      <c r="N42" s="282">
        <v>2038</v>
      </c>
      <c r="O42" s="282">
        <v>2039</v>
      </c>
      <c r="P42" s="282">
        <v>2040</v>
      </c>
      <c r="Q42" s="282">
        <v>2041</v>
      </c>
      <c r="R42" s="282">
        <v>2042</v>
      </c>
      <c r="S42" s="282">
        <v>2043</v>
      </c>
      <c r="T42" s="282">
        <v>2044</v>
      </c>
      <c r="U42" s="282">
        <v>2045</v>
      </c>
      <c r="V42" s="282">
        <v>2046</v>
      </c>
      <c r="W42" s="282">
        <v>2047</v>
      </c>
      <c r="X42" s="282">
        <v>2048</v>
      </c>
      <c r="Y42" s="282">
        <v>2049</v>
      </c>
      <c r="Z42" s="282">
        <v>2050</v>
      </c>
      <c r="AA42" s="282">
        <v>2051</v>
      </c>
      <c r="AB42" s="282">
        <v>2052</v>
      </c>
      <c r="AC42" s="282">
        <v>2053</v>
      </c>
      <c r="AD42" s="282">
        <v>2054</v>
      </c>
      <c r="AE42" s="282">
        <v>2055</v>
      </c>
      <c r="AF42" s="282">
        <v>2056</v>
      </c>
      <c r="AG42" s="282">
        <v>2057</v>
      </c>
      <c r="AH42" s="282">
        <v>2058</v>
      </c>
      <c r="AI42" s="282">
        <v>2059</v>
      </c>
      <c r="AJ42" s="282">
        <v>2060</v>
      </c>
      <c r="AK42" s="282">
        <v>2061</v>
      </c>
      <c r="AL42" s="282">
        <v>2062</v>
      </c>
      <c r="AM42" s="282">
        <v>2063</v>
      </c>
      <c r="AN42" s="282">
        <v>2064</v>
      </c>
      <c r="AO42" s="282">
        <v>2065</v>
      </c>
      <c r="AP42" s="282">
        <v>2066</v>
      </c>
      <c r="AQ42" s="282">
        <v>2067</v>
      </c>
      <c r="AR42" s="282">
        <v>2068</v>
      </c>
      <c r="AS42" s="282">
        <v>2069</v>
      </c>
      <c r="AT42" s="282">
        <v>2070</v>
      </c>
      <c r="AU42" s="282">
        <v>2071</v>
      </c>
      <c r="AV42" s="282">
        <v>2072</v>
      </c>
      <c r="AW42" s="282">
        <v>2073</v>
      </c>
      <c r="AX42" s="282">
        <v>2074</v>
      </c>
      <c r="AY42" s="282">
        <v>2075</v>
      </c>
      <c r="AZ42" s="282">
        <v>2076</v>
      </c>
      <c r="BA42" s="282">
        <v>2077</v>
      </c>
      <c r="BB42" s="282">
        <v>2078</v>
      </c>
      <c r="BC42" s="282">
        <v>2079</v>
      </c>
      <c r="BD42" s="282">
        <v>2080</v>
      </c>
      <c r="BE42" s="282">
        <v>2081</v>
      </c>
      <c r="BF42" s="282">
        <v>2082</v>
      </c>
      <c r="BG42" s="282">
        <v>2083</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2656803.9833333339</v>
      </c>
      <c r="C45" s="287">
        <v>38864262.433731392</v>
      </c>
      <c r="D45" s="287">
        <v>40418832.931080647</v>
      </c>
      <c r="E45" s="287">
        <v>42035586.248323865</v>
      </c>
      <c r="F45" s="287">
        <v>43717009.69825682</v>
      </c>
      <c r="G45" s="287">
        <v>45465690.086187102</v>
      </c>
      <c r="H45" s="287">
        <v>47284317.689634576</v>
      </c>
      <c r="I45" s="287">
        <v>49175690.397219971</v>
      </c>
      <c r="J45" s="287">
        <v>51142718.013108775</v>
      </c>
      <c r="K45" s="287">
        <v>53188426.733633123</v>
      </c>
      <c r="L45" s="287">
        <v>55315963.802978456</v>
      </c>
      <c r="M45" s="287">
        <v>57489181.202273175</v>
      </c>
      <c r="N45" s="287">
        <v>59788748.450364105</v>
      </c>
      <c r="O45" s="287">
        <v>62180298.388378665</v>
      </c>
      <c r="P45" s="287">
        <v>64667510.323913828</v>
      </c>
      <c r="Q45" s="287">
        <v>67254210.736870378</v>
      </c>
      <c r="R45" s="287">
        <v>69944379.166345194</v>
      </c>
      <c r="S45" s="287">
        <v>72742154.332999006</v>
      </c>
      <c r="T45" s="287">
        <v>75651840.506318972</v>
      </c>
      <c r="U45" s="287">
        <v>78677914.12657173</v>
      </c>
      <c r="V45" s="287">
        <v>81825030.691634595</v>
      </c>
      <c r="W45" s="287">
        <v>85059129.961851165</v>
      </c>
      <c r="X45" s="287">
        <v>88461495.160325229</v>
      </c>
      <c r="Y45" s="287">
        <v>91999954.966738239</v>
      </c>
      <c r="Z45" s="287">
        <v>95679953.165407777</v>
      </c>
      <c r="AA45" s="287">
        <v>99507151.292024091</v>
      </c>
      <c r="AB45" s="287">
        <v>103487437.34370506</v>
      </c>
      <c r="AC45" s="287">
        <v>107626934.83745326</v>
      </c>
      <c r="AD45" s="287">
        <v>111932012.2309514</v>
      </c>
      <c r="AE45" s="287">
        <v>116409292.72018947</v>
      </c>
      <c r="AF45" s="287">
        <v>121065664.42899704</v>
      </c>
      <c r="AG45" s="287">
        <v>125908291.00615691</v>
      </c>
      <c r="AH45" s="287">
        <v>130944622.64640319</v>
      </c>
      <c r="AI45" s="287">
        <v>136182407.55225933</v>
      </c>
      <c r="AJ45" s="287">
        <v>141629703.8543497</v>
      </c>
      <c r="AK45" s="287">
        <v>147294892.00852373</v>
      </c>
      <c r="AL45" s="287">
        <v>153186687.68886462</v>
      </c>
      <c r="AM45" s="287">
        <v>159314155.19641921</v>
      </c>
      <c r="AN45" s="287">
        <v>165686721.40427604</v>
      </c>
      <c r="AO45" s="287">
        <v>172314190.26044703</v>
      </c>
      <c r="AP45" s="287">
        <v>179206757.87086493</v>
      </c>
      <c r="AQ45" s="287">
        <v>186375028.18569955</v>
      </c>
      <c r="AR45" s="287">
        <v>193830029.31312752</v>
      </c>
      <c r="AS45" s="287">
        <v>201583230.48565263</v>
      </c>
      <c r="AT45" s="287">
        <v>209646559.70507875</v>
      </c>
      <c r="AU45" s="287">
        <v>218032422.09328187</v>
      </c>
      <c r="AV45" s="287">
        <v>226753718.97701317</v>
      </c>
      <c r="AW45" s="287">
        <v>235823867.73609373</v>
      </c>
      <c r="AX45" s="287">
        <v>245256822.44553751</v>
      </c>
      <c r="AY45" s="287">
        <v>255067095.34335902</v>
      </c>
      <c r="AZ45" s="287">
        <v>265269779.15709338</v>
      </c>
      <c r="BA45" s="287">
        <v>275880570.32337707</v>
      </c>
      <c r="BB45" s="287">
        <v>286915793.13631225</v>
      </c>
      <c r="BC45" s="287">
        <v>298392424.86176467</v>
      </c>
      <c r="BD45" s="287">
        <v>310328121.85623533</v>
      </c>
      <c r="BE45" s="287">
        <v>322741246.73048472</v>
      </c>
      <c r="BF45" s="287">
        <v>335650896.59970409</v>
      </c>
      <c r="BG45" s="287">
        <v>349076932.46369231</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2026</v>
      </c>
      <c r="C58" s="282">
        <v>2027</v>
      </c>
      <c r="D58" s="282">
        <v>2028</v>
      </c>
      <c r="E58" s="282">
        <v>2029</v>
      </c>
      <c r="F58" s="282">
        <v>2030</v>
      </c>
      <c r="G58" s="282">
        <v>2031</v>
      </c>
      <c r="H58" s="282">
        <v>2032</v>
      </c>
      <c r="I58" s="282">
        <v>2033</v>
      </c>
      <c r="J58" s="282">
        <v>2034</v>
      </c>
      <c r="K58" s="282">
        <v>2035</v>
      </c>
      <c r="L58" s="282">
        <v>2036</v>
      </c>
      <c r="M58" s="282">
        <v>2037</v>
      </c>
      <c r="N58" s="282">
        <v>2038</v>
      </c>
      <c r="O58" s="282">
        <v>2039</v>
      </c>
      <c r="P58" s="282">
        <v>2040</v>
      </c>
      <c r="Q58" s="282">
        <v>2041</v>
      </c>
      <c r="R58" s="282">
        <v>2042</v>
      </c>
      <c r="S58" s="282">
        <v>2043</v>
      </c>
      <c r="T58" s="282">
        <v>2044</v>
      </c>
      <c r="U58" s="282">
        <v>2045</v>
      </c>
      <c r="V58" s="282">
        <v>2046</v>
      </c>
      <c r="W58" s="282">
        <v>2047</v>
      </c>
      <c r="X58" s="282">
        <v>2048</v>
      </c>
      <c r="Y58" s="282">
        <v>2049</v>
      </c>
      <c r="Z58" s="282">
        <v>2050</v>
      </c>
      <c r="AA58" s="282">
        <v>2051</v>
      </c>
      <c r="AB58" s="282">
        <v>2052</v>
      </c>
      <c r="AC58" s="282">
        <v>2053</v>
      </c>
      <c r="AD58" s="282">
        <v>2054</v>
      </c>
      <c r="AE58" s="282">
        <v>2055</v>
      </c>
      <c r="AF58" s="282">
        <v>2056</v>
      </c>
      <c r="AG58" s="282">
        <v>2057</v>
      </c>
      <c r="AH58" s="282">
        <v>2058</v>
      </c>
      <c r="AI58" s="282">
        <v>2059</v>
      </c>
      <c r="AJ58" s="282">
        <v>2060</v>
      </c>
      <c r="AK58" s="282">
        <v>2061</v>
      </c>
      <c r="AL58" s="282">
        <v>2062</v>
      </c>
      <c r="AM58" s="282">
        <v>2063</v>
      </c>
      <c r="AN58" s="282">
        <v>2064</v>
      </c>
      <c r="AO58" s="282">
        <v>2065</v>
      </c>
      <c r="AP58" s="282">
        <v>2066</v>
      </c>
      <c r="AQ58" s="282">
        <v>2067</v>
      </c>
      <c r="AR58" s="282">
        <v>2068</v>
      </c>
      <c r="AS58" s="282">
        <v>2069</v>
      </c>
      <c r="AT58" s="282">
        <v>2070</v>
      </c>
      <c r="AU58" s="282">
        <v>2071</v>
      </c>
      <c r="AV58" s="282">
        <v>2072</v>
      </c>
      <c r="AW58" s="282">
        <v>2073</v>
      </c>
      <c r="AX58" s="282">
        <v>2074</v>
      </c>
      <c r="AY58" s="282">
        <v>2075</v>
      </c>
      <c r="AZ58" s="282">
        <v>2076</v>
      </c>
      <c r="BA58" s="282">
        <v>2077</v>
      </c>
      <c r="BB58" s="282">
        <v>2078</v>
      </c>
      <c r="BC58" s="282">
        <v>2079</v>
      </c>
      <c r="BD58" s="282">
        <v>2080</v>
      </c>
      <c r="BE58" s="282">
        <v>2081</v>
      </c>
      <c r="BF58" s="282">
        <v>2082</v>
      </c>
      <c r="BG58" s="282">
        <v>2083</v>
      </c>
    </row>
    <row r="59" spans="1:59" x14ac:dyDescent="0.25">
      <c r="A59" s="297" t="s">
        <v>257</v>
      </c>
      <c r="B59" s="298">
        <v>2656803.9833333339</v>
      </c>
      <c r="C59" s="298">
        <v>38864262.433731392</v>
      </c>
      <c r="D59" s="298">
        <v>40418832.931080647</v>
      </c>
      <c r="E59" s="298">
        <v>42035586.248323865</v>
      </c>
      <c r="F59" s="298">
        <v>43717009.69825682</v>
      </c>
      <c r="G59" s="298">
        <v>45465690.086187102</v>
      </c>
      <c r="H59" s="298">
        <v>47284317.689634576</v>
      </c>
      <c r="I59" s="298">
        <v>49175690.397219971</v>
      </c>
      <c r="J59" s="298">
        <v>51142718.013108775</v>
      </c>
      <c r="K59" s="298">
        <v>53188426.733633123</v>
      </c>
      <c r="L59" s="298">
        <v>55315963.802978456</v>
      </c>
      <c r="M59" s="298">
        <v>57489181.202273175</v>
      </c>
      <c r="N59" s="298">
        <v>59788748.450364105</v>
      </c>
      <c r="O59" s="298">
        <v>62180298.388378665</v>
      </c>
      <c r="P59" s="298">
        <v>64667510.323913828</v>
      </c>
      <c r="Q59" s="298">
        <v>67254210.736870378</v>
      </c>
      <c r="R59" s="298">
        <v>69944379.166345194</v>
      </c>
      <c r="S59" s="298">
        <v>72742154.332999006</v>
      </c>
      <c r="T59" s="298">
        <v>75651840.506318972</v>
      </c>
      <c r="U59" s="298">
        <v>78677914.12657173</v>
      </c>
      <c r="V59" s="298">
        <v>81825030.691634595</v>
      </c>
      <c r="W59" s="298">
        <v>85059129.961851165</v>
      </c>
      <c r="X59" s="298">
        <v>88461495.160325229</v>
      </c>
      <c r="Y59" s="298">
        <v>91999954.966738239</v>
      </c>
      <c r="Z59" s="298">
        <v>95679953.165407777</v>
      </c>
      <c r="AA59" s="298">
        <v>99507151.292024091</v>
      </c>
      <c r="AB59" s="298">
        <v>103487437.34370506</v>
      </c>
      <c r="AC59" s="298">
        <v>107626934.83745326</v>
      </c>
      <c r="AD59" s="298">
        <v>111932012.2309514</v>
      </c>
      <c r="AE59" s="298">
        <v>116409292.72018947</v>
      </c>
      <c r="AF59" s="298">
        <v>121065664.42899704</v>
      </c>
      <c r="AG59" s="298">
        <v>125908291.00615691</v>
      </c>
      <c r="AH59" s="298">
        <v>130944622.64640319</v>
      </c>
      <c r="AI59" s="298">
        <v>136182407.55225933</v>
      </c>
      <c r="AJ59" s="298">
        <v>141629703.8543497</v>
      </c>
      <c r="AK59" s="298">
        <v>147294892.00852373</v>
      </c>
      <c r="AL59" s="298">
        <v>153186687.68886462</v>
      </c>
      <c r="AM59" s="298">
        <v>159314155.19641921</v>
      </c>
      <c r="AN59" s="298">
        <v>165686721.40427604</v>
      </c>
      <c r="AO59" s="298">
        <v>172314190.26044703</v>
      </c>
      <c r="AP59" s="298">
        <v>179206757.87086493</v>
      </c>
      <c r="AQ59" s="298">
        <v>186375028.18569955</v>
      </c>
      <c r="AR59" s="298">
        <v>193830029.31312752</v>
      </c>
      <c r="AS59" s="298">
        <v>201583230.48565263</v>
      </c>
      <c r="AT59" s="298">
        <v>209646559.70507875</v>
      </c>
      <c r="AU59" s="298">
        <v>218032422.09328187</v>
      </c>
      <c r="AV59" s="298">
        <v>226753718.97701317</v>
      </c>
      <c r="AW59" s="298">
        <v>235823867.73609373</v>
      </c>
      <c r="AX59" s="298">
        <v>245256822.44553751</v>
      </c>
      <c r="AY59" s="298">
        <v>255067095.34335902</v>
      </c>
      <c r="AZ59" s="298">
        <v>265269779.15709338</v>
      </c>
      <c r="BA59" s="298">
        <v>275880570.32337707</v>
      </c>
      <c r="BB59" s="298">
        <v>286915793.13631225</v>
      </c>
      <c r="BC59" s="298">
        <v>298392424.86176467</v>
      </c>
      <c r="BD59" s="298">
        <v>310328121.85623533</v>
      </c>
      <c r="BE59" s="298">
        <v>322741246.73048472</v>
      </c>
      <c r="BF59" s="298">
        <v>335650896.59970409</v>
      </c>
      <c r="BG59" s="352">
        <v>349076932.46369231</v>
      </c>
    </row>
    <row r="60" spans="1:59" x14ac:dyDescent="0.25">
      <c r="A60" s="299" t="s">
        <v>256</v>
      </c>
      <c r="B60" s="300">
        <v>0</v>
      </c>
      <c r="C60" s="300">
        <v>-92997.293253061391</v>
      </c>
      <c r="D60" s="300">
        <v>-92188.62113781739</v>
      </c>
      <c r="E60" s="300">
        <v>-91379.949022573375</v>
      </c>
      <c r="F60" s="300">
        <v>-90571.27690732936</v>
      </c>
      <c r="G60" s="300">
        <v>-89762.60479208536</v>
      </c>
      <c r="H60" s="300">
        <v>-88953.932676841345</v>
      </c>
      <c r="I60" s="300">
        <v>-88145.26056159733</v>
      </c>
      <c r="J60" s="300">
        <v>-87336.588446353315</v>
      </c>
      <c r="K60" s="300">
        <v>-86527.9163311093</v>
      </c>
      <c r="L60" s="300">
        <v>-85719.244215865299</v>
      </c>
      <c r="M60" s="300">
        <v>-84910.57210062127</v>
      </c>
      <c r="N60" s="300">
        <v>-84101.899985377269</v>
      </c>
      <c r="O60" s="300">
        <v>-83293.227870133254</v>
      </c>
      <c r="P60" s="300">
        <v>-82484.555754889254</v>
      </c>
      <c r="Q60" s="300">
        <v>-81675.883639645224</v>
      </c>
      <c r="R60" s="300">
        <v>-80867.211524401224</v>
      </c>
      <c r="S60" s="300">
        <v>-80058.539409157209</v>
      </c>
      <c r="T60" s="300">
        <v>-79249.867293913208</v>
      </c>
      <c r="U60" s="300">
        <v>-78441.195178669179</v>
      </c>
      <c r="V60" s="300">
        <v>-77632.523063425178</v>
      </c>
      <c r="W60" s="300">
        <v>-76823.850948181163</v>
      </c>
      <c r="X60" s="300">
        <v>-76015.178832937163</v>
      </c>
      <c r="Y60" s="300">
        <v>-75206.506717693133</v>
      </c>
      <c r="Z60" s="300">
        <v>-74397.834602449133</v>
      </c>
      <c r="AA60" s="300">
        <v>-73589.162487205118</v>
      </c>
      <c r="AB60" s="300">
        <v>-72780.490371961117</v>
      </c>
      <c r="AC60" s="300">
        <v>-71971.818256717088</v>
      </c>
      <c r="AD60" s="300">
        <v>-71163.146141473087</v>
      </c>
      <c r="AE60" s="300">
        <v>-70354.474026229072</v>
      </c>
      <c r="AF60" s="300">
        <v>-69545.801910985072</v>
      </c>
      <c r="AG60" s="300">
        <v>-68737.129795741042</v>
      </c>
      <c r="AH60" s="300">
        <v>-67928.457680497042</v>
      </c>
      <c r="AI60" s="300">
        <v>-67119.785565253027</v>
      </c>
      <c r="AJ60" s="300">
        <v>-66311.113450009027</v>
      </c>
      <c r="AK60" s="300">
        <v>-65502.441334765004</v>
      </c>
      <c r="AL60" s="300">
        <v>-64693.769219520997</v>
      </c>
      <c r="AM60" s="300">
        <v>-63885.097104276982</v>
      </c>
      <c r="AN60" s="300">
        <v>-63076.424989032974</v>
      </c>
      <c r="AO60" s="300">
        <v>-62267.752873788959</v>
      </c>
      <c r="AP60" s="300">
        <v>-61459.080758544951</v>
      </c>
      <c r="AQ60" s="300">
        <v>-60650.408643300929</v>
      </c>
      <c r="AR60" s="300">
        <v>-59841.736528056928</v>
      </c>
      <c r="AS60" s="300">
        <v>-59033.064412812906</v>
      </c>
      <c r="AT60" s="300">
        <v>-58224.392297568906</v>
      </c>
      <c r="AU60" s="300">
        <v>-57415.720182324883</v>
      </c>
      <c r="AV60" s="300">
        <v>-56607.048067080883</v>
      </c>
      <c r="AW60" s="300">
        <v>-55798.375951836861</v>
      </c>
      <c r="AX60" s="300">
        <v>-54989.70383659286</v>
      </c>
      <c r="AY60" s="300">
        <v>-54181.031721348838</v>
      </c>
      <c r="AZ60" s="300">
        <v>-53372.359606104837</v>
      </c>
      <c r="BA60" s="300">
        <v>-52563.687490860815</v>
      </c>
      <c r="BB60" s="300">
        <v>-51755.015375616815</v>
      </c>
      <c r="BC60" s="300">
        <v>-50946.343260372792</v>
      </c>
      <c r="BD60" s="300">
        <v>-50137.671145128792</v>
      </c>
      <c r="BE60" s="300">
        <v>-49328.99902988477</v>
      </c>
      <c r="BF60" s="300">
        <v>-48520.326914640769</v>
      </c>
      <c r="BG60" s="353">
        <v>-47711.654799396747</v>
      </c>
    </row>
    <row r="61" spans="1:59" x14ac:dyDescent="0.25">
      <c r="A61" s="301" t="s">
        <v>452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-92997.293253061391</v>
      </c>
      <c r="D65" s="300">
        <v>-92188.62113781739</v>
      </c>
      <c r="E65" s="300">
        <v>-91379.949022573375</v>
      </c>
      <c r="F65" s="300">
        <v>-90571.27690732936</v>
      </c>
      <c r="G65" s="300">
        <v>-89762.60479208536</v>
      </c>
      <c r="H65" s="300">
        <v>-88953.932676841345</v>
      </c>
      <c r="I65" s="300">
        <v>-88145.26056159733</v>
      </c>
      <c r="J65" s="300">
        <v>-87336.588446353315</v>
      </c>
      <c r="K65" s="300">
        <v>-86527.9163311093</v>
      </c>
      <c r="L65" s="300">
        <v>-85719.244215865299</v>
      </c>
      <c r="M65" s="300">
        <v>-84910.57210062127</v>
      </c>
      <c r="N65" s="300">
        <v>-84101.899985377269</v>
      </c>
      <c r="O65" s="300">
        <v>-83293.227870133254</v>
      </c>
      <c r="P65" s="300">
        <v>-82484.555754889254</v>
      </c>
      <c r="Q65" s="300">
        <v>-81675.883639645224</v>
      </c>
      <c r="R65" s="300">
        <v>-80867.211524401224</v>
      </c>
      <c r="S65" s="300">
        <v>-80058.539409157209</v>
      </c>
      <c r="T65" s="300">
        <v>-79249.867293913208</v>
      </c>
      <c r="U65" s="300">
        <v>-78441.195178669179</v>
      </c>
      <c r="V65" s="300">
        <v>-77632.523063425178</v>
      </c>
      <c r="W65" s="300">
        <v>-76823.850948181163</v>
      </c>
      <c r="X65" s="300">
        <v>-76015.178832937163</v>
      </c>
      <c r="Y65" s="300">
        <v>-75206.506717693133</v>
      </c>
      <c r="Z65" s="300">
        <v>-74397.834602449133</v>
      </c>
      <c r="AA65" s="300">
        <v>-73589.162487205118</v>
      </c>
      <c r="AB65" s="300">
        <v>-72780.490371961117</v>
      </c>
      <c r="AC65" s="300">
        <v>-71971.818256717088</v>
      </c>
      <c r="AD65" s="300">
        <v>-71163.146141473087</v>
      </c>
      <c r="AE65" s="300">
        <v>-70354.474026229072</v>
      </c>
      <c r="AF65" s="300">
        <v>-69545.801910985072</v>
      </c>
      <c r="AG65" s="300">
        <v>-68737.129795741042</v>
      </c>
      <c r="AH65" s="300">
        <v>-67928.457680497042</v>
      </c>
      <c r="AI65" s="300">
        <v>-67119.785565253027</v>
      </c>
      <c r="AJ65" s="300">
        <v>-66311.113450009027</v>
      </c>
      <c r="AK65" s="300">
        <v>-65502.441334765004</v>
      </c>
      <c r="AL65" s="300">
        <v>-64693.769219520997</v>
      </c>
      <c r="AM65" s="300">
        <v>-63885.097104276982</v>
      </c>
      <c r="AN65" s="300">
        <v>-63076.424989032974</v>
      </c>
      <c r="AO65" s="300">
        <v>-62267.752873788959</v>
      </c>
      <c r="AP65" s="300">
        <v>-61459.080758544951</v>
      </c>
      <c r="AQ65" s="300">
        <v>-60650.408643300929</v>
      </c>
      <c r="AR65" s="300">
        <v>-59841.736528056928</v>
      </c>
      <c r="AS65" s="300">
        <v>-59033.064412812906</v>
      </c>
      <c r="AT65" s="300">
        <v>-58224.392297568906</v>
      </c>
      <c r="AU65" s="300">
        <v>-57415.720182324883</v>
      </c>
      <c r="AV65" s="300">
        <v>-56607.048067080883</v>
      </c>
      <c r="AW65" s="300">
        <v>-55798.375951836861</v>
      </c>
      <c r="AX65" s="300">
        <v>-54989.70383659286</v>
      </c>
      <c r="AY65" s="300">
        <v>-54181.031721348838</v>
      </c>
      <c r="AZ65" s="300">
        <v>-53372.359606104837</v>
      </c>
      <c r="BA65" s="300">
        <v>-52563.687490860815</v>
      </c>
      <c r="BB65" s="300">
        <v>-51755.015375616815</v>
      </c>
      <c r="BC65" s="300">
        <v>-50946.343260372792</v>
      </c>
      <c r="BD65" s="300">
        <v>-50137.671145128792</v>
      </c>
      <c r="BE65" s="300">
        <v>-49328.99902988477</v>
      </c>
      <c r="BF65" s="300">
        <v>-48520.326914640769</v>
      </c>
      <c r="BG65" s="300">
        <v>-47711.654799396747</v>
      </c>
    </row>
    <row r="66" spans="1:59" x14ac:dyDescent="0.25">
      <c r="A66" s="302" t="s">
        <v>478</v>
      </c>
      <c r="B66" s="298">
        <v>2656803.9833333339</v>
      </c>
      <c r="C66" s="298">
        <v>38771265.140478328</v>
      </c>
      <c r="D66" s="298">
        <v>40326644.309942827</v>
      </c>
      <c r="E66" s="298">
        <v>41944206.299301289</v>
      </c>
      <c r="F66" s="298">
        <v>43626438.421349488</v>
      </c>
      <c r="G66" s="298">
        <v>45375927.481395014</v>
      </c>
      <c r="H66" s="298">
        <v>47195363.756957732</v>
      </c>
      <c r="I66" s="298">
        <v>49087545.13665837</v>
      </c>
      <c r="J66" s="298">
        <v>51055381.424662419</v>
      </c>
      <c r="K66" s="298">
        <v>53101898.817302011</v>
      </c>
      <c r="L66" s="298">
        <v>55230244.558762588</v>
      </c>
      <c r="M66" s="298">
        <v>57404270.630172551</v>
      </c>
      <c r="N66" s="298">
        <v>59704646.550378725</v>
      </c>
      <c r="O66" s="298">
        <v>62097005.160508528</v>
      </c>
      <c r="P66" s="298">
        <v>64585025.768158935</v>
      </c>
      <c r="Q66" s="298">
        <v>67172534.85323073</v>
      </c>
      <c r="R66" s="298">
        <v>69863511.954820797</v>
      </c>
      <c r="S66" s="298">
        <v>72662095.793589845</v>
      </c>
      <c r="T66" s="298">
        <v>75572590.639025062</v>
      </c>
      <c r="U66" s="298">
        <v>78599472.931393057</v>
      </c>
      <c r="V66" s="298">
        <v>81747398.168571174</v>
      </c>
      <c r="W66" s="298">
        <v>84982306.11090298</v>
      </c>
      <c r="X66" s="298">
        <v>88385479.981492296</v>
      </c>
      <c r="Y66" s="298">
        <v>91924748.460020542</v>
      </c>
      <c r="Z66" s="298">
        <v>95605555.330805331</v>
      </c>
      <c r="AA66" s="298">
        <v>99433562.129536882</v>
      </c>
      <c r="AB66" s="298">
        <v>103414656.8533331</v>
      </c>
      <c r="AC66" s="298">
        <v>107554963.01919654</v>
      </c>
      <c r="AD66" s="298">
        <v>111860849.08480993</v>
      </c>
      <c r="AE66" s="298">
        <v>116338938.24616323</v>
      </c>
      <c r="AF66" s="298">
        <v>120996118.62708606</v>
      </c>
      <c r="AG66" s="298">
        <v>125839553.87636116</v>
      </c>
      <c r="AH66" s="298">
        <v>130876694.1887227</v>
      </c>
      <c r="AI66" s="298">
        <v>136115287.76669407</v>
      </c>
      <c r="AJ66" s="298">
        <v>141563392.74089968</v>
      </c>
      <c r="AK66" s="298">
        <v>147229389.56718898</v>
      </c>
      <c r="AL66" s="298">
        <v>153121993.9196451</v>
      </c>
      <c r="AM66" s="298">
        <v>159250270.09931493</v>
      </c>
      <c r="AN66" s="298">
        <v>165623644.979287</v>
      </c>
      <c r="AO66" s="298">
        <v>172251922.50757325</v>
      </c>
      <c r="AP66" s="298">
        <v>179145298.79010639</v>
      </c>
      <c r="AQ66" s="298">
        <v>186314377.77705625</v>
      </c>
      <c r="AR66" s="298">
        <v>193770187.57659945</v>
      </c>
      <c r="AS66" s="298">
        <v>201524197.42123982</v>
      </c>
      <c r="AT66" s="298">
        <v>209588335.31278118</v>
      </c>
      <c r="AU66" s="298">
        <v>217975006.37309954</v>
      </c>
      <c r="AV66" s="298">
        <v>226697111.92894608</v>
      </c>
      <c r="AW66" s="298">
        <v>235768069.3601419</v>
      </c>
      <c r="AX66" s="298">
        <v>245201832.74170092</v>
      </c>
      <c r="AY66" s="298">
        <v>255012914.31163767</v>
      </c>
      <c r="AZ66" s="298">
        <v>265216406.79748726</v>
      </c>
      <c r="BA66" s="298">
        <v>275828006.63588619</v>
      </c>
      <c r="BB66" s="298">
        <v>286864038.12093663</v>
      </c>
      <c r="BC66" s="298">
        <v>298341478.51850432</v>
      </c>
      <c r="BD66" s="298">
        <v>310277984.18509018</v>
      </c>
      <c r="BE66" s="298">
        <v>322691917.73145485</v>
      </c>
      <c r="BF66" s="298">
        <v>335602376.27278942</v>
      </c>
      <c r="BG66" s="352">
        <v>349029220.80889291</v>
      </c>
    </row>
    <row r="67" spans="1:59" x14ac:dyDescent="0.25">
      <c r="A67" s="301" t="s">
        <v>251</v>
      </c>
      <c r="B67" s="300">
        <v>0</v>
      </c>
      <c r="C67" s="300">
        <v>-73515.64684036473</v>
      </c>
      <c r="D67" s="300">
        <v>-73515.64684036473</v>
      </c>
      <c r="E67" s="300">
        <v>-73515.64684036473</v>
      </c>
      <c r="F67" s="300">
        <v>-73515.64684036473</v>
      </c>
      <c r="G67" s="300">
        <v>-73515.64684036473</v>
      </c>
      <c r="H67" s="300">
        <v>-73515.64684036473</v>
      </c>
      <c r="I67" s="300">
        <v>-73515.64684036473</v>
      </c>
      <c r="J67" s="300">
        <v>-73515.64684036473</v>
      </c>
      <c r="K67" s="300">
        <v>-73515.64684036473</v>
      </c>
      <c r="L67" s="300">
        <v>-73515.64684036473</v>
      </c>
      <c r="M67" s="300">
        <v>-73515.64684036473</v>
      </c>
      <c r="N67" s="300">
        <v>-73515.64684036473</v>
      </c>
      <c r="O67" s="300">
        <v>-73515.64684036473</v>
      </c>
      <c r="P67" s="300">
        <v>-73515.64684036473</v>
      </c>
      <c r="Q67" s="300">
        <v>-73515.64684036473</v>
      </c>
      <c r="R67" s="300">
        <v>-73515.64684036473</v>
      </c>
      <c r="S67" s="300">
        <v>-73515.64684036473</v>
      </c>
      <c r="T67" s="300">
        <v>-73515.64684036473</v>
      </c>
      <c r="U67" s="300">
        <v>-73515.64684036473</v>
      </c>
      <c r="V67" s="300">
        <v>-73515.64684036473</v>
      </c>
      <c r="W67" s="300">
        <v>-73515.64684036473</v>
      </c>
      <c r="X67" s="300">
        <v>-73515.64684036473</v>
      </c>
      <c r="Y67" s="300">
        <v>-73515.64684036473</v>
      </c>
      <c r="Z67" s="300">
        <v>-73515.64684036473</v>
      </c>
      <c r="AA67" s="300">
        <v>-73515.64684036473</v>
      </c>
      <c r="AB67" s="300">
        <v>-73515.64684036473</v>
      </c>
      <c r="AC67" s="300">
        <v>-73515.64684036473</v>
      </c>
      <c r="AD67" s="300">
        <v>-73515.64684036473</v>
      </c>
      <c r="AE67" s="300">
        <v>-73515.64684036473</v>
      </c>
      <c r="AF67" s="300">
        <v>-73515.64684036473</v>
      </c>
      <c r="AG67" s="300">
        <v>-73515.64684036473</v>
      </c>
      <c r="AH67" s="300">
        <v>-73515.64684036473</v>
      </c>
      <c r="AI67" s="300">
        <v>-73515.64684036473</v>
      </c>
      <c r="AJ67" s="300">
        <v>-73515.64684036473</v>
      </c>
      <c r="AK67" s="300">
        <v>-73515.64684036473</v>
      </c>
      <c r="AL67" s="300">
        <v>-73515.64684036473</v>
      </c>
      <c r="AM67" s="300">
        <v>-73515.64684036473</v>
      </c>
      <c r="AN67" s="300">
        <v>-73515.64684036473</v>
      </c>
      <c r="AO67" s="300">
        <v>-73515.64684036473</v>
      </c>
      <c r="AP67" s="300">
        <v>-73515.64684036473</v>
      </c>
      <c r="AQ67" s="300">
        <v>-73515.64684036473</v>
      </c>
      <c r="AR67" s="300">
        <v>-73515.64684036473</v>
      </c>
      <c r="AS67" s="300">
        <v>-73515.64684036473</v>
      </c>
      <c r="AT67" s="300">
        <v>-73515.64684036473</v>
      </c>
      <c r="AU67" s="300">
        <v>-73515.64684036473</v>
      </c>
      <c r="AV67" s="300">
        <v>-73515.64684036473</v>
      </c>
      <c r="AW67" s="300">
        <v>-73515.64684036473</v>
      </c>
      <c r="AX67" s="300">
        <v>-73515.64684036473</v>
      </c>
      <c r="AY67" s="300">
        <v>-73515.64684036473</v>
      </c>
      <c r="AZ67" s="300">
        <v>-73515.64684036473</v>
      </c>
      <c r="BA67" s="300">
        <v>-73515.64684036473</v>
      </c>
      <c r="BB67" s="300">
        <v>-73515.64684036473</v>
      </c>
      <c r="BC67" s="300">
        <v>-73515.64684036473</v>
      </c>
      <c r="BD67" s="300">
        <v>-73515.64684036473</v>
      </c>
      <c r="BE67" s="300">
        <v>-73515.64684036473</v>
      </c>
      <c r="BF67" s="300">
        <v>-73515.64684036473</v>
      </c>
      <c r="BG67" s="353">
        <v>-73515.64684036473</v>
      </c>
    </row>
    <row r="68" spans="1:59" x14ac:dyDescent="0.25">
      <c r="A68" s="302" t="s">
        <v>479</v>
      </c>
      <c r="B68" s="298">
        <v>2656803.9833333339</v>
      </c>
      <c r="C68" s="298">
        <v>38697749.493637964</v>
      </c>
      <c r="D68" s="298">
        <v>40253128.663102463</v>
      </c>
      <c r="E68" s="298">
        <v>41870690.652460925</v>
      </c>
      <c r="F68" s="298">
        <v>43552922.774509124</v>
      </c>
      <c r="G68" s="298">
        <v>45302411.83455465</v>
      </c>
      <c r="H68" s="298">
        <v>47121848.110117368</v>
      </c>
      <c r="I68" s="298">
        <v>49014029.489818007</v>
      </c>
      <c r="J68" s="298">
        <v>50981865.777822055</v>
      </c>
      <c r="K68" s="298">
        <v>53028383.170461647</v>
      </c>
      <c r="L68" s="298">
        <v>55156728.911922224</v>
      </c>
      <c r="M68" s="298">
        <v>57330754.983332187</v>
      </c>
      <c r="N68" s="298">
        <v>59631130.903538361</v>
      </c>
      <c r="O68" s="298">
        <v>62023489.513668165</v>
      </c>
      <c r="P68" s="298">
        <v>64511510.121318571</v>
      </c>
      <c r="Q68" s="298">
        <v>67099019.206390366</v>
      </c>
      <c r="R68" s="298">
        <v>69789996.307980433</v>
      </c>
      <c r="S68" s="298">
        <v>72588580.146749482</v>
      </c>
      <c r="T68" s="298">
        <v>75499074.992184699</v>
      </c>
      <c r="U68" s="298">
        <v>78525957.284552693</v>
      </c>
      <c r="V68" s="298">
        <v>81673882.52173081</v>
      </c>
      <c r="W68" s="298">
        <v>84908790.464062616</v>
      </c>
      <c r="X68" s="298">
        <v>88311964.334651932</v>
      </c>
      <c r="Y68" s="298">
        <v>91851232.813180178</v>
      </c>
      <c r="Z68" s="298">
        <v>95532039.683964968</v>
      </c>
      <c r="AA68" s="298">
        <v>99360046.482696518</v>
      </c>
      <c r="AB68" s="298">
        <v>103341141.20649274</v>
      </c>
      <c r="AC68" s="298">
        <v>107481447.37235618</v>
      </c>
      <c r="AD68" s="298">
        <v>111787333.43796957</v>
      </c>
      <c r="AE68" s="298">
        <v>116265422.59932287</v>
      </c>
      <c r="AF68" s="298">
        <v>120922602.98024569</v>
      </c>
      <c r="AG68" s="298">
        <v>125766038.2295208</v>
      </c>
      <c r="AH68" s="298">
        <v>130803178.54188234</v>
      </c>
      <c r="AI68" s="298">
        <v>136041772.11985371</v>
      </c>
      <c r="AJ68" s="298">
        <v>141489877.09405932</v>
      </c>
      <c r="AK68" s="298">
        <v>147155873.92034861</v>
      </c>
      <c r="AL68" s="298">
        <v>153048478.27280474</v>
      </c>
      <c r="AM68" s="298">
        <v>159176754.45247456</v>
      </c>
      <c r="AN68" s="298">
        <v>165550129.33244663</v>
      </c>
      <c r="AO68" s="298">
        <v>172178406.86073288</v>
      </c>
      <c r="AP68" s="298">
        <v>179071783.14326602</v>
      </c>
      <c r="AQ68" s="298">
        <v>186240862.13021588</v>
      </c>
      <c r="AR68" s="298">
        <v>193696671.92975909</v>
      </c>
      <c r="AS68" s="298">
        <v>201450681.77439946</v>
      </c>
      <c r="AT68" s="298">
        <v>209514819.66594082</v>
      </c>
      <c r="AU68" s="298">
        <v>217901490.72625917</v>
      </c>
      <c r="AV68" s="298">
        <v>226623596.28210571</v>
      </c>
      <c r="AW68" s="298">
        <v>235694553.71330154</v>
      </c>
      <c r="AX68" s="298">
        <v>245128317.09486055</v>
      </c>
      <c r="AY68" s="298">
        <v>254939398.66479731</v>
      </c>
      <c r="AZ68" s="298">
        <v>265142891.1506469</v>
      </c>
      <c r="BA68" s="298">
        <v>275754490.9890458</v>
      </c>
      <c r="BB68" s="298">
        <v>286790522.47409624</v>
      </c>
      <c r="BC68" s="298">
        <v>298267962.87166393</v>
      </c>
      <c r="BD68" s="298">
        <v>310204468.53824979</v>
      </c>
      <c r="BE68" s="298">
        <v>322618402.08461446</v>
      </c>
      <c r="BF68" s="298">
        <v>335528860.62594903</v>
      </c>
      <c r="BG68" s="352">
        <v>348955705.16205251</v>
      </c>
    </row>
    <row r="69" spans="1:59" x14ac:dyDescent="0.25">
      <c r="A69" s="301" t="s">
        <v>453</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2656803.9833333339</v>
      </c>
      <c r="C70" s="298">
        <v>38697749.493637964</v>
      </c>
      <c r="D70" s="298">
        <v>40253128.663102463</v>
      </c>
      <c r="E70" s="298">
        <v>41870690.652460925</v>
      </c>
      <c r="F70" s="298">
        <v>43552922.774509124</v>
      </c>
      <c r="G70" s="298">
        <v>45302411.83455465</v>
      </c>
      <c r="H70" s="298">
        <v>47121848.110117368</v>
      </c>
      <c r="I70" s="298">
        <v>49014029.489818007</v>
      </c>
      <c r="J70" s="298">
        <v>50981865.777822055</v>
      </c>
      <c r="K70" s="298">
        <v>53028383.170461647</v>
      </c>
      <c r="L70" s="298">
        <v>55156728.911922224</v>
      </c>
      <c r="M70" s="298">
        <v>57330754.983332187</v>
      </c>
      <c r="N70" s="298">
        <v>59631130.903538361</v>
      </c>
      <c r="O70" s="298">
        <v>62023489.513668165</v>
      </c>
      <c r="P70" s="298">
        <v>64511510.121318571</v>
      </c>
      <c r="Q70" s="298">
        <v>67099019.206390366</v>
      </c>
      <c r="R70" s="298">
        <v>69789996.307980433</v>
      </c>
      <c r="S70" s="298">
        <v>72588580.146749482</v>
      </c>
      <c r="T70" s="298">
        <v>75499074.992184699</v>
      </c>
      <c r="U70" s="298">
        <v>78525957.284552693</v>
      </c>
      <c r="V70" s="298">
        <v>81673882.52173081</v>
      </c>
      <c r="W70" s="298">
        <v>84908790.464062616</v>
      </c>
      <c r="X70" s="298">
        <v>88311964.334651932</v>
      </c>
      <c r="Y70" s="298">
        <v>91851232.813180178</v>
      </c>
      <c r="Z70" s="298">
        <v>95532039.683964968</v>
      </c>
      <c r="AA70" s="298">
        <v>99360046.482696518</v>
      </c>
      <c r="AB70" s="298">
        <v>103341141.20649274</v>
      </c>
      <c r="AC70" s="298">
        <v>107481447.37235618</v>
      </c>
      <c r="AD70" s="298">
        <v>111787333.43796957</v>
      </c>
      <c r="AE70" s="298">
        <v>116265422.59932287</v>
      </c>
      <c r="AF70" s="298">
        <v>120922602.98024569</v>
      </c>
      <c r="AG70" s="298">
        <v>125766038.2295208</v>
      </c>
      <c r="AH70" s="298">
        <v>130803178.54188234</v>
      </c>
      <c r="AI70" s="298">
        <v>136041772.11985371</v>
      </c>
      <c r="AJ70" s="298">
        <v>141489877.09405932</v>
      </c>
      <c r="AK70" s="298">
        <v>147155873.92034861</v>
      </c>
      <c r="AL70" s="298">
        <v>153048478.27280474</v>
      </c>
      <c r="AM70" s="298">
        <v>159176754.45247456</v>
      </c>
      <c r="AN70" s="298">
        <v>165550129.33244663</v>
      </c>
      <c r="AO70" s="298">
        <v>172178406.86073288</v>
      </c>
      <c r="AP70" s="298">
        <v>179071783.14326602</v>
      </c>
      <c r="AQ70" s="298">
        <v>186240862.13021588</v>
      </c>
      <c r="AR70" s="298">
        <v>193696671.92975909</v>
      </c>
      <c r="AS70" s="298">
        <v>201450681.77439946</v>
      </c>
      <c r="AT70" s="298">
        <v>209514819.66594082</v>
      </c>
      <c r="AU70" s="298">
        <v>217901490.72625917</v>
      </c>
      <c r="AV70" s="298">
        <v>226623596.28210571</v>
      </c>
      <c r="AW70" s="298">
        <v>235694553.71330154</v>
      </c>
      <c r="AX70" s="298">
        <v>245128317.09486055</v>
      </c>
      <c r="AY70" s="298">
        <v>254939398.66479731</v>
      </c>
      <c r="AZ70" s="298">
        <v>265142891.1506469</v>
      </c>
      <c r="BA70" s="298">
        <v>275754490.9890458</v>
      </c>
      <c r="BB70" s="298">
        <v>286790522.47409624</v>
      </c>
      <c r="BC70" s="298">
        <v>298267962.87166393</v>
      </c>
      <c r="BD70" s="298">
        <v>310204468.53824979</v>
      </c>
      <c r="BE70" s="298">
        <v>322618402.08461446</v>
      </c>
      <c r="BF70" s="298">
        <v>335528860.62594903</v>
      </c>
      <c r="BG70" s="352">
        <v>348955705.16205251</v>
      </c>
    </row>
    <row r="71" spans="1:59" x14ac:dyDescent="0.25">
      <c r="A71" s="301" t="s">
        <v>250</v>
      </c>
      <c r="B71" s="300"/>
      <c r="C71" s="300">
        <v>-7739549.898727593</v>
      </c>
      <c r="D71" s="300">
        <v>-8050625.7326204926</v>
      </c>
      <c r="E71" s="300">
        <v>-8374138.1304921852</v>
      </c>
      <c r="F71" s="300">
        <v>-8710584.5549018253</v>
      </c>
      <c r="G71" s="300">
        <v>-9060482.3669109307</v>
      </c>
      <c r="H71" s="300">
        <v>-9424369.6220234744</v>
      </c>
      <c r="I71" s="300">
        <v>-9802805.8979636021</v>
      </c>
      <c r="J71" s="300">
        <v>-10196373.155564412</v>
      </c>
      <c r="K71" s="300">
        <v>-10605676.634092331</v>
      </c>
      <c r="L71" s="300">
        <v>-11031345.782384446</v>
      </c>
      <c r="M71" s="300">
        <v>-11466150.996666439</v>
      </c>
      <c r="N71" s="300">
        <v>-11926226.180707673</v>
      </c>
      <c r="O71" s="300">
        <v>-12404697.902733633</v>
      </c>
      <c r="P71" s="300">
        <v>-12902302.024263715</v>
      </c>
      <c r="Q71" s="300">
        <v>-13419803.841278074</v>
      </c>
      <c r="R71" s="300">
        <v>-13957999.261596087</v>
      </c>
      <c r="S71" s="300">
        <v>-14517716.029349897</v>
      </c>
      <c r="T71" s="300">
        <v>-15099814.998436941</v>
      </c>
      <c r="U71" s="300">
        <v>-15705191.456910539</v>
      </c>
      <c r="V71" s="300">
        <v>-16334776.504346162</v>
      </c>
      <c r="W71" s="300">
        <v>-16981758.092812523</v>
      </c>
      <c r="X71" s="300">
        <v>-17662392.866930388</v>
      </c>
      <c r="Y71" s="300">
        <v>-18370246.562636036</v>
      </c>
      <c r="Z71" s="300">
        <v>-19106407.936792996</v>
      </c>
      <c r="AA71" s="300">
        <v>-19872009.296539303</v>
      </c>
      <c r="AB71" s="300">
        <v>-20668228.241298549</v>
      </c>
      <c r="AC71" s="300">
        <v>-21496289.474471238</v>
      </c>
      <c r="AD71" s="300">
        <v>-22357466.687593915</v>
      </c>
      <c r="AE71" s="300">
        <v>-23253084.519864574</v>
      </c>
      <c r="AF71" s="300">
        <v>-24184520.596049141</v>
      </c>
      <c r="AG71" s="300">
        <v>-25153207.645904161</v>
      </c>
      <c r="AH71" s="300">
        <v>-26160635.708376467</v>
      </c>
      <c r="AI71" s="300">
        <v>-27208354.423970744</v>
      </c>
      <c r="AJ71" s="300">
        <v>-28297975.418811865</v>
      </c>
      <c r="AK71" s="300">
        <v>-29431174.784069724</v>
      </c>
      <c r="AL71" s="300">
        <v>-30609695.65456095</v>
      </c>
      <c r="AM71" s="300">
        <v>-31835350.890494913</v>
      </c>
      <c r="AN71" s="300">
        <v>-33110025.866489328</v>
      </c>
      <c r="AO71" s="300">
        <v>-34435681.372146577</v>
      </c>
      <c r="AP71" s="300">
        <v>-35814356.628653206</v>
      </c>
      <c r="AQ71" s="300">
        <v>-37248172.426043175</v>
      </c>
      <c r="AR71" s="300">
        <v>-38739334.385951817</v>
      </c>
      <c r="AS71" s="300">
        <v>-40290136.354879893</v>
      </c>
      <c r="AT71" s="300">
        <v>-41902963.93318817</v>
      </c>
      <c r="AU71" s="300">
        <v>-43580298.14525184</v>
      </c>
      <c r="AV71" s="300">
        <v>-45324719.256421149</v>
      </c>
      <c r="AW71" s="300">
        <v>-47138910.742660314</v>
      </c>
      <c r="AX71" s="300">
        <v>-49025663.418972112</v>
      </c>
      <c r="AY71" s="300">
        <v>-50987879.732959464</v>
      </c>
      <c r="AZ71" s="300">
        <v>-53028578.230129384</v>
      </c>
      <c r="BA71" s="300">
        <v>-55150898.19780916</v>
      </c>
      <c r="BB71" s="300">
        <v>-57358104.494819254</v>
      </c>
      <c r="BC71" s="300">
        <v>-59653592.574332789</v>
      </c>
      <c r="BD71" s="300">
        <v>-62040893.707649961</v>
      </c>
      <c r="BE71" s="300">
        <v>-64523680.416922897</v>
      </c>
      <c r="BF71" s="300">
        <v>-67105772.125189811</v>
      </c>
      <c r="BG71" s="353">
        <v>-69791141.032410502</v>
      </c>
    </row>
    <row r="72" spans="1:59" ht="16.5" thickBot="1" x14ac:dyDescent="0.3">
      <c r="A72" s="303" t="s">
        <v>253</v>
      </c>
      <c r="B72" s="304">
        <v>2656803.9833333339</v>
      </c>
      <c r="C72" s="304">
        <v>30958199.594910372</v>
      </c>
      <c r="D72" s="304">
        <v>32202502.93048197</v>
      </c>
      <c r="E72" s="304">
        <v>33496552.521968741</v>
      </c>
      <c r="F72" s="304">
        <v>34842338.219607301</v>
      </c>
      <c r="G72" s="304">
        <v>36241929.467643723</v>
      </c>
      <c r="H72" s="304">
        <v>37697478.488093898</v>
      </c>
      <c r="I72" s="304">
        <v>39211223.591854408</v>
      </c>
      <c r="J72" s="304">
        <v>40785492.622257642</v>
      </c>
      <c r="K72" s="304">
        <v>42422706.536369316</v>
      </c>
      <c r="L72" s="304">
        <v>44125383.129537776</v>
      </c>
      <c r="M72" s="304">
        <v>45864603.986665748</v>
      </c>
      <c r="N72" s="304">
        <v>47704904.72283069</v>
      </c>
      <c r="O72" s="304">
        <v>49618791.610934533</v>
      </c>
      <c r="P72" s="304">
        <v>51609208.097054854</v>
      </c>
      <c r="Q72" s="304">
        <v>53679215.36511229</v>
      </c>
      <c r="R72" s="304">
        <v>55831997.046384349</v>
      </c>
      <c r="S72" s="304">
        <v>58070864.117399588</v>
      </c>
      <c r="T72" s="304">
        <v>60399259.993747756</v>
      </c>
      <c r="U72" s="304">
        <v>62820765.827642158</v>
      </c>
      <c r="V72" s="304">
        <v>65339106.017384648</v>
      </c>
      <c r="W72" s="304">
        <v>67927032.371250093</v>
      </c>
      <c r="X72" s="304">
        <v>70649571.467721552</v>
      </c>
      <c r="Y72" s="304">
        <v>73480986.250544146</v>
      </c>
      <c r="Z72" s="304">
        <v>76425631.747171968</v>
      </c>
      <c r="AA72" s="304">
        <v>79488037.186157212</v>
      </c>
      <c r="AB72" s="304">
        <v>82672912.965194196</v>
      </c>
      <c r="AC72" s="304">
        <v>85985157.897884935</v>
      </c>
      <c r="AD72" s="304">
        <v>89429866.750375658</v>
      </c>
      <c r="AE72" s="304">
        <v>93012338.079458296</v>
      </c>
      <c r="AF72" s="304">
        <v>96738082.38419655</v>
      </c>
      <c r="AG72" s="304">
        <v>100612830.58361664</v>
      </c>
      <c r="AH72" s="304">
        <v>104642542.83350587</v>
      </c>
      <c r="AI72" s="304">
        <v>108833417.69588296</v>
      </c>
      <c r="AJ72" s="304">
        <v>113191901.67524746</v>
      </c>
      <c r="AK72" s="304">
        <v>117724699.1362789</v>
      </c>
      <c r="AL72" s="304">
        <v>122438782.61824378</v>
      </c>
      <c r="AM72" s="304">
        <v>127341403.56197965</v>
      </c>
      <c r="AN72" s="304">
        <v>132440103.46595731</v>
      </c>
      <c r="AO72" s="304">
        <v>137742725.48858631</v>
      </c>
      <c r="AP72" s="304">
        <v>143257426.51461282</v>
      </c>
      <c r="AQ72" s="304">
        <v>148992689.7041727</v>
      </c>
      <c r="AR72" s="304">
        <v>154957337.54380727</v>
      </c>
      <c r="AS72" s="304">
        <v>161160545.41951957</v>
      </c>
      <c r="AT72" s="304">
        <v>167611855.73275265</v>
      </c>
      <c r="AU72" s="304">
        <v>174321192.58100733</v>
      </c>
      <c r="AV72" s="304">
        <v>181298877.02568457</v>
      </c>
      <c r="AW72" s="304">
        <v>188555642.97064123</v>
      </c>
      <c r="AX72" s="304">
        <v>196102653.67588845</v>
      </c>
      <c r="AY72" s="304">
        <v>203951518.93183786</v>
      </c>
      <c r="AZ72" s="304">
        <v>212114312.9205175</v>
      </c>
      <c r="BA72" s="304">
        <v>220603592.79123664</v>
      </c>
      <c r="BB72" s="304">
        <v>229432417.97927698</v>
      </c>
      <c r="BC72" s="304">
        <v>238614370.29733115</v>
      </c>
      <c r="BD72" s="304">
        <v>248163574.83059984</v>
      </c>
      <c r="BE72" s="304">
        <v>258094721.66769156</v>
      </c>
      <c r="BF72" s="304">
        <v>268423088.50075921</v>
      </c>
      <c r="BG72" s="354">
        <v>279164564.12964201</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2026</v>
      </c>
      <c r="C74" s="282">
        <v>2027</v>
      </c>
      <c r="D74" s="282">
        <v>2028</v>
      </c>
      <c r="E74" s="282">
        <v>2029</v>
      </c>
      <c r="F74" s="282">
        <v>2030</v>
      </c>
      <c r="G74" s="282">
        <v>2031</v>
      </c>
      <c r="H74" s="282">
        <v>2032</v>
      </c>
      <c r="I74" s="282">
        <v>2033</v>
      </c>
      <c r="J74" s="282">
        <v>2034</v>
      </c>
      <c r="K74" s="282">
        <v>2035</v>
      </c>
      <c r="L74" s="282">
        <v>2036</v>
      </c>
      <c r="M74" s="282">
        <v>2037</v>
      </c>
      <c r="N74" s="282">
        <v>2038</v>
      </c>
      <c r="O74" s="282">
        <v>2039</v>
      </c>
      <c r="P74" s="282">
        <v>2040</v>
      </c>
      <c r="Q74" s="282">
        <v>2041</v>
      </c>
      <c r="R74" s="282">
        <v>2042</v>
      </c>
      <c r="S74" s="282">
        <v>2043</v>
      </c>
      <c r="T74" s="282">
        <v>2044</v>
      </c>
      <c r="U74" s="282">
        <v>2045</v>
      </c>
      <c r="V74" s="282">
        <v>2046</v>
      </c>
      <c r="W74" s="282">
        <v>2047</v>
      </c>
      <c r="X74" s="282">
        <v>2048</v>
      </c>
      <c r="Y74" s="282">
        <v>2049</v>
      </c>
      <c r="Z74" s="282">
        <v>2050</v>
      </c>
      <c r="AA74" s="282">
        <v>2051</v>
      </c>
      <c r="AB74" s="282">
        <v>2052</v>
      </c>
      <c r="AC74" s="282">
        <v>2053</v>
      </c>
      <c r="AD74" s="282">
        <v>2054</v>
      </c>
      <c r="AE74" s="282">
        <v>2055</v>
      </c>
      <c r="AF74" s="282">
        <v>2056</v>
      </c>
      <c r="AG74" s="282">
        <v>2057</v>
      </c>
      <c r="AH74" s="282">
        <v>2058</v>
      </c>
      <c r="AI74" s="282">
        <v>2059</v>
      </c>
      <c r="AJ74" s="282">
        <v>2060</v>
      </c>
      <c r="AK74" s="282">
        <v>2061</v>
      </c>
      <c r="AL74" s="282">
        <v>2062</v>
      </c>
      <c r="AM74" s="282">
        <v>2063</v>
      </c>
      <c r="AN74" s="282">
        <v>2064</v>
      </c>
      <c r="AO74" s="282">
        <v>2065</v>
      </c>
      <c r="AP74" s="282">
        <v>2066</v>
      </c>
      <c r="AQ74" s="282">
        <v>2067</v>
      </c>
      <c r="AR74" s="282">
        <v>2068</v>
      </c>
      <c r="AS74" s="282">
        <v>2069</v>
      </c>
      <c r="AT74" s="282">
        <v>2070</v>
      </c>
      <c r="AU74" s="282">
        <v>2071</v>
      </c>
      <c r="AV74" s="282">
        <v>2072</v>
      </c>
      <c r="AW74" s="282">
        <v>2073</v>
      </c>
      <c r="AX74" s="282">
        <v>2074</v>
      </c>
      <c r="AY74" s="282">
        <v>2075</v>
      </c>
      <c r="AZ74" s="282">
        <v>2076</v>
      </c>
      <c r="BA74" s="282">
        <v>2077</v>
      </c>
      <c r="BB74" s="282">
        <v>2078</v>
      </c>
      <c r="BC74" s="282">
        <v>2079</v>
      </c>
      <c r="BD74" s="282">
        <v>2080</v>
      </c>
      <c r="BE74" s="282">
        <v>2081</v>
      </c>
      <c r="BF74" s="282">
        <v>2082</v>
      </c>
      <c r="BG74" s="282">
        <v>2083</v>
      </c>
    </row>
    <row r="75" spans="1:59" x14ac:dyDescent="0.25">
      <c r="A75" s="297" t="s">
        <v>479</v>
      </c>
      <c r="B75" s="298">
        <v>2656803.9833333339</v>
      </c>
      <c r="C75" s="298">
        <v>38697749.493637964</v>
      </c>
      <c r="D75" s="298">
        <v>40253128.663102463</v>
      </c>
      <c r="E75" s="298">
        <v>41870690.652460925</v>
      </c>
      <c r="F75" s="298">
        <v>43552922.774509124</v>
      </c>
      <c r="G75" s="298">
        <v>45302411.83455465</v>
      </c>
      <c r="H75" s="298">
        <v>47121848.110117368</v>
      </c>
      <c r="I75" s="298">
        <v>49014029.489818007</v>
      </c>
      <c r="J75" s="298">
        <v>50981865.777822055</v>
      </c>
      <c r="K75" s="298">
        <v>53028383.170461647</v>
      </c>
      <c r="L75" s="298">
        <v>55156728.911922224</v>
      </c>
      <c r="M75" s="298">
        <v>57330754.983332187</v>
      </c>
      <c r="N75" s="298">
        <v>59631130.903538361</v>
      </c>
      <c r="O75" s="298">
        <v>62023489.513668165</v>
      </c>
      <c r="P75" s="298">
        <v>64511510.121318571</v>
      </c>
      <c r="Q75" s="298">
        <v>67099019.206390366</v>
      </c>
      <c r="R75" s="298">
        <v>69789996.307980433</v>
      </c>
      <c r="S75" s="298">
        <v>72588580.146749482</v>
      </c>
      <c r="T75" s="298">
        <v>75499074.992184699</v>
      </c>
      <c r="U75" s="298">
        <v>78525957.284552693</v>
      </c>
      <c r="V75" s="298">
        <v>81673882.52173081</v>
      </c>
      <c r="W75" s="298">
        <v>84908790.464062616</v>
      </c>
      <c r="X75" s="298">
        <v>88311964.334651932</v>
      </c>
      <c r="Y75" s="298">
        <v>91851232.813180178</v>
      </c>
      <c r="Z75" s="298">
        <v>95532039.683964968</v>
      </c>
      <c r="AA75" s="298">
        <v>99360046.482696518</v>
      </c>
      <c r="AB75" s="298">
        <v>103341141.20649274</v>
      </c>
      <c r="AC75" s="298">
        <v>107481447.37235618</v>
      </c>
      <c r="AD75" s="298">
        <v>111787333.43796957</v>
      </c>
      <c r="AE75" s="298">
        <v>116265422.59932287</v>
      </c>
      <c r="AF75" s="298">
        <v>120922602.98024569</v>
      </c>
      <c r="AG75" s="298">
        <v>125766038.2295208</v>
      </c>
      <c r="AH75" s="298">
        <v>130803178.54188234</v>
      </c>
      <c r="AI75" s="298">
        <v>136041772.11985371</v>
      </c>
      <c r="AJ75" s="298">
        <v>141489877.09405932</v>
      </c>
      <c r="AK75" s="298">
        <v>147155873.92034861</v>
      </c>
      <c r="AL75" s="298">
        <v>153048478.27280474</v>
      </c>
      <c r="AM75" s="298">
        <v>159176754.45247456</v>
      </c>
      <c r="AN75" s="298">
        <v>165550129.33244663</v>
      </c>
      <c r="AO75" s="298">
        <v>172178406.86073288</v>
      </c>
      <c r="AP75" s="298">
        <v>179071783.14326602</v>
      </c>
      <c r="AQ75" s="298">
        <v>186240862.13021588</v>
      </c>
      <c r="AR75" s="298">
        <v>193696671.92975909</v>
      </c>
      <c r="AS75" s="298">
        <v>201450681.77439946</v>
      </c>
      <c r="AT75" s="298">
        <v>209514819.66594082</v>
      </c>
      <c r="AU75" s="298">
        <v>217901490.72625917</v>
      </c>
      <c r="AV75" s="298">
        <v>226623596.28210571</v>
      </c>
      <c r="AW75" s="298">
        <v>235694553.71330154</v>
      </c>
      <c r="AX75" s="298">
        <v>245128317.09486055</v>
      </c>
      <c r="AY75" s="298">
        <v>254939398.66479731</v>
      </c>
      <c r="AZ75" s="298">
        <v>265142891.1506469</v>
      </c>
      <c r="BA75" s="298">
        <v>275754490.9890458</v>
      </c>
      <c r="BB75" s="298">
        <v>286790522.47409624</v>
      </c>
      <c r="BC75" s="298">
        <v>298267962.87166393</v>
      </c>
      <c r="BD75" s="298">
        <v>310204468.53824979</v>
      </c>
      <c r="BE75" s="298">
        <v>322618402.08461446</v>
      </c>
      <c r="BF75" s="298">
        <v>335528860.62594903</v>
      </c>
      <c r="BG75" s="298">
        <v>348955705.16205251</v>
      </c>
    </row>
    <row r="76" spans="1:59" x14ac:dyDescent="0.25">
      <c r="A76" s="301" t="s">
        <v>251</v>
      </c>
      <c r="B76" s="300">
        <v>0</v>
      </c>
      <c r="C76" s="300">
        <v>73515.64684036473</v>
      </c>
      <c r="D76" s="300">
        <v>73515.64684036473</v>
      </c>
      <c r="E76" s="300">
        <v>73515.64684036473</v>
      </c>
      <c r="F76" s="300">
        <v>73515.64684036473</v>
      </c>
      <c r="G76" s="300">
        <v>73515.64684036473</v>
      </c>
      <c r="H76" s="300">
        <v>73515.64684036473</v>
      </c>
      <c r="I76" s="300">
        <v>73515.64684036473</v>
      </c>
      <c r="J76" s="300">
        <v>73515.64684036473</v>
      </c>
      <c r="K76" s="300">
        <v>73515.64684036473</v>
      </c>
      <c r="L76" s="300">
        <v>73515.64684036473</v>
      </c>
      <c r="M76" s="300">
        <v>73515.64684036473</v>
      </c>
      <c r="N76" s="300">
        <v>73515.64684036473</v>
      </c>
      <c r="O76" s="300">
        <v>73515.64684036473</v>
      </c>
      <c r="P76" s="300">
        <v>73515.64684036473</v>
      </c>
      <c r="Q76" s="300">
        <v>73515.64684036473</v>
      </c>
      <c r="R76" s="300">
        <v>73515.64684036473</v>
      </c>
      <c r="S76" s="300">
        <v>73515.64684036473</v>
      </c>
      <c r="T76" s="300">
        <v>73515.64684036473</v>
      </c>
      <c r="U76" s="300">
        <v>73515.64684036473</v>
      </c>
      <c r="V76" s="300">
        <v>73515.64684036473</v>
      </c>
      <c r="W76" s="300">
        <v>73515.64684036473</v>
      </c>
      <c r="X76" s="300">
        <v>73515.64684036473</v>
      </c>
      <c r="Y76" s="300">
        <v>73515.64684036473</v>
      </c>
      <c r="Z76" s="300">
        <v>73515.64684036473</v>
      </c>
      <c r="AA76" s="300">
        <v>73515.64684036473</v>
      </c>
      <c r="AB76" s="300">
        <v>73515.64684036473</v>
      </c>
      <c r="AC76" s="300">
        <v>73515.64684036473</v>
      </c>
      <c r="AD76" s="300">
        <v>73515.64684036473</v>
      </c>
      <c r="AE76" s="300">
        <v>73515.64684036473</v>
      </c>
      <c r="AF76" s="300">
        <v>73515.64684036473</v>
      </c>
      <c r="AG76" s="300">
        <v>73515.64684036473</v>
      </c>
      <c r="AH76" s="300">
        <v>73515.64684036473</v>
      </c>
      <c r="AI76" s="300">
        <v>73515.64684036473</v>
      </c>
      <c r="AJ76" s="300">
        <v>73515.64684036473</v>
      </c>
      <c r="AK76" s="300">
        <v>73515.64684036473</v>
      </c>
      <c r="AL76" s="300">
        <v>73515.64684036473</v>
      </c>
      <c r="AM76" s="300">
        <v>73515.64684036473</v>
      </c>
      <c r="AN76" s="300">
        <v>73515.64684036473</v>
      </c>
      <c r="AO76" s="300">
        <v>73515.64684036473</v>
      </c>
      <c r="AP76" s="300">
        <v>73515.64684036473</v>
      </c>
      <c r="AQ76" s="300">
        <v>73515.64684036473</v>
      </c>
      <c r="AR76" s="300">
        <v>73515.64684036473</v>
      </c>
      <c r="AS76" s="300">
        <v>73515.64684036473</v>
      </c>
      <c r="AT76" s="300">
        <v>73515.64684036473</v>
      </c>
      <c r="AU76" s="300">
        <v>73515.64684036473</v>
      </c>
      <c r="AV76" s="300">
        <v>73515.64684036473</v>
      </c>
      <c r="AW76" s="300">
        <v>73515.64684036473</v>
      </c>
      <c r="AX76" s="300">
        <v>73515.64684036473</v>
      </c>
      <c r="AY76" s="300">
        <v>73515.64684036473</v>
      </c>
      <c r="AZ76" s="300">
        <v>73515.64684036473</v>
      </c>
      <c r="BA76" s="300">
        <v>73515.64684036473</v>
      </c>
      <c r="BB76" s="300">
        <v>73515.64684036473</v>
      </c>
      <c r="BC76" s="300">
        <v>73515.64684036473</v>
      </c>
      <c r="BD76" s="300">
        <v>73515.64684036473</v>
      </c>
      <c r="BE76" s="300">
        <v>73515.64684036473</v>
      </c>
      <c r="BF76" s="300">
        <v>73515.64684036473</v>
      </c>
      <c r="BG76" s="300">
        <v>73515.64684036473</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-7739549.898727593</v>
      </c>
      <c r="D78" s="300">
        <v>-8050625.7326204916</v>
      </c>
      <c r="E78" s="300">
        <v>-8374138.1304921843</v>
      </c>
      <c r="F78" s="300">
        <v>-8710584.5549018234</v>
      </c>
      <c r="G78" s="300">
        <v>-9060482.3669109344</v>
      </c>
      <c r="H78" s="300">
        <v>-9424369.6220234782</v>
      </c>
      <c r="I78" s="300">
        <v>-9802805.8979635984</v>
      </c>
      <c r="J78" s="300">
        <v>-10196373.155564412</v>
      </c>
      <c r="K78" s="300">
        <v>-10605676.634092331</v>
      </c>
      <c r="L78" s="300">
        <v>-11031345.78238444</v>
      </c>
      <c r="M78" s="300">
        <v>-11466150.996666431</v>
      </c>
      <c r="N78" s="300">
        <v>-11926226.180707678</v>
      </c>
      <c r="O78" s="300">
        <v>-12404697.902733639</v>
      </c>
      <c r="P78" s="300">
        <v>-12902302.02426371</v>
      </c>
      <c r="Q78" s="300">
        <v>-13419803.841278076</v>
      </c>
      <c r="R78" s="300">
        <v>-13957999.261596084</v>
      </c>
      <c r="S78" s="300">
        <v>-14517716.029349893</v>
      </c>
      <c r="T78" s="300">
        <v>-15099814.998436928</v>
      </c>
      <c r="U78" s="300">
        <v>-15705191.456910551</v>
      </c>
      <c r="V78" s="300">
        <v>-16334776.504346162</v>
      </c>
      <c r="W78" s="300">
        <v>-16981758.092812538</v>
      </c>
      <c r="X78" s="300">
        <v>-17662392.866930395</v>
      </c>
      <c r="Y78" s="300">
        <v>-18370246.562636048</v>
      </c>
      <c r="Z78" s="300">
        <v>-19106407.93679297</v>
      </c>
      <c r="AA78" s="300">
        <v>-19872009.296539307</v>
      </c>
      <c r="AB78" s="300">
        <v>-20668228.241298556</v>
      </c>
      <c r="AC78" s="300">
        <v>-21496289.474471211</v>
      </c>
      <c r="AD78" s="300">
        <v>-22357466.687593937</v>
      </c>
      <c r="AE78" s="300">
        <v>-23253084.519864559</v>
      </c>
      <c r="AF78" s="300">
        <v>-24184520.59604913</v>
      </c>
      <c r="AG78" s="300">
        <v>-25153207.645904183</v>
      </c>
      <c r="AH78" s="300">
        <v>-26160635.708376467</v>
      </c>
      <c r="AI78" s="300">
        <v>-27208354.423970759</v>
      </c>
      <c r="AJ78" s="300">
        <v>-28297975.418811917</v>
      </c>
      <c r="AK78" s="300">
        <v>-29431174.784069777</v>
      </c>
      <c r="AL78" s="300">
        <v>-30609695.654560924</v>
      </c>
      <c r="AM78" s="300">
        <v>-31835350.890494943</v>
      </c>
      <c r="AN78" s="300">
        <v>-33110025.866489291</v>
      </c>
      <c r="AO78" s="300">
        <v>-34435681.372146606</v>
      </c>
      <c r="AP78" s="300">
        <v>-35814356.628653169</v>
      </c>
      <c r="AQ78" s="300">
        <v>-37248172.426043153</v>
      </c>
      <c r="AR78" s="300">
        <v>-38739334.385951877</v>
      </c>
      <c r="AS78" s="300">
        <v>-40290136.354879856</v>
      </c>
      <c r="AT78" s="300">
        <v>-41902963.9331882</v>
      </c>
      <c r="AU78" s="300">
        <v>-43580298.14525187</v>
      </c>
      <c r="AV78" s="300">
        <v>-45324719.256421208</v>
      </c>
      <c r="AW78" s="300">
        <v>-47138910.742660284</v>
      </c>
      <c r="AX78" s="300">
        <v>-49025663.418972015</v>
      </c>
      <c r="AY78" s="300">
        <v>-50987879.732959509</v>
      </c>
      <c r="AZ78" s="300">
        <v>-53028578.23012948</v>
      </c>
      <c r="BA78" s="300">
        <v>-55150898.197809219</v>
      </c>
      <c r="BB78" s="300">
        <v>-57358104.494819164</v>
      </c>
      <c r="BC78" s="300">
        <v>-59653592.574332714</v>
      </c>
      <c r="BD78" s="300">
        <v>-62040893.707649946</v>
      </c>
      <c r="BE78" s="300">
        <v>-64523680.416922808</v>
      </c>
      <c r="BF78" s="300">
        <v>-67105772.125189781</v>
      </c>
      <c r="BG78" s="300">
        <v>-69791141.032410383</v>
      </c>
    </row>
    <row r="79" spans="1:59" x14ac:dyDescent="0.25">
      <c r="A79" s="301" t="s">
        <v>454</v>
      </c>
      <c r="B79" s="307">
        <v>-321420.70668156422</v>
      </c>
      <c r="C79" s="307">
        <v>321420.70668156422</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-4263907.5167411547</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-1928524.2400893848</v>
      </c>
      <c r="C83" s="298">
        <v>31353135.9484323</v>
      </c>
      <c r="D83" s="298">
        <v>32276018.577322334</v>
      </c>
      <c r="E83" s="298">
        <v>33570068.168809101</v>
      </c>
      <c r="F83" s="298">
        <v>34915853.866447665</v>
      </c>
      <c r="G83" s="298">
        <v>36315445.114484079</v>
      </c>
      <c r="H83" s="298">
        <v>37770994.134934254</v>
      </c>
      <c r="I83" s="298">
        <v>39284739.238694772</v>
      </c>
      <c r="J83" s="298">
        <v>40859008.269098006</v>
      </c>
      <c r="K83" s="298">
        <v>42496222.18320968</v>
      </c>
      <c r="L83" s="298">
        <v>44198898.776378147</v>
      </c>
      <c r="M83" s="298">
        <v>45938119.633506119</v>
      </c>
      <c r="N83" s="298">
        <v>47778420.369671047</v>
      </c>
      <c r="O83" s="298">
        <v>49692307.257774889</v>
      </c>
      <c r="P83" s="298">
        <v>51682723.743895225</v>
      </c>
      <c r="Q83" s="298">
        <v>53752731.011952654</v>
      </c>
      <c r="R83" s="298">
        <v>55905512.693224713</v>
      </c>
      <c r="S83" s="298">
        <v>58144379.764239952</v>
      </c>
      <c r="T83" s="298">
        <v>60472775.640588135</v>
      </c>
      <c r="U83" s="298">
        <v>62894281.474482507</v>
      </c>
      <c r="V83" s="298">
        <v>65412621.664225012</v>
      </c>
      <c r="W83" s="298">
        <v>68000549.018090442</v>
      </c>
      <c r="X83" s="298">
        <v>70723089.1145619</v>
      </c>
      <c r="Y83" s="298">
        <v>73554504.897384495</v>
      </c>
      <c r="Z83" s="298">
        <v>76499151.394012362</v>
      </c>
      <c r="AA83" s="298">
        <v>79561557.832997575</v>
      </c>
      <c r="AB83" s="298">
        <v>82746434.612034544</v>
      </c>
      <c r="AC83" s="298">
        <v>86058680.544725329</v>
      </c>
      <c r="AD83" s="298">
        <v>89503390.397215992</v>
      </c>
      <c r="AE83" s="298">
        <v>93085862.726298675</v>
      </c>
      <c r="AF83" s="298">
        <v>96811608.031036928</v>
      </c>
      <c r="AG83" s="298">
        <v>100686357.23045698</v>
      </c>
      <c r="AH83" s="298">
        <v>104716070.48034623</v>
      </c>
      <c r="AI83" s="298">
        <v>108906946.34272331</v>
      </c>
      <c r="AJ83" s="298">
        <v>113265431.32208776</v>
      </c>
      <c r="AK83" s="298">
        <v>117798229.7831192</v>
      </c>
      <c r="AL83" s="298">
        <v>122512314.26508418</v>
      </c>
      <c r="AM83" s="298">
        <v>127414936.20881999</v>
      </c>
      <c r="AN83" s="298">
        <v>132513637.11279771</v>
      </c>
      <c r="AO83" s="298">
        <v>137816260.13542664</v>
      </c>
      <c r="AP83" s="298">
        <v>143330962.16145322</v>
      </c>
      <c r="AQ83" s="298">
        <v>149066226.35101309</v>
      </c>
      <c r="AR83" s="298">
        <v>155030875.19064757</v>
      </c>
      <c r="AS83" s="298">
        <v>161234084.06635997</v>
      </c>
      <c r="AT83" s="298">
        <v>167685395.37959298</v>
      </c>
      <c r="AU83" s="298">
        <v>174394733.22784767</v>
      </c>
      <c r="AV83" s="298">
        <v>181372418.67252487</v>
      </c>
      <c r="AW83" s="298">
        <v>188629185.61748162</v>
      </c>
      <c r="AX83" s="298">
        <v>196176197.3227289</v>
      </c>
      <c r="AY83" s="298">
        <v>204025063.57867816</v>
      </c>
      <c r="AZ83" s="298">
        <v>212187858.56735778</v>
      </c>
      <c r="BA83" s="298">
        <v>220677139.43807697</v>
      </c>
      <c r="BB83" s="298">
        <v>229505965.62611747</v>
      </c>
      <c r="BC83" s="298">
        <v>238687918.94417161</v>
      </c>
      <c r="BD83" s="298">
        <v>248237124.47744024</v>
      </c>
      <c r="BE83" s="298">
        <v>258168272.31453204</v>
      </c>
      <c r="BF83" s="298">
        <v>268496640.14759964</v>
      </c>
      <c r="BG83" s="298">
        <v>279238116.77648252</v>
      </c>
    </row>
    <row r="84" spans="1:59" x14ac:dyDescent="0.25">
      <c r="A84" s="308" t="s">
        <v>480</v>
      </c>
      <c r="B84" s="298">
        <v>-1928524.2400893848</v>
      </c>
      <c r="C84" s="298">
        <v>29424611.708342917</v>
      </c>
      <c r="D84" s="298">
        <v>61700630.285665251</v>
      </c>
      <c r="E84" s="298">
        <v>95270698.45447436</v>
      </c>
      <c r="F84" s="298">
        <v>130186552.32092202</v>
      </c>
      <c r="G84" s="298">
        <v>166501997.43540609</v>
      </c>
      <c r="H84" s="298">
        <v>204272991.57034034</v>
      </c>
      <c r="I84" s="298">
        <v>243557730.80903512</v>
      </c>
      <c r="J84" s="298">
        <v>284416739.07813311</v>
      </c>
      <c r="K84" s="298">
        <v>326912961.26134276</v>
      </c>
      <c r="L84" s="298">
        <v>371111860.03772092</v>
      </c>
      <c r="M84" s="298">
        <v>417049979.67122704</v>
      </c>
      <c r="N84" s="298">
        <v>464828400.04089808</v>
      </c>
      <c r="O84" s="298">
        <v>514520707.29867297</v>
      </c>
      <c r="P84" s="298">
        <v>566203431.04256821</v>
      </c>
      <c r="Q84" s="298">
        <v>619956162.05452085</v>
      </c>
      <c r="R84" s="298">
        <v>675861674.74774551</v>
      </c>
      <c r="S84" s="298">
        <v>734006054.51198542</v>
      </c>
      <c r="T84" s="298">
        <v>794478830.15257359</v>
      </c>
      <c r="U84" s="298">
        <v>857373111.62705612</v>
      </c>
      <c r="V84" s="298">
        <v>922785733.2912811</v>
      </c>
      <c r="W84" s="298">
        <v>990786282.30937159</v>
      </c>
      <c r="X84" s="298">
        <v>1061509371.4239335</v>
      </c>
      <c r="Y84" s="298">
        <v>1135063876.3213179</v>
      </c>
      <c r="Z84" s="298">
        <v>1211563027.7153304</v>
      </c>
      <c r="AA84" s="298">
        <v>1291124585.5483279</v>
      </c>
      <c r="AB84" s="298">
        <v>1373871020.1603625</v>
      </c>
      <c r="AC84" s="298">
        <v>1459929700.7050879</v>
      </c>
      <c r="AD84" s="298">
        <v>1549433091.102304</v>
      </c>
      <c r="AE84" s="298">
        <v>1642518953.8286026</v>
      </c>
      <c r="AF84" s="298">
        <v>1739330561.8596394</v>
      </c>
      <c r="AG84" s="298">
        <v>1840016919.0900965</v>
      </c>
      <c r="AH84" s="298">
        <v>1944732989.5704427</v>
      </c>
      <c r="AI84" s="298">
        <v>2053639935.913166</v>
      </c>
      <c r="AJ84" s="298">
        <v>2166905367.2352538</v>
      </c>
      <c r="AK84" s="298">
        <v>2284703597.018373</v>
      </c>
      <c r="AL84" s="298">
        <v>2407215911.2834573</v>
      </c>
      <c r="AM84" s="298">
        <v>2534630847.4922771</v>
      </c>
      <c r="AN84" s="298">
        <v>2667144484.6050749</v>
      </c>
      <c r="AO84" s="298">
        <v>2804960744.7405014</v>
      </c>
      <c r="AP84" s="298">
        <v>2948291706.9019547</v>
      </c>
      <c r="AQ84" s="298">
        <v>3097357933.2529678</v>
      </c>
      <c r="AR84" s="298">
        <v>3252388808.4436154</v>
      </c>
      <c r="AS84" s="298">
        <v>3413622892.5099754</v>
      </c>
      <c r="AT84" s="298">
        <v>3581308287.8895683</v>
      </c>
      <c r="AU84" s="298">
        <v>3755703021.1174159</v>
      </c>
      <c r="AV84" s="298">
        <v>3937075439.7899408</v>
      </c>
      <c r="AW84" s="298">
        <v>4125704625.4074225</v>
      </c>
      <c r="AX84" s="298">
        <v>4321880822.7301512</v>
      </c>
      <c r="AY84" s="298">
        <v>4525905886.3088293</v>
      </c>
      <c r="AZ84" s="298">
        <v>4738093744.8761873</v>
      </c>
      <c r="BA84" s="298">
        <v>4958770884.3142643</v>
      </c>
      <c r="BB84" s="298">
        <v>5188276849.940382</v>
      </c>
      <c r="BC84" s="298">
        <v>5426964768.8845539</v>
      </c>
      <c r="BD84" s="298">
        <v>5675201893.3619938</v>
      </c>
      <c r="BE84" s="298">
        <v>5933370165.6765261</v>
      </c>
      <c r="BF84" s="298">
        <v>6201866805.8241253</v>
      </c>
      <c r="BG84" s="298">
        <v>6481104922.6006079</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-1928524.2400893848</v>
      </c>
      <c r="C86" s="312">
        <v>27509990.30309055</v>
      </c>
      <c r="D86" s="312">
        <v>24848424.640980724</v>
      </c>
      <c r="E86" s="312">
        <v>22676737.787813</v>
      </c>
      <c r="F86" s="312">
        <v>20694763.806340918</v>
      </c>
      <c r="G86" s="312">
        <v>18885941.071739409</v>
      </c>
      <c r="H86" s="312">
        <v>17235152.321660906</v>
      </c>
      <c r="I86" s="312">
        <v>15728598.87643707</v>
      </c>
      <c r="J86" s="312">
        <v>14353685.788837874</v>
      </c>
      <c r="K86" s="312">
        <v>13098916.976719979</v>
      </c>
      <c r="L86" s="312">
        <v>11953799.473500617</v>
      </c>
      <c r="M86" s="312">
        <v>10901272.186993213</v>
      </c>
      <c r="N86" s="312">
        <v>9948216.0367241036</v>
      </c>
      <c r="O86" s="312">
        <v>9078456.8628274444</v>
      </c>
      <c r="P86" s="312">
        <v>8284717.7590167997</v>
      </c>
      <c r="Q86" s="312">
        <v>7560357.1190733239</v>
      </c>
      <c r="R86" s="312">
        <v>6899313.2266377127</v>
      </c>
      <c r="S86" s="312">
        <v>6296053.6709104571</v>
      </c>
      <c r="T86" s="312">
        <v>5745529.1688394453</v>
      </c>
      <c r="U86" s="312">
        <v>5243131.4107118808</v>
      </c>
      <c r="V86" s="312">
        <v>4784654.579271988</v>
      </c>
      <c r="W86" s="312">
        <v>4364262.91054249</v>
      </c>
      <c r="X86" s="312">
        <v>3982622.6554883402</v>
      </c>
      <c r="Y86" s="312">
        <v>3634349.3075009855</v>
      </c>
      <c r="Z86" s="312">
        <v>3316526.4020634787</v>
      </c>
      <c r="AA86" s="312">
        <v>3026492.2856473369</v>
      </c>
      <c r="AB86" s="312">
        <v>2761817.8665066962</v>
      </c>
      <c r="AC86" s="312">
        <v>2520286.3064449504</v>
      </c>
      <c r="AD86" s="312">
        <v>2299874.4844528846</v>
      </c>
      <c r="AE86" s="312">
        <v>2098736.0778206736</v>
      </c>
      <c r="AF86" s="312">
        <v>1915186.1197548138</v>
      </c>
      <c r="AG86" s="312">
        <v>1747686.9047951279</v>
      </c>
      <c r="AH86" s="312">
        <v>1594835.1245267179</v>
      </c>
      <c r="AI86" s="312">
        <v>1455350.1263095543</v>
      </c>
      <c r="AJ86" s="312">
        <v>1328063.1970880041</v>
      </c>
      <c r="AK86" s="312">
        <v>1211907.7828709658</v>
      </c>
      <c r="AL86" s="312">
        <v>1105910.5622606811</v>
      </c>
      <c r="AM86" s="312">
        <v>1009183.2995188327</v>
      </c>
      <c r="AN86" s="312">
        <v>920915.40915083804</v>
      </c>
      <c r="AO86" s="312">
        <v>840367.16991699184</v>
      </c>
      <c r="AP86" s="312">
        <v>766863.53159121459</v>
      </c>
      <c r="AQ86" s="312">
        <v>699788.46272926161</v>
      </c>
      <c r="AR86" s="312">
        <v>638579.79221944686</v>
      </c>
      <c r="AS86" s="312">
        <v>582724.50150728913</v>
      </c>
      <c r="AT86" s="312">
        <v>531754.42814532842</v>
      </c>
      <c r="AU86" s="312">
        <v>485242.34475173504</v>
      </c>
      <c r="AV86" s="312">
        <v>442798.38059467956</v>
      </c>
      <c r="AW86" s="312">
        <v>404066.75587984174</v>
      </c>
      <c r="AX86" s="312">
        <v>368722.80142953462</v>
      </c>
      <c r="AY86" s="312">
        <v>336470.23882547166</v>
      </c>
      <c r="AZ86" s="312">
        <v>307038.69826295768</v>
      </c>
      <c r="BA86" s="312">
        <v>280181.45335035183</v>
      </c>
      <c r="BB86" s="312">
        <v>255673.35390053428</v>
      </c>
      <c r="BC86" s="312">
        <v>233308.93941587518</v>
      </c>
      <c r="BD86" s="312">
        <v>212900.71747864707</v>
      </c>
      <c r="BE86" s="312">
        <v>194277.59263748431</v>
      </c>
      <c r="BF86" s="312">
        <v>177283.43263888612</v>
      </c>
      <c r="BG86" s="312">
        <v>161775.76000133427</v>
      </c>
    </row>
    <row r="87" spans="1:59" x14ac:dyDescent="0.25">
      <c r="A87" s="311" t="s">
        <v>482</v>
      </c>
      <c r="B87" s="312">
        <v>-1928524.2400893848</v>
      </c>
      <c r="C87" s="312">
        <v>25581466.063001163</v>
      </c>
      <c r="D87" s="312">
        <v>50429890.703981891</v>
      </c>
      <c r="E87" s="312">
        <v>73106628.491794884</v>
      </c>
      <c r="F87" s="312">
        <v>93801392.298135802</v>
      </c>
      <c r="G87" s="312">
        <v>112687333.36987521</v>
      </c>
      <c r="H87" s="312">
        <v>129922485.69153611</v>
      </c>
      <c r="I87" s="312">
        <v>145651084.5679732</v>
      </c>
      <c r="J87" s="312">
        <v>160004770.35681108</v>
      </c>
      <c r="K87" s="312">
        <v>173103687.33353105</v>
      </c>
      <c r="L87" s="312">
        <v>185057486.80703166</v>
      </c>
      <c r="M87" s="312">
        <v>195958758.99402487</v>
      </c>
      <c r="N87" s="312">
        <v>205906975.03074896</v>
      </c>
      <c r="O87" s="312">
        <v>214985431.89357641</v>
      </c>
      <c r="P87" s="312">
        <v>223270149.65259323</v>
      </c>
      <c r="Q87" s="312">
        <v>230830506.77166656</v>
      </c>
      <c r="R87" s="312">
        <v>237729819.99830428</v>
      </c>
      <c r="S87" s="312">
        <v>244025873.66921473</v>
      </c>
      <c r="T87" s="312">
        <v>249771402.83805418</v>
      </c>
      <c r="U87" s="312">
        <v>255014534.24876606</v>
      </c>
      <c r="V87" s="312">
        <v>259799188.82803807</v>
      </c>
      <c r="W87" s="312">
        <v>264163451.73858055</v>
      </c>
      <c r="X87" s="312">
        <v>268146074.3940689</v>
      </c>
      <c r="Y87" s="312">
        <v>271780423.70156986</v>
      </c>
      <c r="Z87" s="312">
        <v>275096950.10363334</v>
      </c>
      <c r="AA87" s="312">
        <v>278123442.38928068</v>
      </c>
      <c r="AB87" s="312">
        <v>280885260.25578737</v>
      </c>
      <c r="AC87" s="312">
        <v>283405546.56223232</v>
      </c>
      <c r="AD87" s="312">
        <v>285705421.04668522</v>
      </c>
      <c r="AE87" s="312">
        <v>287804157.12450588</v>
      </c>
      <c r="AF87" s="312">
        <v>289719343.24426067</v>
      </c>
      <c r="AG87" s="312">
        <v>291467030.14905578</v>
      </c>
      <c r="AH87" s="312">
        <v>293061865.27358252</v>
      </c>
      <c r="AI87" s="312">
        <v>294517215.39989209</v>
      </c>
      <c r="AJ87" s="312">
        <v>295845278.59698009</v>
      </c>
      <c r="AK87" s="312">
        <v>297057186.37985104</v>
      </c>
      <c r="AL87" s="312">
        <v>298163096.94211173</v>
      </c>
      <c r="AM87" s="312">
        <v>299172280.24163055</v>
      </c>
      <c r="AN87" s="312">
        <v>300093195.65078139</v>
      </c>
      <c r="AO87" s="312">
        <v>300933562.82069838</v>
      </c>
      <c r="AP87" s="312">
        <v>301700426.35228962</v>
      </c>
      <c r="AQ87" s="312">
        <v>302400214.81501889</v>
      </c>
      <c r="AR87" s="312">
        <v>303038794.60723835</v>
      </c>
      <c r="AS87" s="312">
        <v>303621519.10874563</v>
      </c>
      <c r="AT87" s="312">
        <v>304153273.53689098</v>
      </c>
      <c r="AU87" s="312">
        <v>304638515.8816427</v>
      </c>
      <c r="AV87" s="312">
        <v>305081314.26223737</v>
      </c>
      <c r="AW87" s="312">
        <v>305485381.01811719</v>
      </c>
      <c r="AX87" s="312">
        <v>305854103.8195467</v>
      </c>
      <c r="AY87" s="312">
        <v>306190574.0583722</v>
      </c>
      <c r="AZ87" s="312">
        <v>306497612.75663513</v>
      </c>
      <c r="BA87" s="312">
        <v>306777794.20998549</v>
      </c>
      <c r="BB87" s="312">
        <v>307033467.56388605</v>
      </c>
      <c r="BC87" s="312">
        <v>307266776.50330192</v>
      </c>
      <c r="BD87" s="312">
        <v>307479677.22078055</v>
      </c>
      <c r="BE87" s="312">
        <v>307673954.81341803</v>
      </c>
      <c r="BF87" s="312">
        <v>307851238.24605691</v>
      </c>
      <c r="BG87" s="312">
        <v>308013014.00605828</v>
      </c>
    </row>
    <row r="88" spans="1:59" x14ac:dyDescent="0.25">
      <c r="A88" s="311" t="s">
        <v>483</v>
      </c>
      <c r="B88" s="313">
        <v>0</v>
      </c>
      <c r="C88" s="313">
        <v>15.257579394998487</v>
      </c>
      <c r="D88" s="313">
        <v>16.228973474968598</v>
      </c>
      <c r="E88" s="313">
        <v>16.284141158184074</v>
      </c>
      <c r="F88" s="313">
        <v>16.287438574203577</v>
      </c>
      <c r="G88" s="313">
        <v>16.287636840503115</v>
      </c>
      <c r="H88" s="313">
        <v>16.28764876827227</v>
      </c>
      <c r="I88" s="313">
        <v>16.287649485880127</v>
      </c>
      <c r="J88" s="313">
        <v>16.287649529053418</v>
      </c>
      <c r="K88" s="313">
        <v>16.28764953165085</v>
      </c>
      <c r="L88" s="313">
        <v>16.287649531807098</v>
      </c>
      <c r="M88" s="313">
        <v>16.28764953181642</v>
      </c>
      <c r="N88" s="313">
        <v>16.287649531816388</v>
      </c>
      <c r="O88" s="313">
        <v>16.287649531817085</v>
      </c>
      <c r="P88" s="313">
        <v>16.287649531817085</v>
      </c>
      <c r="Q88" s="313">
        <v>16.287649531817085</v>
      </c>
      <c r="R88" s="313">
        <v>16.287649531817085</v>
      </c>
      <c r="S88" s="313">
        <v>16.287649531817085</v>
      </c>
      <c r="T88" s="313">
        <v>16.287649531817085</v>
      </c>
      <c r="U88" s="313">
        <v>16.287649531817085</v>
      </c>
      <c r="V88" s="313">
        <v>16.287649531817085</v>
      </c>
      <c r="W88" s="313">
        <v>16.287649531817085</v>
      </c>
      <c r="X88" s="313">
        <v>16.287649531817017</v>
      </c>
      <c r="Y88" s="313">
        <v>16.287649531816918</v>
      </c>
      <c r="Z88" s="313">
        <v>16.287649531816719</v>
      </c>
      <c r="AA88" s="313">
        <v>16.287649531817085</v>
      </c>
      <c r="AB88" s="313">
        <v>16.287649531817085</v>
      </c>
      <c r="AC88" s="313">
        <v>16.287649531817085</v>
      </c>
      <c r="AD88" s="313">
        <v>16.287649531817085</v>
      </c>
      <c r="AE88" s="313">
        <v>16.287649531817085</v>
      </c>
      <c r="AF88" s="313">
        <v>16.287649531817085</v>
      </c>
      <c r="AG88" s="313">
        <v>16.287649531817085</v>
      </c>
      <c r="AH88" s="313">
        <v>16.287649531817085</v>
      </c>
      <c r="AI88" s="313">
        <v>16.287649531817085</v>
      </c>
      <c r="AJ88" s="313">
        <v>16.287649531817085</v>
      </c>
      <c r="AK88" s="313">
        <v>16.287649531817085</v>
      </c>
      <c r="AL88" s="313">
        <v>16.287649531817085</v>
      </c>
      <c r="AM88" s="313">
        <v>16.287649531817085</v>
      </c>
      <c r="AN88" s="313">
        <v>16.287649531817085</v>
      </c>
      <c r="AO88" s="313">
        <v>16.287649531817085</v>
      </c>
      <c r="AP88" s="313">
        <v>16.287649531817085</v>
      </c>
      <c r="AQ88" s="313">
        <v>16.287649531817085</v>
      </c>
      <c r="AR88" s="313">
        <v>16.287649531817085</v>
      </c>
      <c r="AS88" s="313">
        <v>16.287649531817085</v>
      </c>
      <c r="AT88" s="313">
        <v>16.287649531817085</v>
      </c>
      <c r="AU88" s="313">
        <v>16.287649531817085</v>
      </c>
      <c r="AV88" s="313">
        <v>16.287649531817085</v>
      </c>
      <c r="AW88" s="313">
        <v>16.287649531817085</v>
      </c>
      <c r="AX88" s="313">
        <v>16.287649531817085</v>
      </c>
      <c r="AY88" s="313">
        <v>16.287649531817085</v>
      </c>
      <c r="AZ88" s="313">
        <v>16.287649531817085</v>
      </c>
      <c r="BA88" s="313">
        <v>16.287649531817085</v>
      </c>
      <c r="BB88" s="313">
        <v>16.287649531817085</v>
      </c>
      <c r="BC88" s="313">
        <v>16.287649531817085</v>
      </c>
      <c r="BD88" s="313">
        <v>16.287649531817085</v>
      </c>
      <c r="BE88" s="313">
        <v>16.287649531817085</v>
      </c>
      <c r="BF88" s="313">
        <v>16.287649531817085</v>
      </c>
      <c r="BG88" s="313">
        <v>16.287649531817085</v>
      </c>
    </row>
    <row r="89" spans="1:59" x14ac:dyDescent="0.25">
      <c r="A89" s="311" t="s">
        <v>484</v>
      </c>
      <c r="B89" s="314">
        <v>0</v>
      </c>
      <c r="C89" s="314">
        <v>6.1509771885699172E-2</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7.0102687018131382E-2</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5" zoomScaleSheetLayoutView="85" workbookViewId="0">
      <selection activeCell="H45" sqref="H4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P_NS3300.KL.0074</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1"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41"/>
      <c r="C15" s="441"/>
      <c r="D15" s="441"/>
      <c r="E15" s="441"/>
      <c r="F15" s="441"/>
      <c r="G15" s="441"/>
      <c r="H15" s="441"/>
      <c r="I15" s="441"/>
      <c r="J15" s="441"/>
      <c r="K15" s="441"/>
      <c r="L15" s="44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40" t="s">
        <v>401</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341"/>
      <c r="F22" s="342"/>
      <c r="G22" s="438" t="s">
        <v>0</v>
      </c>
      <c r="H22" s="439"/>
      <c r="I22" s="431"/>
      <c r="J22" s="434"/>
      <c r="K22" s="430"/>
      <c r="L22" s="432"/>
    </row>
    <row r="23" spans="1:12" ht="47.25" x14ac:dyDescent="0.25">
      <c r="A23" s="430"/>
      <c r="B23" s="430"/>
      <c r="C23" s="215" t="s">
        <v>213</v>
      </c>
      <c r="D23" s="215" t="s">
        <v>212</v>
      </c>
      <c r="E23" s="215" t="s">
        <v>213</v>
      </c>
      <c r="F23" s="215" t="s">
        <v>212</v>
      </c>
      <c r="G23" s="215" t="s">
        <v>213</v>
      </c>
      <c r="H23" s="215" t="s">
        <v>212</v>
      </c>
      <c r="I23" s="431"/>
      <c r="J23" s="435"/>
      <c r="K23" s="430"/>
      <c r="L23" s="432"/>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45398</v>
      </c>
      <c r="H26" s="237">
        <v>45447</v>
      </c>
      <c r="I26" s="238">
        <v>1</v>
      </c>
      <c r="J26" s="238">
        <v>1</v>
      </c>
      <c r="K26" s="240"/>
      <c r="L26" s="240"/>
    </row>
    <row r="27" spans="1:12" s="189" customFormat="1" ht="39"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5" t="s">
        <v>349</v>
      </c>
      <c r="C30" s="237" t="s">
        <v>443</v>
      </c>
      <c r="D30" s="237" t="s">
        <v>443</v>
      </c>
      <c r="E30" s="227"/>
      <c r="F30" s="227"/>
      <c r="G30" s="355">
        <v>45687</v>
      </c>
      <c r="H30" s="83">
        <f>G30+150</f>
        <v>45837</v>
      </c>
      <c r="I30" s="228"/>
      <c r="J30" s="228"/>
      <c r="K30" s="240"/>
      <c r="L30" s="240"/>
    </row>
    <row r="31" spans="1:12" s="189" customFormat="1" ht="37.5" customHeight="1" x14ac:dyDescent="0.25">
      <c r="A31" s="215" t="s">
        <v>206</v>
      </c>
      <c r="B31" s="346" t="s">
        <v>345</v>
      </c>
      <c r="C31" s="237" t="s">
        <v>443</v>
      </c>
      <c r="D31" s="237" t="s">
        <v>443</v>
      </c>
      <c r="E31" s="227"/>
      <c r="F31" s="227"/>
      <c r="G31" s="355">
        <v>45687</v>
      </c>
      <c r="H31" s="355">
        <f>G31+40</f>
        <v>45727</v>
      </c>
      <c r="I31" s="229"/>
      <c r="J31" s="228"/>
      <c r="K31" s="240"/>
      <c r="L31" s="240"/>
    </row>
    <row r="32" spans="1:12" s="189" customFormat="1" ht="31.5" x14ac:dyDescent="0.25">
      <c r="A32" s="215" t="s">
        <v>204</v>
      </c>
      <c r="B32" s="346" t="s">
        <v>350</v>
      </c>
      <c r="C32" s="237" t="s">
        <v>443</v>
      </c>
      <c r="D32" s="237" t="s">
        <v>443</v>
      </c>
      <c r="E32" s="227"/>
      <c r="F32" s="227"/>
      <c r="G32" s="355">
        <f>H31</f>
        <v>45727</v>
      </c>
      <c r="H32" s="355">
        <f>G32+30</f>
        <v>45757</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5" customHeight="1" x14ac:dyDescent="0.25">
      <c r="A35" s="215" t="s">
        <v>363</v>
      </c>
      <c r="B35" s="346" t="s">
        <v>205</v>
      </c>
      <c r="C35" s="237" t="s">
        <v>443</v>
      </c>
      <c r="D35" s="237" t="s">
        <v>443</v>
      </c>
      <c r="E35" s="228"/>
      <c r="F35" s="228"/>
      <c r="G35" s="355">
        <f>H32</f>
        <v>45757</v>
      </c>
      <c r="H35" s="83">
        <f>G35+30</f>
        <v>45787</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G32</f>
        <v>45727</v>
      </c>
      <c r="H37" s="83">
        <f>G37+40</f>
        <v>45767</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25" customHeight="1" x14ac:dyDescent="0.25">
      <c r="A39" s="215">
        <v>2</v>
      </c>
      <c r="B39" s="346" t="s">
        <v>351</v>
      </c>
      <c r="C39" s="237" t="s">
        <v>443</v>
      </c>
      <c r="D39" s="237" t="s">
        <v>443</v>
      </c>
      <c r="E39" s="235"/>
      <c r="F39" s="235"/>
      <c r="G39" s="355">
        <v>45687</v>
      </c>
      <c r="H39" s="355">
        <f>G39+40</f>
        <v>45727</v>
      </c>
      <c r="I39" s="236"/>
      <c r="J39" s="236"/>
      <c r="K39" s="240"/>
      <c r="L39" s="240"/>
    </row>
    <row r="40" spans="1:12" ht="33.75" customHeight="1" x14ac:dyDescent="0.25">
      <c r="A40" s="215" t="s">
        <v>201</v>
      </c>
      <c r="B40" s="346" t="s">
        <v>353</v>
      </c>
      <c r="C40" s="237" t="s">
        <v>443</v>
      </c>
      <c r="D40" s="237" t="s">
        <v>443</v>
      </c>
      <c r="E40" s="235"/>
      <c r="F40" s="235"/>
      <c r="G40" s="83">
        <f>H37</f>
        <v>45767</v>
      </c>
      <c r="H40" s="241">
        <f>G40+40</f>
        <v>45807</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443</v>
      </c>
      <c r="D42" s="237" t="s">
        <v>443</v>
      </c>
      <c r="E42" s="235"/>
      <c r="F42" s="235"/>
      <c r="G42" s="241">
        <f>H40</f>
        <v>45807</v>
      </c>
      <c r="H42" s="241">
        <f>G42+100</f>
        <v>45907</v>
      </c>
      <c r="I42" s="236"/>
      <c r="J42" s="236"/>
      <c r="K42" s="240"/>
      <c r="L42" s="240"/>
    </row>
    <row r="43" spans="1:12" ht="34.5" customHeight="1" x14ac:dyDescent="0.25">
      <c r="A43" s="215" t="s">
        <v>199</v>
      </c>
      <c r="B43" s="346" t="s">
        <v>197</v>
      </c>
      <c r="C43" s="237" t="s">
        <v>443</v>
      </c>
      <c r="D43" s="237" t="s">
        <v>443</v>
      </c>
      <c r="E43" s="235"/>
      <c r="F43" s="235"/>
      <c r="G43" s="241">
        <f>H40</f>
        <v>45807</v>
      </c>
      <c r="H43" s="241">
        <f>G43+50</f>
        <v>45857</v>
      </c>
      <c r="I43" s="236"/>
      <c r="J43" s="236"/>
      <c r="K43" s="240"/>
      <c r="L43" s="240"/>
    </row>
    <row r="44" spans="1:12" ht="24.75" customHeight="1" x14ac:dyDescent="0.25">
      <c r="A44" s="215" t="s">
        <v>198</v>
      </c>
      <c r="B44" s="346" t="s">
        <v>195</v>
      </c>
      <c r="C44" s="237" t="s">
        <v>443</v>
      </c>
      <c r="D44" s="237" t="s">
        <v>443</v>
      </c>
      <c r="E44" s="235"/>
      <c r="F44" s="235"/>
      <c r="G44" s="241">
        <f>H43</f>
        <v>45857</v>
      </c>
      <c r="H44" s="241">
        <f>G44+80</f>
        <v>45937</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45937</v>
      </c>
      <c r="H47" s="241">
        <f>G47+100</f>
        <v>46037</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443</v>
      </c>
      <c r="D49" s="237" t="s">
        <v>443</v>
      </c>
      <c r="E49" s="235"/>
      <c r="F49" s="235"/>
      <c r="G49" s="241">
        <f>H47</f>
        <v>46037</v>
      </c>
      <c r="H49" s="241">
        <f>G49+100</f>
        <v>46137</v>
      </c>
      <c r="I49" s="236"/>
      <c r="J49" s="236"/>
      <c r="K49" s="240"/>
      <c r="L49" s="240"/>
    </row>
    <row r="50" spans="1:12" ht="86.25" customHeight="1" x14ac:dyDescent="0.25">
      <c r="A50" s="215" t="s">
        <v>190</v>
      </c>
      <c r="B50" s="346" t="s">
        <v>356</v>
      </c>
      <c r="C50" s="237" t="s">
        <v>443</v>
      </c>
      <c r="D50" s="237" t="s">
        <v>443</v>
      </c>
      <c r="E50" s="235"/>
      <c r="F50" s="235"/>
      <c r="G50" s="241">
        <f>H49</f>
        <v>46137</v>
      </c>
      <c r="H50" s="241">
        <f>G50+20</f>
        <v>46157</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25" customHeight="1" x14ac:dyDescent="0.25">
      <c r="A52" s="215" t="s">
        <v>186</v>
      </c>
      <c r="B52" s="346" t="s">
        <v>187</v>
      </c>
      <c r="C52" s="237" t="s">
        <v>443</v>
      </c>
      <c r="D52" s="237" t="s">
        <v>443</v>
      </c>
      <c r="E52" s="235"/>
      <c r="F52" s="235"/>
      <c r="G52" s="241">
        <f>H50</f>
        <v>46157</v>
      </c>
      <c r="H52" s="241">
        <f>G52+15</f>
        <v>46172</v>
      </c>
      <c r="I52" s="236"/>
      <c r="J52" s="236"/>
      <c r="K52" s="240"/>
      <c r="L52" s="240"/>
    </row>
    <row r="53" spans="1:12" ht="48" customHeight="1" x14ac:dyDescent="0.25">
      <c r="A53" s="215" t="s">
        <v>184</v>
      </c>
      <c r="B53" s="348" t="s">
        <v>359</v>
      </c>
      <c r="C53" s="237" t="s">
        <v>443</v>
      </c>
      <c r="D53" s="237" t="s">
        <v>443</v>
      </c>
      <c r="E53" s="235"/>
      <c r="F53" s="235"/>
      <c r="G53" s="241">
        <f>H52</f>
        <v>46172</v>
      </c>
      <c r="H53" s="241">
        <v>46177</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7" t="str">
        <f>'1. паспорт местоположение'!A12:C12</f>
        <v>P_NS3300.KL.0074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21"/>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3" t="s">
        <v>183</v>
      </c>
      <c r="B20" s="453" t="s">
        <v>182</v>
      </c>
      <c r="C20" s="442" t="s">
        <v>181</v>
      </c>
      <c r="D20" s="442"/>
      <c r="E20" s="443" t="s">
        <v>180</v>
      </c>
      <c r="F20" s="443"/>
      <c r="G20" s="444" t="s">
        <v>548</v>
      </c>
      <c r="H20" s="448" t="s">
        <v>463</v>
      </c>
      <c r="I20" s="449"/>
      <c r="J20" s="449"/>
      <c r="K20" s="449"/>
      <c r="L20" s="448" t="s">
        <v>464</v>
      </c>
      <c r="M20" s="449"/>
      <c r="N20" s="449"/>
      <c r="O20" s="449"/>
      <c r="P20" s="448" t="s">
        <v>465</v>
      </c>
      <c r="Q20" s="449"/>
      <c r="R20" s="449"/>
      <c r="S20" s="449"/>
      <c r="T20" s="448" t="s">
        <v>527</v>
      </c>
      <c r="U20" s="449"/>
      <c r="V20" s="449"/>
      <c r="W20" s="449"/>
      <c r="X20" s="448" t="s">
        <v>549</v>
      </c>
      <c r="Y20" s="449"/>
      <c r="Z20" s="449"/>
      <c r="AA20" s="449"/>
      <c r="AB20" s="452" t="s">
        <v>179</v>
      </c>
      <c r="AC20" s="452"/>
    </row>
    <row r="21" spans="1:29" s="124" customFormat="1" ht="15.75" customHeight="1" x14ac:dyDescent="0.25">
      <c r="A21" s="454"/>
      <c r="B21" s="454"/>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2"/>
      <c r="AC21" s="452"/>
    </row>
    <row r="22" spans="1:29" s="124" customFormat="1" ht="78.75" x14ac:dyDescent="0.25">
      <c r="A22" s="455"/>
      <c r="B22" s="455"/>
      <c r="C22" s="361" t="s">
        <v>1</v>
      </c>
      <c r="D22" s="361" t="s">
        <v>177</v>
      </c>
      <c r="E22" s="350" t="s">
        <v>546</v>
      </c>
      <c r="F22" s="350" t="s">
        <v>547</v>
      </c>
      <c r="G22" s="446"/>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1" t="s">
        <v>178</v>
      </c>
      <c r="AC22" s="361"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0">
        <v>0</v>
      </c>
      <c r="D24" s="247">
        <v>5.0500725743568289</v>
      </c>
      <c r="E24" s="247">
        <v>0</v>
      </c>
      <c r="F24" s="247">
        <v>0</v>
      </c>
      <c r="G24" s="247">
        <v>0</v>
      </c>
      <c r="H24" s="247" t="s">
        <v>443</v>
      </c>
      <c r="I24" s="247"/>
      <c r="J24" s="247">
        <v>5.0073394607778825</v>
      </c>
      <c r="K24" s="247"/>
      <c r="L24" s="247" t="s">
        <v>443</v>
      </c>
      <c r="M24" s="247"/>
      <c r="N24" s="247">
        <v>4.2733113578946304E-2</v>
      </c>
      <c r="O24" s="247"/>
      <c r="P24" s="247" t="s">
        <v>443</v>
      </c>
      <c r="Q24" s="247"/>
      <c r="R24" s="247">
        <v>0</v>
      </c>
      <c r="S24" s="247"/>
      <c r="T24" s="247" t="s">
        <v>443</v>
      </c>
      <c r="U24" s="362"/>
      <c r="V24" s="362">
        <v>0</v>
      </c>
      <c r="W24" s="362"/>
      <c r="X24" s="362">
        <v>0</v>
      </c>
      <c r="Y24" s="362"/>
      <c r="Z24" s="362" t="s">
        <v>443</v>
      </c>
      <c r="AA24" s="362"/>
      <c r="AB24" s="362">
        <v>0</v>
      </c>
      <c r="AC24" s="251">
        <v>5.0500725743568289</v>
      </c>
    </row>
    <row r="25" spans="1:29" x14ac:dyDescent="0.25">
      <c r="A25" s="248" t="s">
        <v>175</v>
      </c>
      <c r="B25" s="321" t="s">
        <v>174</v>
      </c>
      <c r="C25" s="360"/>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2"/>
      <c r="V25" s="362">
        <v>0</v>
      </c>
      <c r="W25" s="362"/>
      <c r="X25" s="362">
        <v>0</v>
      </c>
      <c r="Y25" s="362"/>
      <c r="Z25" s="362" t="s">
        <v>443</v>
      </c>
      <c r="AA25" s="362"/>
      <c r="AB25" s="362">
        <v>0</v>
      </c>
      <c r="AC25" s="251">
        <v>0</v>
      </c>
    </row>
    <row r="26" spans="1:29" x14ac:dyDescent="0.25">
      <c r="A26" s="248" t="s">
        <v>173</v>
      </c>
      <c r="B26" s="321" t="s">
        <v>172</v>
      </c>
      <c r="C26" s="239"/>
      <c r="D26" s="250"/>
      <c r="E26" s="250"/>
      <c r="F26" s="250"/>
      <c r="G26" s="360">
        <v>0</v>
      </c>
      <c r="H26" s="360" t="s">
        <v>443</v>
      </c>
      <c r="I26" s="360"/>
      <c r="J26" s="247">
        <v>0</v>
      </c>
      <c r="K26" s="360"/>
      <c r="L26" s="360" t="s">
        <v>443</v>
      </c>
      <c r="M26" s="360"/>
      <c r="N26" s="250">
        <v>0</v>
      </c>
      <c r="O26" s="239"/>
      <c r="P26" s="239" t="s">
        <v>443</v>
      </c>
      <c r="Q26" s="239"/>
      <c r="R26" s="239">
        <v>0</v>
      </c>
      <c r="S26" s="239"/>
      <c r="T26" s="239" t="s">
        <v>443</v>
      </c>
      <c r="U26" s="362"/>
      <c r="V26" s="362">
        <v>0</v>
      </c>
      <c r="W26" s="362"/>
      <c r="X26" s="362">
        <v>0</v>
      </c>
      <c r="Y26" s="362"/>
      <c r="Z26" s="362" t="s">
        <v>443</v>
      </c>
      <c r="AA26" s="362"/>
      <c r="AB26" s="362">
        <v>0</v>
      </c>
      <c r="AC26" s="251">
        <v>0</v>
      </c>
    </row>
    <row r="27" spans="1:29" ht="31.5" x14ac:dyDescent="0.25">
      <c r="A27" s="248" t="s">
        <v>171</v>
      </c>
      <c r="B27" s="321"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62"/>
      <c r="V27" s="362">
        <v>0</v>
      </c>
      <c r="W27" s="362"/>
      <c r="X27" s="362">
        <v>0</v>
      </c>
      <c r="Y27" s="362"/>
      <c r="Z27" s="362" t="s">
        <v>443</v>
      </c>
      <c r="AA27" s="362"/>
      <c r="AB27" s="362">
        <v>0</v>
      </c>
      <c r="AC27" s="251">
        <v>0</v>
      </c>
    </row>
    <row r="28" spans="1:29" x14ac:dyDescent="0.25">
      <c r="A28" s="248" t="s">
        <v>170</v>
      </c>
      <c r="B28" s="321" t="s">
        <v>169</v>
      </c>
      <c r="C28" s="239"/>
      <c r="D28" s="250"/>
      <c r="E28" s="250"/>
      <c r="F28" s="250"/>
      <c r="G28" s="239">
        <v>0</v>
      </c>
      <c r="H28" s="239" t="s">
        <v>443</v>
      </c>
      <c r="I28" s="239"/>
      <c r="J28" s="250">
        <v>3.1881647759999998</v>
      </c>
      <c r="K28" s="239"/>
      <c r="L28" s="239" t="s">
        <v>443</v>
      </c>
      <c r="M28" s="239"/>
      <c r="N28" s="250">
        <v>0</v>
      </c>
      <c r="O28" s="239"/>
      <c r="P28" s="239" t="s">
        <v>443</v>
      </c>
      <c r="Q28" s="239"/>
      <c r="R28" s="250">
        <v>0</v>
      </c>
      <c r="S28" s="239"/>
      <c r="T28" s="239" t="s">
        <v>443</v>
      </c>
      <c r="U28" s="362"/>
      <c r="V28" s="362">
        <v>0</v>
      </c>
      <c r="W28" s="362"/>
      <c r="X28" s="362">
        <v>0</v>
      </c>
      <c r="Y28" s="362"/>
      <c r="Z28" s="362">
        <v>0</v>
      </c>
      <c r="AA28" s="362"/>
      <c r="AB28" s="362" t="s">
        <v>443</v>
      </c>
      <c r="AC28" s="251">
        <v>3.1881647759999998</v>
      </c>
    </row>
    <row r="29" spans="1:29" x14ac:dyDescent="0.25">
      <c r="A29" s="248" t="s">
        <v>168</v>
      </c>
      <c r="B29" s="349" t="s">
        <v>167</v>
      </c>
      <c r="C29" s="239"/>
      <c r="D29" s="250"/>
      <c r="E29" s="250"/>
      <c r="F29" s="250"/>
      <c r="G29" s="239">
        <v>0</v>
      </c>
      <c r="H29" s="239" t="s">
        <v>443</v>
      </c>
      <c r="I29" s="239"/>
      <c r="J29" s="250">
        <v>1.8191746847778827</v>
      </c>
      <c r="K29" s="239"/>
      <c r="L29" s="239" t="s">
        <v>443</v>
      </c>
      <c r="M29" s="239"/>
      <c r="N29" s="250">
        <v>4.2733113578946304E-2</v>
      </c>
      <c r="O29" s="239"/>
      <c r="P29" s="239" t="s">
        <v>443</v>
      </c>
      <c r="Q29" s="239"/>
      <c r="R29" s="250">
        <v>0</v>
      </c>
      <c r="S29" s="239"/>
      <c r="T29" s="239" t="s">
        <v>443</v>
      </c>
      <c r="U29" s="362"/>
      <c r="V29" s="362">
        <v>0</v>
      </c>
      <c r="W29" s="362"/>
      <c r="X29" s="362">
        <v>0</v>
      </c>
      <c r="Y29" s="362"/>
      <c r="Z29" s="362" t="s">
        <v>443</v>
      </c>
      <c r="AA29" s="362"/>
      <c r="AB29" s="362">
        <v>0</v>
      </c>
      <c r="AC29" s="251">
        <v>1.8619077983568291</v>
      </c>
    </row>
    <row r="30" spans="1:29" ht="47.25" x14ac:dyDescent="0.25">
      <c r="A30" s="245" t="s">
        <v>62</v>
      </c>
      <c r="B30" s="246" t="s">
        <v>166</v>
      </c>
      <c r="C30" s="360" t="s">
        <v>443</v>
      </c>
      <c r="D30" s="247">
        <v>4.2357469068210705</v>
      </c>
      <c r="E30" s="247">
        <v>0</v>
      </c>
      <c r="F30" s="247">
        <v>0</v>
      </c>
      <c r="G30" s="239">
        <v>0</v>
      </c>
      <c r="H30" s="239" t="s">
        <v>443</v>
      </c>
      <c r="I30" s="239"/>
      <c r="J30" s="247">
        <v>4.2001359788386141</v>
      </c>
      <c r="K30" s="239"/>
      <c r="L30" s="239" t="s">
        <v>443</v>
      </c>
      <c r="M30" s="239"/>
      <c r="N30" s="247">
        <v>3.561092798245525E-2</v>
      </c>
      <c r="O30" s="239"/>
      <c r="P30" s="239" t="s">
        <v>443</v>
      </c>
      <c r="Q30" s="239"/>
      <c r="R30" s="247">
        <v>0</v>
      </c>
      <c r="S30" s="239"/>
      <c r="T30" s="239" t="s">
        <v>443</v>
      </c>
      <c r="U30" s="362"/>
      <c r="V30" s="362">
        <v>0</v>
      </c>
      <c r="W30" s="362"/>
      <c r="X30" s="362">
        <v>0</v>
      </c>
      <c r="Y30" s="362"/>
      <c r="Z30" s="362" t="s">
        <v>443</v>
      </c>
      <c r="AA30" s="362"/>
      <c r="AB30" s="362">
        <v>0</v>
      </c>
      <c r="AC30" s="251">
        <v>4.2357469068210696</v>
      </c>
    </row>
    <row r="31" spans="1:29" x14ac:dyDescent="0.25">
      <c r="A31" s="245" t="s">
        <v>165</v>
      </c>
      <c r="B31" s="249" t="s">
        <v>164</v>
      </c>
      <c r="C31" s="360" t="s">
        <v>443</v>
      </c>
      <c r="D31" s="324">
        <v>0.1512993415271299</v>
      </c>
      <c r="E31" s="250"/>
      <c r="F31" s="250"/>
      <c r="G31" s="239"/>
      <c r="H31" s="239"/>
      <c r="I31" s="239"/>
      <c r="J31" s="250"/>
      <c r="K31" s="239"/>
      <c r="L31" s="239"/>
      <c r="M31" s="239"/>
      <c r="N31" s="250"/>
      <c r="O31" s="239"/>
      <c r="P31" s="239"/>
      <c r="Q31" s="239"/>
      <c r="R31" s="250"/>
      <c r="S31" s="239"/>
      <c r="T31" s="239"/>
      <c r="U31" s="362"/>
      <c r="V31" s="362"/>
      <c r="W31" s="362"/>
      <c r="X31" s="362"/>
      <c r="Y31" s="362"/>
      <c r="Z31" s="362"/>
      <c r="AA31" s="362"/>
      <c r="AB31" s="362">
        <v>0</v>
      </c>
      <c r="AC31" s="251">
        <v>0</v>
      </c>
    </row>
    <row r="32" spans="1:29" ht="31.5" x14ac:dyDescent="0.25">
      <c r="A32" s="245" t="s">
        <v>163</v>
      </c>
      <c r="B32" s="249" t="s">
        <v>162</v>
      </c>
      <c r="C32" s="324" t="s">
        <v>443</v>
      </c>
      <c r="D32" s="324">
        <v>1.2930010924263389</v>
      </c>
      <c r="E32" s="324"/>
      <c r="F32" s="324"/>
      <c r="G32" s="239"/>
      <c r="H32" s="239"/>
      <c r="I32" s="239"/>
      <c r="J32" s="250"/>
      <c r="K32" s="239"/>
      <c r="L32" s="239"/>
      <c r="M32" s="239"/>
      <c r="N32" s="324"/>
      <c r="O32" s="239"/>
      <c r="P32" s="239"/>
      <c r="Q32" s="239"/>
      <c r="R32" s="250"/>
      <c r="S32" s="239"/>
      <c r="T32" s="239"/>
      <c r="U32" s="362"/>
      <c r="V32" s="362"/>
      <c r="W32" s="362"/>
      <c r="X32" s="362"/>
      <c r="Y32" s="362"/>
      <c r="Z32" s="362"/>
      <c r="AA32" s="362"/>
      <c r="AB32" s="362">
        <v>0</v>
      </c>
      <c r="AC32" s="251">
        <v>0</v>
      </c>
    </row>
    <row r="33" spans="1:29" x14ac:dyDescent="0.25">
      <c r="A33" s="245" t="s">
        <v>161</v>
      </c>
      <c r="B33" s="249" t="s">
        <v>160</v>
      </c>
      <c r="C33" s="360" t="s">
        <v>443</v>
      </c>
      <c r="D33" s="324">
        <v>2.2352225992107999</v>
      </c>
      <c r="E33" s="250"/>
      <c r="F33" s="250"/>
      <c r="G33" s="239"/>
      <c r="H33" s="239"/>
      <c r="I33" s="239"/>
      <c r="J33" s="250"/>
      <c r="K33" s="239"/>
      <c r="L33" s="239"/>
      <c r="M33" s="239"/>
      <c r="N33" s="250"/>
      <c r="O33" s="239"/>
      <c r="P33" s="239"/>
      <c r="Q33" s="239"/>
      <c r="R33" s="250"/>
      <c r="S33" s="239"/>
      <c r="T33" s="239"/>
      <c r="U33" s="362"/>
      <c r="V33" s="362"/>
      <c r="W33" s="362"/>
      <c r="X33" s="362"/>
      <c r="Y33" s="362"/>
      <c r="Z33" s="362"/>
      <c r="AA33" s="362"/>
      <c r="AB33" s="362">
        <v>0</v>
      </c>
      <c r="AC33" s="251">
        <v>0</v>
      </c>
    </row>
    <row r="34" spans="1:29" x14ac:dyDescent="0.25">
      <c r="A34" s="245" t="s">
        <v>159</v>
      </c>
      <c r="B34" s="249" t="s">
        <v>158</v>
      </c>
      <c r="C34" s="360" t="s">
        <v>443</v>
      </c>
      <c r="D34" s="324">
        <v>0.55622387365680193</v>
      </c>
      <c r="E34" s="250"/>
      <c r="F34" s="250"/>
      <c r="G34" s="239"/>
      <c r="H34" s="239"/>
      <c r="I34" s="239"/>
      <c r="J34" s="250"/>
      <c r="K34" s="239"/>
      <c r="L34" s="239"/>
      <c r="M34" s="239"/>
      <c r="N34" s="250"/>
      <c r="O34" s="239"/>
      <c r="P34" s="239"/>
      <c r="Q34" s="239"/>
      <c r="R34" s="250"/>
      <c r="S34" s="239"/>
      <c r="T34" s="239"/>
      <c r="U34" s="362"/>
      <c r="V34" s="362"/>
      <c r="W34" s="362"/>
      <c r="X34" s="362"/>
      <c r="Y34" s="362"/>
      <c r="Z34" s="362"/>
      <c r="AA34" s="362"/>
      <c r="AB34" s="362">
        <v>0</v>
      </c>
      <c r="AC34" s="251">
        <v>0</v>
      </c>
    </row>
    <row r="35" spans="1:29" ht="31.5" x14ac:dyDescent="0.25">
      <c r="A35" s="317" t="s">
        <v>61</v>
      </c>
      <c r="B35" s="318" t="s">
        <v>157</v>
      </c>
      <c r="C35" s="360"/>
      <c r="D35" s="247"/>
      <c r="E35" s="247"/>
      <c r="F35" s="247"/>
      <c r="G35" s="239"/>
      <c r="H35" s="239"/>
      <c r="I35" s="239"/>
      <c r="J35" s="250"/>
      <c r="K35" s="239"/>
      <c r="L35" s="239"/>
      <c r="M35" s="239"/>
      <c r="N35" s="247"/>
      <c r="O35" s="239"/>
      <c r="P35" s="239"/>
      <c r="Q35" s="239"/>
      <c r="R35" s="239"/>
      <c r="S35" s="239"/>
      <c r="T35" s="239"/>
      <c r="U35" s="362"/>
      <c r="V35" s="362"/>
      <c r="W35" s="362"/>
      <c r="X35" s="362"/>
      <c r="Y35" s="362"/>
      <c r="Z35" s="362"/>
      <c r="AA35" s="362"/>
      <c r="AB35" s="362"/>
      <c r="AC35" s="251"/>
    </row>
    <row r="36" spans="1:29" x14ac:dyDescent="0.25">
      <c r="A36" s="319" t="s">
        <v>156</v>
      </c>
      <c r="B36" s="320" t="s">
        <v>495</v>
      </c>
      <c r="C36" s="363"/>
      <c r="D36" s="247"/>
      <c r="E36" s="247"/>
      <c r="F36" s="247"/>
      <c r="G36" s="239">
        <v>0</v>
      </c>
      <c r="H36" s="239" t="s">
        <v>443</v>
      </c>
      <c r="I36" s="239" t="s">
        <v>443</v>
      </c>
      <c r="J36" s="250">
        <v>0</v>
      </c>
      <c r="K36" s="239" t="s">
        <v>471</v>
      </c>
      <c r="L36" s="239" t="s">
        <v>443</v>
      </c>
      <c r="M36" s="239" t="s">
        <v>443</v>
      </c>
      <c r="N36" s="247">
        <v>0</v>
      </c>
      <c r="O36" s="239" t="s">
        <v>471</v>
      </c>
      <c r="P36" s="239" t="s">
        <v>443</v>
      </c>
      <c r="Q36" s="239" t="s">
        <v>443</v>
      </c>
      <c r="R36" s="239">
        <v>0</v>
      </c>
      <c r="S36" s="239" t="s">
        <v>471</v>
      </c>
      <c r="T36" s="239" t="s">
        <v>443</v>
      </c>
      <c r="U36" s="362" t="s">
        <v>443</v>
      </c>
      <c r="V36" s="362">
        <v>0</v>
      </c>
      <c r="W36" s="362" t="s">
        <v>471</v>
      </c>
      <c r="X36" s="362">
        <v>0</v>
      </c>
      <c r="Y36" s="362" t="s">
        <v>471</v>
      </c>
      <c r="Z36" s="362" t="s">
        <v>443</v>
      </c>
      <c r="AA36" s="362" t="s">
        <v>443</v>
      </c>
      <c r="AB36" s="362">
        <v>0</v>
      </c>
      <c r="AC36" s="251">
        <v>0</v>
      </c>
    </row>
    <row r="37" spans="1:29" ht="31.5" x14ac:dyDescent="0.25">
      <c r="A37" s="319" t="s">
        <v>155</v>
      </c>
      <c r="B37" s="320" t="s">
        <v>493</v>
      </c>
      <c r="C37" s="363"/>
      <c r="D37" s="247"/>
      <c r="E37" s="247"/>
      <c r="F37" s="247"/>
      <c r="G37" s="239">
        <v>0</v>
      </c>
      <c r="H37" s="239" t="s">
        <v>443</v>
      </c>
      <c r="I37" s="239" t="s">
        <v>443</v>
      </c>
      <c r="J37" s="250">
        <v>0</v>
      </c>
      <c r="K37" s="239" t="s">
        <v>471</v>
      </c>
      <c r="L37" s="239" t="s">
        <v>443</v>
      </c>
      <c r="M37" s="239" t="s">
        <v>443</v>
      </c>
      <c r="N37" s="247">
        <v>0</v>
      </c>
      <c r="O37" s="239" t="s">
        <v>471</v>
      </c>
      <c r="P37" s="239" t="s">
        <v>443</v>
      </c>
      <c r="Q37" s="239" t="s">
        <v>443</v>
      </c>
      <c r="R37" s="239">
        <v>0</v>
      </c>
      <c r="S37" s="239" t="s">
        <v>471</v>
      </c>
      <c r="T37" s="239" t="s">
        <v>443</v>
      </c>
      <c r="U37" s="362" t="s">
        <v>443</v>
      </c>
      <c r="V37" s="362">
        <v>0</v>
      </c>
      <c r="W37" s="362" t="s">
        <v>471</v>
      </c>
      <c r="X37" s="362">
        <v>0</v>
      </c>
      <c r="Y37" s="362" t="s">
        <v>471</v>
      </c>
      <c r="Z37" s="362" t="s">
        <v>443</v>
      </c>
      <c r="AA37" s="362" t="s">
        <v>443</v>
      </c>
      <c r="AB37" s="362">
        <v>0</v>
      </c>
      <c r="AC37" s="251">
        <v>0</v>
      </c>
    </row>
    <row r="38" spans="1:29" x14ac:dyDescent="0.25">
      <c r="A38" s="319" t="s">
        <v>154</v>
      </c>
      <c r="B38" s="321" t="s">
        <v>145</v>
      </c>
      <c r="C38" s="363"/>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2" t="s">
        <v>443</v>
      </c>
      <c r="V38" s="362">
        <v>0</v>
      </c>
      <c r="W38" s="362" t="s">
        <v>471</v>
      </c>
      <c r="X38" s="362">
        <v>0</v>
      </c>
      <c r="Y38" s="362" t="s">
        <v>471</v>
      </c>
      <c r="Z38" s="362" t="s">
        <v>443</v>
      </c>
      <c r="AA38" s="362" t="s">
        <v>443</v>
      </c>
      <c r="AB38" s="362">
        <v>0</v>
      </c>
      <c r="AC38" s="251">
        <v>0</v>
      </c>
    </row>
    <row r="39" spans="1:29" x14ac:dyDescent="0.25">
      <c r="A39" s="319" t="s">
        <v>153</v>
      </c>
      <c r="B39" s="321" t="s">
        <v>494</v>
      </c>
      <c r="C39" s="239"/>
      <c r="D39" s="247"/>
      <c r="E39" s="247"/>
      <c r="F39" s="247"/>
      <c r="G39" s="239">
        <v>0</v>
      </c>
      <c r="H39" s="239" t="s">
        <v>443</v>
      </c>
      <c r="I39" s="239" t="s">
        <v>443</v>
      </c>
      <c r="J39" s="250">
        <v>0</v>
      </c>
      <c r="K39" s="239" t="s">
        <v>471</v>
      </c>
      <c r="L39" s="239" t="s">
        <v>443</v>
      </c>
      <c r="M39" s="239" t="s">
        <v>443</v>
      </c>
      <c r="N39" s="247">
        <v>0.15</v>
      </c>
      <c r="O39" s="239">
        <v>2</v>
      </c>
      <c r="P39" s="239" t="s">
        <v>443</v>
      </c>
      <c r="Q39" s="239" t="s">
        <v>443</v>
      </c>
      <c r="R39" s="247">
        <v>0</v>
      </c>
      <c r="S39" s="239" t="s">
        <v>471</v>
      </c>
      <c r="T39" s="239" t="s">
        <v>443</v>
      </c>
      <c r="U39" s="362" t="s">
        <v>443</v>
      </c>
      <c r="V39" s="362">
        <v>0</v>
      </c>
      <c r="W39" s="362" t="s">
        <v>471</v>
      </c>
      <c r="X39" s="362">
        <v>0</v>
      </c>
      <c r="Y39" s="362" t="s">
        <v>471</v>
      </c>
      <c r="Z39" s="362" t="s">
        <v>443</v>
      </c>
      <c r="AA39" s="362" t="s">
        <v>443</v>
      </c>
      <c r="AB39" s="362">
        <v>0</v>
      </c>
      <c r="AC39" s="251">
        <v>0.15</v>
      </c>
    </row>
    <row r="40" spans="1:29" x14ac:dyDescent="0.25">
      <c r="A40" s="319" t="s">
        <v>152</v>
      </c>
      <c r="B40" s="321" t="s">
        <v>496</v>
      </c>
      <c r="C40" s="239"/>
      <c r="D40" s="247"/>
      <c r="E40" s="247"/>
      <c r="F40" s="247"/>
      <c r="G40" s="239">
        <v>0</v>
      </c>
      <c r="H40" s="239" t="s">
        <v>443</v>
      </c>
      <c r="I40" s="239" t="s">
        <v>443</v>
      </c>
      <c r="J40" s="250">
        <v>0</v>
      </c>
      <c r="K40" s="239" t="s">
        <v>471</v>
      </c>
      <c r="L40" s="239" t="s">
        <v>443</v>
      </c>
      <c r="M40" s="239" t="s">
        <v>443</v>
      </c>
      <c r="N40" s="247">
        <v>0</v>
      </c>
      <c r="O40" s="239" t="s">
        <v>471</v>
      </c>
      <c r="P40" s="239" t="s">
        <v>443</v>
      </c>
      <c r="Q40" s="239" t="s">
        <v>443</v>
      </c>
      <c r="R40" s="247">
        <v>0</v>
      </c>
      <c r="S40" s="239" t="s">
        <v>471</v>
      </c>
      <c r="T40" s="239" t="s">
        <v>443</v>
      </c>
      <c r="U40" s="362" t="s">
        <v>443</v>
      </c>
      <c r="V40" s="362">
        <v>0</v>
      </c>
      <c r="W40" s="362" t="s">
        <v>471</v>
      </c>
      <c r="X40" s="362">
        <v>0</v>
      </c>
      <c r="Y40" s="362" t="s">
        <v>471</v>
      </c>
      <c r="Z40" s="362" t="s">
        <v>443</v>
      </c>
      <c r="AA40" s="362" t="s">
        <v>443</v>
      </c>
      <c r="AB40" s="362">
        <v>0</v>
      </c>
      <c r="AC40" s="251">
        <v>0</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2" t="s">
        <v>443</v>
      </c>
      <c r="V41" s="362">
        <v>0</v>
      </c>
      <c r="W41" s="362" t="s">
        <v>471</v>
      </c>
      <c r="X41" s="362">
        <v>0</v>
      </c>
      <c r="Y41" s="362" t="s">
        <v>471</v>
      </c>
      <c r="Z41" s="362" t="s">
        <v>443</v>
      </c>
      <c r="AA41" s="362" t="s">
        <v>443</v>
      </c>
      <c r="AB41" s="362">
        <v>0</v>
      </c>
      <c r="AC41" s="251">
        <v>0</v>
      </c>
    </row>
    <row r="42" spans="1:29" x14ac:dyDescent="0.25">
      <c r="A42" s="319" t="s">
        <v>150</v>
      </c>
      <c r="B42" s="321" t="s">
        <v>498</v>
      </c>
      <c r="C42" s="363"/>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2" t="s">
        <v>443</v>
      </c>
      <c r="V42" s="362">
        <v>0</v>
      </c>
      <c r="W42" s="362" t="s">
        <v>471</v>
      </c>
      <c r="X42" s="362">
        <v>0</v>
      </c>
      <c r="Y42" s="362" t="s">
        <v>471</v>
      </c>
      <c r="Z42" s="362" t="s">
        <v>443</v>
      </c>
      <c r="AA42" s="362" t="s">
        <v>443</v>
      </c>
      <c r="AB42" s="362">
        <v>0</v>
      </c>
      <c r="AC42" s="251">
        <v>0</v>
      </c>
    </row>
    <row r="43" spans="1:29" x14ac:dyDescent="0.25">
      <c r="A43" s="319" t="s">
        <v>499</v>
      </c>
      <c r="B43" s="321" t="s">
        <v>500</v>
      </c>
      <c r="C43" s="360"/>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2" t="s">
        <v>443</v>
      </c>
      <c r="V43" s="362">
        <v>0</v>
      </c>
      <c r="W43" s="362" t="s">
        <v>471</v>
      </c>
      <c r="X43" s="362">
        <v>0</v>
      </c>
      <c r="Y43" s="362" t="s">
        <v>471</v>
      </c>
      <c r="Z43" s="362" t="s">
        <v>443</v>
      </c>
      <c r="AA43" s="362" t="s">
        <v>443</v>
      </c>
      <c r="AB43" s="362">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1</v>
      </c>
      <c r="O44" s="239">
        <v>2</v>
      </c>
      <c r="P44" s="239" t="s">
        <v>443</v>
      </c>
      <c r="Q44" s="239" t="s">
        <v>443</v>
      </c>
      <c r="R44" s="247">
        <v>0</v>
      </c>
      <c r="S44" s="239" t="s">
        <v>471</v>
      </c>
      <c r="T44" s="239" t="s">
        <v>443</v>
      </c>
      <c r="U44" s="362" t="s">
        <v>443</v>
      </c>
      <c r="V44" s="362">
        <v>0</v>
      </c>
      <c r="W44" s="362" t="s">
        <v>471</v>
      </c>
      <c r="X44" s="362">
        <v>0</v>
      </c>
      <c r="Y44" s="362" t="s">
        <v>471</v>
      </c>
      <c r="Z44" s="362" t="s">
        <v>443</v>
      </c>
      <c r="AA44" s="362" t="s">
        <v>443</v>
      </c>
      <c r="AB44" s="362">
        <v>0</v>
      </c>
      <c r="AC44" s="358">
        <v>1</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2" t="s">
        <v>443</v>
      </c>
      <c r="V45" s="362">
        <v>0</v>
      </c>
      <c r="W45" s="362" t="s">
        <v>471</v>
      </c>
      <c r="X45" s="362">
        <v>0</v>
      </c>
      <c r="Y45" s="362" t="s">
        <v>471</v>
      </c>
      <c r="Z45" s="362" t="s">
        <v>443</v>
      </c>
      <c r="AA45" s="362" t="s">
        <v>443</v>
      </c>
      <c r="AB45" s="362">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2" t="s">
        <v>443</v>
      </c>
      <c r="V46" s="362">
        <v>0</v>
      </c>
      <c r="W46" s="362" t="s">
        <v>471</v>
      </c>
      <c r="X46" s="362">
        <v>0</v>
      </c>
      <c r="Y46" s="362" t="s">
        <v>471</v>
      </c>
      <c r="Z46" s="362" t="s">
        <v>443</v>
      </c>
      <c r="AA46" s="362" t="s">
        <v>443</v>
      </c>
      <c r="AB46" s="362">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2"/>
      <c r="V47" s="362"/>
      <c r="W47" s="362"/>
      <c r="X47" s="362"/>
      <c r="Y47" s="362"/>
      <c r="Z47" s="362"/>
      <c r="AA47" s="362"/>
      <c r="AB47" s="362"/>
      <c r="AC47" s="251"/>
    </row>
    <row r="48" spans="1:29" x14ac:dyDescent="0.25">
      <c r="A48" s="319" t="s">
        <v>148</v>
      </c>
      <c r="B48" s="320" t="s">
        <v>495</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62"/>
      <c r="V48" s="362">
        <v>0</v>
      </c>
      <c r="W48" s="362"/>
      <c r="X48" s="362">
        <v>0</v>
      </c>
      <c r="Y48" s="362"/>
      <c r="Z48" s="362" t="s">
        <v>443</v>
      </c>
      <c r="AA48" s="362"/>
      <c r="AB48" s="362">
        <v>0</v>
      </c>
      <c r="AC48" s="251">
        <v>0</v>
      </c>
    </row>
    <row r="49" spans="1:29" ht="31.5" x14ac:dyDescent="0.25">
      <c r="A49" s="319" t="s">
        <v>147</v>
      </c>
      <c r="B49" s="320" t="s">
        <v>493</v>
      </c>
      <c r="C49" s="239" t="s">
        <v>443</v>
      </c>
      <c r="D49" s="247">
        <v>0</v>
      </c>
      <c r="E49" s="247"/>
      <c r="F49" s="247"/>
      <c r="G49" s="239">
        <v>0</v>
      </c>
      <c r="H49" s="239" t="s">
        <v>443</v>
      </c>
      <c r="I49" s="239"/>
      <c r="J49" s="250">
        <v>0</v>
      </c>
      <c r="K49" s="239"/>
      <c r="L49" s="239" t="s">
        <v>443</v>
      </c>
      <c r="M49" s="239"/>
      <c r="N49" s="247">
        <v>0</v>
      </c>
      <c r="O49" s="239"/>
      <c r="P49" s="239" t="s">
        <v>443</v>
      </c>
      <c r="Q49" s="239"/>
      <c r="R49" s="247">
        <v>0</v>
      </c>
      <c r="S49" s="239"/>
      <c r="T49" s="239" t="s">
        <v>443</v>
      </c>
      <c r="U49" s="362"/>
      <c r="V49" s="362">
        <v>0</v>
      </c>
      <c r="W49" s="362"/>
      <c r="X49" s="362">
        <v>0</v>
      </c>
      <c r="Y49" s="362"/>
      <c r="Z49" s="362" t="s">
        <v>443</v>
      </c>
      <c r="AA49" s="362"/>
      <c r="AB49" s="362">
        <v>0</v>
      </c>
      <c r="AC49" s="251">
        <v>0</v>
      </c>
    </row>
    <row r="50" spans="1:29" x14ac:dyDescent="0.25">
      <c r="A50" s="319" t="s">
        <v>146</v>
      </c>
      <c r="B50" s="321" t="s">
        <v>145</v>
      </c>
      <c r="C50" s="363"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62"/>
      <c r="V50" s="362">
        <v>0</v>
      </c>
      <c r="W50" s="362"/>
      <c r="X50" s="362">
        <v>0</v>
      </c>
      <c r="Y50" s="362"/>
      <c r="Z50" s="362" t="s">
        <v>443</v>
      </c>
      <c r="AA50" s="362"/>
      <c r="AB50" s="362">
        <v>0</v>
      </c>
      <c r="AC50" s="251">
        <v>0</v>
      </c>
    </row>
    <row r="51" spans="1:29" ht="31.5" x14ac:dyDescent="0.25">
      <c r="A51" s="319" t="s">
        <v>144</v>
      </c>
      <c r="B51" s="321" t="s">
        <v>143</v>
      </c>
      <c r="C51" s="360" t="s">
        <v>443</v>
      </c>
      <c r="D51" s="247">
        <v>0</v>
      </c>
      <c r="E51" s="247"/>
      <c r="F51" s="247"/>
      <c r="G51" s="239">
        <v>0</v>
      </c>
      <c r="H51" s="239" t="s">
        <v>443</v>
      </c>
      <c r="I51" s="239"/>
      <c r="J51" s="250">
        <v>0</v>
      </c>
      <c r="K51" s="239"/>
      <c r="L51" s="239" t="s">
        <v>443</v>
      </c>
      <c r="M51" s="239"/>
      <c r="N51" s="247">
        <v>0</v>
      </c>
      <c r="O51" s="239"/>
      <c r="P51" s="239" t="s">
        <v>443</v>
      </c>
      <c r="Q51" s="239"/>
      <c r="R51" s="247">
        <v>0</v>
      </c>
      <c r="S51" s="239"/>
      <c r="T51" s="239" t="s">
        <v>443</v>
      </c>
      <c r="U51" s="362"/>
      <c r="V51" s="362">
        <v>0</v>
      </c>
      <c r="W51" s="362"/>
      <c r="X51" s="362">
        <v>0</v>
      </c>
      <c r="Y51" s="362"/>
      <c r="Z51" s="362" t="s">
        <v>443</v>
      </c>
      <c r="AA51" s="362"/>
      <c r="AB51" s="362">
        <v>0</v>
      </c>
      <c r="AC51" s="251">
        <v>0</v>
      </c>
    </row>
    <row r="52" spans="1:29" ht="31.5" x14ac:dyDescent="0.25">
      <c r="A52" s="319" t="s">
        <v>142</v>
      </c>
      <c r="B52" s="321" t="s">
        <v>141</v>
      </c>
      <c r="C52" s="360"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2"/>
      <c r="V52" s="362">
        <v>0</v>
      </c>
      <c r="W52" s="362"/>
      <c r="X52" s="362">
        <v>0</v>
      </c>
      <c r="Y52" s="362"/>
      <c r="Z52" s="362" t="s">
        <v>443</v>
      </c>
      <c r="AA52" s="362"/>
      <c r="AB52" s="362">
        <v>0</v>
      </c>
      <c r="AC52" s="251">
        <v>0</v>
      </c>
    </row>
    <row r="53" spans="1:29" x14ac:dyDescent="0.25">
      <c r="A53" s="319" t="s">
        <v>140</v>
      </c>
      <c r="B53" s="321" t="s">
        <v>139</v>
      </c>
      <c r="C53" s="239" t="s">
        <v>443</v>
      </c>
      <c r="D53" s="247">
        <v>0.15</v>
      </c>
      <c r="E53" s="247"/>
      <c r="F53" s="247"/>
      <c r="G53" s="239">
        <v>0</v>
      </c>
      <c r="H53" s="239" t="s">
        <v>443</v>
      </c>
      <c r="I53" s="239"/>
      <c r="J53" s="250">
        <v>0</v>
      </c>
      <c r="K53" s="239"/>
      <c r="L53" s="239" t="s">
        <v>443</v>
      </c>
      <c r="M53" s="239"/>
      <c r="N53" s="247">
        <v>0.15</v>
      </c>
      <c r="O53" s="239"/>
      <c r="P53" s="239" t="s">
        <v>443</v>
      </c>
      <c r="Q53" s="239"/>
      <c r="R53" s="247">
        <v>0</v>
      </c>
      <c r="S53" s="239"/>
      <c r="T53" s="239" t="s">
        <v>443</v>
      </c>
      <c r="U53" s="362"/>
      <c r="V53" s="362">
        <v>0</v>
      </c>
      <c r="W53" s="362"/>
      <c r="X53" s="362">
        <v>0</v>
      </c>
      <c r="Y53" s="362"/>
      <c r="Z53" s="362" t="s">
        <v>443</v>
      </c>
      <c r="AA53" s="362"/>
      <c r="AB53" s="362">
        <v>0</v>
      </c>
      <c r="AC53" s="251">
        <v>0.15</v>
      </c>
    </row>
    <row r="54" spans="1:29" x14ac:dyDescent="0.25">
      <c r="A54" s="319" t="s">
        <v>138</v>
      </c>
      <c r="B54" s="321" t="s">
        <v>496</v>
      </c>
      <c r="C54" s="363" t="s">
        <v>443</v>
      </c>
      <c r="D54" s="247">
        <v>0</v>
      </c>
      <c r="E54" s="247"/>
      <c r="F54" s="247"/>
      <c r="G54" s="239">
        <v>0</v>
      </c>
      <c r="H54" s="239" t="s">
        <v>443</v>
      </c>
      <c r="I54" s="239"/>
      <c r="J54" s="250">
        <v>0</v>
      </c>
      <c r="K54" s="239"/>
      <c r="L54" s="239" t="s">
        <v>443</v>
      </c>
      <c r="M54" s="239"/>
      <c r="N54" s="247">
        <v>0</v>
      </c>
      <c r="O54" s="239"/>
      <c r="P54" s="239" t="s">
        <v>443</v>
      </c>
      <c r="Q54" s="239"/>
      <c r="R54" s="247">
        <v>0</v>
      </c>
      <c r="S54" s="239"/>
      <c r="T54" s="239" t="s">
        <v>443</v>
      </c>
      <c r="U54" s="362"/>
      <c r="V54" s="362">
        <v>0</v>
      </c>
      <c r="W54" s="362"/>
      <c r="X54" s="362">
        <v>0</v>
      </c>
      <c r="Y54" s="362"/>
      <c r="Z54" s="362" t="s">
        <v>443</v>
      </c>
      <c r="AA54" s="362"/>
      <c r="AB54" s="362">
        <v>0</v>
      </c>
      <c r="AC54" s="251">
        <v>0</v>
      </c>
    </row>
    <row r="55" spans="1:29" x14ac:dyDescent="0.25">
      <c r="A55" s="319" t="s">
        <v>507</v>
      </c>
      <c r="B55" s="321" t="s">
        <v>497</v>
      </c>
      <c r="C55" s="363"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2"/>
      <c r="V55" s="362">
        <v>0</v>
      </c>
      <c r="W55" s="362"/>
      <c r="X55" s="362">
        <v>0</v>
      </c>
      <c r="Y55" s="362"/>
      <c r="Z55" s="362" t="s">
        <v>443</v>
      </c>
      <c r="AA55" s="362"/>
      <c r="AB55" s="362">
        <v>0</v>
      </c>
      <c r="AC55" s="251">
        <v>0</v>
      </c>
    </row>
    <row r="56" spans="1:29" x14ac:dyDescent="0.25">
      <c r="A56" s="319" t="s">
        <v>508</v>
      </c>
      <c r="B56" s="321" t="s">
        <v>498</v>
      </c>
      <c r="C56" s="363"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2"/>
      <c r="V56" s="362">
        <v>0</v>
      </c>
      <c r="W56" s="362"/>
      <c r="X56" s="362">
        <v>0</v>
      </c>
      <c r="Y56" s="362"/>
      <c r="Z56" s="362" t="s">
        <v>443</v>
      </c>
      <c r="AA56" s="362"/>
      <c r="AB56" s="362">
        <v>0</v>
      </c>
      <c r="AC56" s="251">
        <v>0</v>
      </c>
    </row>
    <row r="57" spans="1:29" x14ac:dyDescent="0.25">
      <c r="A57" s="319" t="s">
        <v>509</v>
      </c>
      <c r="B57" s="321" t="s">
        <v>500</v>
      </c>
      <c r="C57" s="363"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2"/>
      <c r="V57" s="362">
        <v>0</v>
      </c>
      <c r="W57" s="362"/>
      <c r="X57" s="362">
        <v>0</v>
      </c>
      <c r="Y57" s="362"/>
      <c r="Z57" s="362" t="s">
        <v>443</v>
      </c>
      <c r="AA57" s="362"/>
      <c r="AB57" s="362">
        <v>0</v>
      </c>
      <c r="AC57" s="251">
        <v>0</v>
      </c>
    </row>
    <row r="58" spans="1:29" x14ac:dyDescent="0.25">
      <c r="A58" s="319" t="s">
        <v>510</v>
      </c>
      <c r="B58" s="321" t="s">
        <v>502</v>
      </c>
      <c r="C58" s="363" t="s">
        <v>443</v>
      </c>
      <c r="D58" s="356">
        <v>1</v>
      </c>
      <c r="E58" s="356"/>
      <c r="F58" s="356"/>
      <c r="G58" s="357">
        <v>0</v>
      </c>
      <c r="H58" s="357" t="s">
        <v>443</v>
      </c>
      <c r="I58" s="357"/>
      <c r="J58" s="357">
        <v>0</v>
      </c>
      <c r="K58" s="357"/>
      <c r="L58" s="357" t="s">
        <v>443</v>
      </c>
      <c r="M58" s="357"/>
      <c r="N58" s="356">
        <v>1</v>
      </c>
      <c r="O58" s="239"/>
      <c r="P58" s="239" t="s">
        <v>443</v>
      </c>
      <c r="Q58" s="239"/>
      <c r="R58" s="247">
        <v>0</v>
      </c>
      <c r="S58" s="239"/>
      <c r="T58" s="239" t="s">
        <v>443</v>
      </c>
      <c r="U58" s="362"/>
      <c r="V58" s="362">
        <v>0</v>
      </c>
      <c r="W58" s="362"/>
      <c r="X58" s="362">
        <v>0</v>
      </c>
      <c r="Y58" s="362"/>
      <c r="Z58" s="362" t="s">
        <v>443</v>
      </c>
      <c r="AA58" s="362"/>
      <c r="AB58" s="362">
        <v>0</v>
      </c>
      <c r="AC58" s="358">
        <v>1</v>
      </c>
    </row>
    <row r="59" spans="1:29" x14ac:dyDescent="0.25">
      <c r="A59" s="319" t="s">
        <v>511</v>
      </c>
      <c r="B59" s="321" t="s">
        <v>504</v>
      </c>
      <c r="C59" s="360"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2"/>
      <c r="V59" s="362">
        <v>0</v>
      </c>
      <c r="W59" s="362"/>
      <c r="X59" s="362">
        <v>0</v>
      </c>
      <c r="Y59" s="362"/>
      <c r="Z59" s="362" t="s">
        <v>443</v>
      </c>
      <c r="AA59" s="362"/>
      <c r="AB59" s="362">
        <v>0</v>
      </c>
      <c r="AC59" s="251">
        <v>0</v>
      </c>
    </row>
    <row r="60" spans="1:29" x14ac:dyDescent="0.25">
      <c r="A60" s="319" t="s">
        <v>512</v>
      </c>
      <c r="B60" s="321" t="s">
        <v>506</v>
      </c>
      <c r="C60" s="364"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2"/>
      <c r="V60" s="362">
        <v>0</v>
      </c>
      <c r="W60" s="362"/>
      <c r="X60" s="362">
        <v>0</v>
      </c>
      <c r="Y60" s="362"/>
      <c r="Z60" s="362" t="s">
        <v>443</v>
      </c>
      <c r="AA60" s="362"/>
      <c r="AB60" s="362">
        <v>0</v>
      </c>
      <c r="AC60" s="251">
        <v>0</v>
      </c>
    </row>
    <row r="61" spans="1:29" ht="31.5" x14ac:dyDescent="0.25">
      <c r="A61" s="317" t="s">
        <v>58</v>
      </c>
      <c r="B61" s="318" t="s">
        <v>137</v>
      </c>
      <c r="C61" s="364"/>
      <c r="D61" s="247"/>
      <c r="E61" s="247"/>
      <c r="F61" s="247"/>
      <c r="G61" s="239"/>
      <c r="H61" s="239"/>
      <c r="I61" s="239"/>
      <c r="J61" s="250"/>
      <c r="K61" s="239"/>
      <c r="L61" s="239"/>
      <c r="M61" s="239"/>
      <c r="N61" s="247"/>
      <c r="O61" s="239"/>
      <c r="P61" s="239"/>
      <c r="Q61" s="239"/>
      <c r="R61" s="247"/>
      <c r="S61" s="239"/>
      <c r="T61" s="239"/>
      <c r="U61" s="362"/>
      <c r="V61" s="362"/>
      <c r="W61" s="362"/>
      <c r="X61" s="362"/>
      <c r="Y61" s="362"/>
      <c r="Z61" s="362"/>
      <c r="AA61" s="362"/>
      <c r="AB61" s="362"/>
      <c r="AC61" s="251"/>
    </row>
    <row r="62" spans="1:29" x14ac:dyDescent="0.25">
      <c r="A62" s="319" t="s">
        <v>136</v>
      </c>
      <c r="B62" s="321" t="s">
        <v>135</v>
      </c>
      <c r="C62" s="364" t="s">
        <v>443</v>
      </c>
      <c r="D62" s="247">
        <v>4.2357469068210705</v>
      </c>
      <c r="E62" s="247"/>
      <c r="F62" s="247"/>
      <c r="G62" s="239">
        <v>0</v>
      </c>
      <c r="H62" s="239" t="s">
        <v>443</v>
      </c>
      <c r="I62" s="239"/>
      <c r="J62" s="250">
        <v>0</v>
      </c>
      <c r="K62" s="239"/>
      <c r="L62" s="239" t="s">
        <v>443</v>
      </c>
      <c r="M62" s="239"/>
      <c r="N62" s="247">
        <v>4.2357469068210696</v>
      </c>
      <c r="O62" s="239"/>
      <c r="P62" s="239" t="s">
        <v>443</v>
      </c>
      <c r="Q62" s="239"/>
      <c r="R62" s="247">
        <v>0</v>
      </c>
      <c r="S62" s="239"/>
      <c r="T62" s="239" t="s">
        <v>443</v>
      </c>
      <c r="U62" s="362"/>
      <c r="V62" s="362">
        <v>0</v>
      </c>
      <c r="W62" s="362"/>
      <c r="X62" s="362">
        <v>0</v>
      </c>
      <c r="Y62" s="362"/>
      <c r="Z62" s="362" t="s">
        <v>443</v>
      </c>
      <c r="AA62" s="362"/>
      <c r="AB62" s="362">
        <v>0</v>
      </c>
      <c r="AC62" s="251">
        <v>4.2357469068210696</v>
      </c>
    </row>
    <row r="63" spans="1:29" x14ac:dyDescent="0.25">
      <c r="A63" s="319" t="s">
        <v>134</v>
      </c>
      <c r="B63" s="321" t="s">
        <v>128</v>
      </c>
      <c r="C63" s="364"/>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62"/>
      <c r="V63" s="362">
        <v>0</v>
      </c>
      <c r="W63" s="362"/>
      <c r="X63" s="362">
        <v>0</v>
      </c>
      <c r="Y63" s="362"/>
      <c r="Z63" s="362" t="s">
        <v>443</v>
      </c>
      <c r="AA63" s="362"/>
      <c r="AB63" s="362">
        <v>0</v>
      </c>
      <c r="AC63" s="251">
        <v>0</v>
      </c>
    </row>
    <row r="64" spans="1:29" x14ac:dyDescent="0.25">
      <c r="A64" s="319" t="s">
        <v>133</v>
      </c>
      <c r="B64" s="320" t="s">
        <v>127</v>
      </c>
      <c r="C64" s="363"/>
      <c r="D64" s="247"/>
      <c r="E64" s="247"/>
      <c r="F64" s="247"/>
      <c r="G64" s="239">
        <v>0</v>
      </c>
      <c r="H64" s="239" t="s">
        <v>443</v>
      </c>
      <c r="I64" s="239"/>
      <c r="J64" s="250">
        <v>0</v>
      </c>
      <c r="K64" s="239"/>
      <c r="L64" s="239" t="s">
        <v>443</v>
      </c>
      <c r="M64" s="239"/>
      <c r="N64" s="247">
        <v>0</v>
      </c>
      <c r="O64" s="239"/>
      <c r="P64" s="239" t="s">
        <v>443</v>
      </c>
      <c r="Q64" s="239"/>
      <c r="R64" s="247">
        <v>0</v>
      </c>
      <c r="S64" s="239"/>
      <c r="T64" s="239" t="s">
        <v>443</v>
      </c>
      <c r="U64" s="362"/>
      <c r="V64" s="362">
        <v>0</v>
      </c>
      <c r="W64" s="362"/>
      <c r="X64" s="362">
        <v>0</v>
      </c>
      <c r="Y64" s="362"/>
      <c r="Z64" s="362" t="s">
        <v>443</v>
      </c>
      <c r="AA64" s="362"/>
      <c r="AB64" s="362">
        <v>0</v>
      </c>
      <c r="AC64" s="251">
        <v>0</v>
      </c>
    </row>
    <row r="65" spans="1:29" x14ac:dyDescent="0.25">
      <c r="A65" s="319" t="s">
        <v>132</v>
      </c>
      <c r="B65" s="320" t="s">
        <v>126</v>
      </c>
      <c r="C65" s="362"/>
      <c r="D65" s="323"/>
      <c r="E65" s="323"/>
      <c r="F65" s="323"/>
      <c r="G65" s="365">
        <v>0</v>
      </c>
      <c r="H65" s="365" t="s">
        <v>443</v>
      </c>
      <c r="I65" s="365"/>
      <c r="J65" s="365">
        <v>0</v>
      </c>
      <c r="K65" s="365"/>
      <c r="L65" s="362" t="s">
        <v>443</v>
      </c>
      <c r="M65" s="362"/>
      <c r="N65" s="323">
        <v>0</v>
      </c>
      <c r="O65" s="362"/>
      <c r="P65" s="362" t="s">
        <v>443</v>
      </c>
      <c r="Q65" s="362"/>
      <c r="R65" s="323">
        <v>0</v>
      </c>
      <c r="S65" s="362"/>
      <c r="T65" s="366" t="s">
        <v>443</v>
      </c>
      <c r="U65" s="362"/>
      <c r="V65" s="362">
        <v>0</v>
      </c>
      <c r="W65" s="362"/>
      <c r="X65" s="362">
        <v>0</v>
      </c>
      <c r="Y65" s="362"/>
      <c r="Z65" s="362" t="s">
        <v>443</v>
      </c>
      <c r="AA65" s="362"/>
      <c r="AB65" s="362">
        <v>0</v>
      </c>
      <c r="AC65" s="251">
        <v>0</v>
      </c>
    </row>
    <row r="66" spans="1:29" x14ac:dyDescent="0.25">
      <c r="A66" s="319" t="s">
        <v>131</v>
      </c>
      <c r="B66" s="320" t="s">
        <v>125</v>
      </c>
      <c r="C66" s="362"/>
      <c r="D66" s="323"/>
      <c r="E66" s="323"/>
      <c r="F66" s="323"/>
      <c r="G66" s="365">
        <v>0</v>
      </c>
      <c r="H66" s="365" t="s">
        <v>443</v>
      </c>
      <c r="I66" s="365"/>
      <c r="J66" s="365">
        <v>0</v>
      </c>
      <c r="K66" s="365"/>
      <c r="L66" s="362" t="s">
        <v>443</v>
      </c>
      <c r="M66" s="362"/>
      <c r="N66" s="323">
        <v>0.15</v>
      </c>
      <c r="O66" s="362"/>
      <c r="P66" s="362" t="s">
        <v>443</v>
      </c>
      <c r="Q66" s="362"/>
      <c r="R66" s="323">
        <v>0</v>
      </c>
      <c r="S66" s="362"/>
      <c r="T66" s="366" t="s">
        <v>443</v>
      </c>
      <c r="U66" s="362"/>
      <c r="V66" s="362">
        <v>0</v>
      </c>
      <c r="W66" s="362"/>
      <c r="X66" s="362">
        <v>0</v>
      </c>
      <c r="Y66" s="362"/>
      <c r="Z66" s="362" t="s">
        <v>443</v>
      </c>
      <c r="AA66" s="362"/>
      <c r="AB66" s="362">
        <v>0</v>
      </c>
      <c r="AC66" s="251">
        <v>0.15</v>
      </c>
    </row>
    <row r="67" spans="1:29" x14ac:dyDescent="0.25">
      <c r="A67" s="319" t="s">
        <v>130</v>
      </c>
      <c r="B67" s="320" t="s">
        <v>496</v>
      </c>
      <c r="C67" s="362"/>
      <c r="D67" s="323"/>
      <c r="E67" s="323"/>
      <c r="F67" s="323"/>
      <c r="G67" s="365">
        <v>0</v>
      </c>
      <c r="H67" s="365" t="s">
        <v>443</v>
      </c>
      <c r="I67" s="365"/>
      <c r="J67" s="365">
        <v>0</v>
      </c>
      <c r="K67" s="365"/>
      <c r="L67" s="362" t="s">
        <v>443</v>
      </c>
      <c r="M67" s="362"/>
      <c r="N67" s="323">
        <v>0</v>
      </c>
      <c r="O67" s="362"/>
      <c r="P67" s="362" t="s">
        <v>443</v>
      </c>
      <c r="Q67" s="362"/>
      <c r="R67" s="323">
        <v>0</v>
      </c>
      <c r="S67" s="362"/>
      <c r="T67" s="366" t="s">
        <v>443</v>
      </c>
      <c r="U67" s="362"/>
      <c r="V67" s="362">
        <v>0</v>
      </c>
      <c r="W67" s="362"/>
      <c r="X67" s="362">
        <v>0</v>
      </c>
      <c r="Y67" s="362"/>
      <c r="Z67" s="362" t="s">
        <v>443</v>
      </c>
      <c r="AA67" s="362"/>
      <c r="AB67" s="362">
        <v>0</v>
      </c>
      <c r="AC67" s="251">
        <v>0</v>
      </c>
    </row>
    <row r="68" spans="1:29" x14ac:dyDescent="0.25">
      <c r="A68" s="319" t="s">
        <v>513</v>
      </c>
      <c r="B68" s="320" t="s">
        <v>497</v>
      </c>
      <c r="C68" s="362"/>
      <c r="D68" s="323"/>
      <c r="E68" s="323"/>
      <c r="F68" s="323"/>
      <c r="G68" s="365">
        <v>0</v>
      </c>
      <c r="H68" s="365" t="s">
        <v>443</v>
      </c>
      <c r="I68" s="365"/>
      <c r="J68" s="365">
        <v>0</v>
      </c>
      <c r="K68" s="365"/>
      <c r="L68" s="362" t="s">
        <v>443</v>
      </c>
      <c r="M68" s="362"/>
      <c r="N68" s="323">
        <v>0</v>
      </c>
      <c r="O68" s="362"/>
      <c r="P68" s="362" t="s">
        <v>443</v>
      </c>
      <c r="Q68" s="362"/>
      <c r="R68" s="323">
        <v>0</v>
      </c>
      <c r="S68" s="362"/>
      <c r="T68" s="366" t="s">
        <v>443</v>
      </c>
      <c r="U68" s="362"/>
      <c r="V68" s="362">
        <v>0</v>
      </c>
      <c r="W68" s="362"/>
      <c r="X68" s="362">
        <v>0</v>
      </c>
      <c r="Y68" s="362"/>
      <c r="Z68" s="362" t="s">
        <v>443</v>
      </c>
      <c r="AA68" s="362"/>
      <c r="AB68" s="362">
        <v>0</v>
      </c>
      <c r="AC68" s="251">
        <v>0</v>
      </c>
    </row>
    <row r="69" spans="1:29" x14ac:dyDescent="0.25">
      <c r="A69" s="319" t="s">
        <v>514</v>
      </c>
      <c r="B69" s="320" t="s">
        <v>498</v>
      </c>
      <c r="C69" s="362"/>
      <c r="D69" s="323"/>
      <c r="E69" s="323"/>
      <c r="F69" s="323"/>
      <c r="G69" s="365">
        <v>0</v>
      </c>
      <c r="H69" s="365" t="s">
        <v>443</v>
      </c>
      <c r="I69" s="365"/>
      <c r="J69" s="365">
        <v>0</v>
      </c>
      <c r="K69" s="365"/>
      <c r="L69" s="362" t="s">
        <v>443</v>
      </c>
      <c r="M69" s="362"/>
      <c r="N69" s="323">
        <v>0</v>
      </c>
      <c r="O69" s="362"/>
      <c r="P69" s="362" t="s">
        <v>443</v>
      </c>
      <c r="Q69" s="362"/>
      <c r="R69" s="323">
        <v>0</v>
      </c>
      <c r="S69" s="362"/>
      <c r="T69" s="366" t="s">
        <v>443</v>
      </c>
      <c r="U69" s="362"/>
      <c r="V69" s="362">
        <v>0</v>
      </c>
      <c r="W69" s="362"/>
      <c r="X69" s="362">
        <v>0</v>
      </c>
      <c r="Y69" s="362"/>
      <c r="Z69" s="362" t="s">
        <v>443</v>
      </c>
      <c r="AA69" s="362"/>
      <c r="AB69" s="362">
        <v>0</v>
      </c>
      <c r="AC69" s="251">
        <v>0</v>
      </c>
    </row>
    <row r="70" spans="1:29" x14ac:dyDescent="0.25">
      <c r="A70" s="319" t="s">
        <v>515</v>
      </c>
      <c r="B70" s="320" t="s">
        <v>500</v>
      </c>
      <c r="C70" s="362"/>
      <c r="D70" s="323"/>
      <c r="E70" s="323"/>
      <c r="F70" s="323"/>
      <c r="G70" s="365">
        <v>0</v>
      </c>
      <c r="H70" s="365" t="s">
        <v>443</v>
      </c>
      <c r="I70" s="365"/>
      <c r="J70" s="365">
        <v>0</v>
      </c>
      <c r="K70" s="365"/>
      <c r="L70" s="362" t="s">
        <v>443</v>
      </c>
      <c r="M70" s="362"/>
      <c r="N70" s="323">
        <v>0</v>
      </c>
      <c r="O70" s="362"/>
      <c r="P70" s="362" t="s">
        <v>443</v>
      </c>
      <c r="Q70" s="362"/>
      <c r="R70" s="323">
        <v>0</v>
      </c>
      <c r="S70" s="362"/>
      <c r="T70" s="366" t="s">
        <v>443</v>
      </c>
      <c r="U70" s="362"/>
      <c r="V70" s="362">
        <v>0</v>
      </c>
      <c r="W70" s="362"/>
      <c r="X70" s="362">
        <v>0</v>
      </c>
      <c r="Y70" s="362"/>
      <c r="Z70" s="362" t="s">
        <v>443</v>
      </c>
      <c r="AA70" s="362"/>
      <c r="AB70" s="362">
        <v>0</v>
      </c>
      <c r="AC70" s="251">
        <v>0</v>
      </c>
    </row>
    <row r="71" spans="1:29" x14ac:dyDescent="0.25">
      <c r="A71" s="319" t="s">
        <v>516</v>
      </c>
      <c r="B71" s="320" t="s">
        <v>502</v>
      </c>
      <c r="C71" s="362"/>
      <c r="D71" s="358"/>
      <c r="E71" s="358"/>
      <c r="F71" s="358"/>
      <c r="G71" s="367">
        <v>0</v>
      </c>
      <c r="H71" s="367" t="s">
        <v>443</v>
      </c>
      <c r="I71" s="367"/>
      <c r="J71" s="367">
        <v>0</v>
      </c>
      <c r="K71" s="367"/>
      <c r="L71" s="368" t="s">
        <v>443</v>
      </c>
      <c r="M71" s="368"/>
      <c r="N71" s="358">
        <v>1</v>
      </c>
      <c r="O71" s="368"/>
      <c r="P71" s="368" t="s">
        <v>443</v>
      </c>
      <c r="Q71" s="362"/>
      <c r="R71" s="323">
        <v>0</v>
      </c>
      <c r="S71" s="362"/>
      <c r="T71" s="366" t="s">
        <v>443</v>
      </c>
      <c r="U71" s="362"/>
      <c r="V71" s="362">
        <v>0</v>
      </c>
      <c r="W71" s="362"/>
      <c r="X71" s="362">
        <v>0</v>
      </c>
      <c r="Y71" s="362"/>
      <c r="Z71" s="362" t="s">
        <v>443</v>
      </c>
      <c r="AA71" s="362"/>
      <c r="AB71" s="362">
        <v>0</v>
      </c>
      <c r="AC71" s="251">
        <v>1</v>
      </c>
    </row>
    <row r="72" spans="1:29" x14ac:dyDescent="0.25">
      <c r="A72" s="319" t="s">
        <v>517</v>
      </c>
      <c r="B72" s="320" t="s">
        <v>504</v>
      </c>
      <c r="C72" s="362"/>
      <c r="D72" s="362"/>
      <c r="E72" s="362"/>
      <c r="F72" s="362"/>
      <c r="G72" s="365">
        <v>0</v>
      </c>
      <c r="H72" s="365" t="s">
        <v>443</v>
      </c>
      <c r="I72" s="365"/>
      <c r="J72" s="365">
        <v>0</v>
      </c>
      <c r="K72" s="365"/>
      <c r="L72" s="362" t="s">
        <v>443</v>
      </c>
      <c r="M72" s="362"/>
      <c r="N72" s="362">
        <v>0</v>
      </c>
      <c r="O72" s="362"/>
      <c r="P72" s="362" t="s">
        <v>443</v>
      </c>
      <c r="Q72" s="362"/>
      <c r="R72" s="362">
        <v>0</v>
      </c>
      <c r="S72" s="362"/>
      <c r="T72" s="366" t="s">
        <v>443</v>
      </c>
      <c r="U72" s="362"/>
      <c r="V72" s="362">
        <v>0</v>
      </c>
      <c r="W72" s="362"/>
      <c r="X72" s="362">
        <v>0</v>
      </c>
      <c r="Y72" s="362"/>
      <c r="Z72" s="362" t="s">
        <v>443</v>
      </c>
      <c r="AA72" s="362"/>
      <c r="AB72" s="362">
        <v>0</v>
      </c>
      <c r="AC72" s="251">
        <v>0</v>
      </c>
    </row>
    <row r="73" spans="1:29" x14ac:dyDescent="0.25">
      <c r="A73" s="319" t="s">
        <v>518</v>
      </c>
      <c r="B73" s="320" t="s">
        <v>506</v>
      </c>
      <c r="C73" s="362"/>
      <c r="D73" s="362"/>
      <c r="E73" s="362"/>
      <c r="F73" s="362"/>
      <c r="G73" s="365">
        <v>0</v>
      </c>
      <c r="H73" s="365" t="s">
        <v>443</v>
      </c>
      <c r="I73" s="365"/>
      <c r="J73" s="365">
        <v>0</v>
      </c>
      <c r="K73" s="365"/>
      <c r="L73" s="362" t="s">
        <v>443</v>
      </c>
      <c r="M73" s="362"/>
      <c r="N73" s="362">
        <v>0</v>
      </c>
      <c r="O73" s="362"/>
      <c r="P73" s="362" t="s">
        <v>443</v>
      </c>
      <c r="Q73" s="362"/>
      <c r="R73" s="362">
        <v>0</v>
      </c>
      <c r="S73" s="362"/>
      <c r="T73" s="366" t="s">
        <v>443</v>
      </c>
      <c r="U73" s="362"/>
      <c r="V73" s="362">
        <v>0</v>
      </c>
      <c r="W73" s="362"/>
      <c r="X73" s="362">
        <v>0</v>
      </c>
      <c r="Y73" s="362"/>
      <c r="Z73" s="362" t="s">
        <v>443</v>
      </c>
      <c r="AA73" s="362"/>
      <c r="AB73" s="362">
        <v>0</v>
      </c>
      <c r="AC73" s="251">
        <v>0</v>
      </c>
    </row>
    <row r="74" spans="1:29" ht="31.5" x14ac:dyDescent="0.25">
      <c r="A74" s="317" t="s">
        <v>57</v>
      </c>
      <c r="B74" s="322" t="s">
        <v>224</v>
      </c>
      <c r="C74" s="362"/>
      <c r="D74" s="362"/>
      <c r="E74" s="362"/>
      <c r="F74" s="362"/>
      <c r="G74" s="365">
        <v>0</v>
      </c>
      <c r="H74" s="365" t="s">
        <v>443</v>
      </c>
      <c r="I74" s="365"/>
      <c r="J74" s="365">
        <v>0</v>
      </c>
      <c r="K74" s="365"/>
      <c r="L74" s="362" t="s">
        <v>443</v>
      </c>
      <c r="M74" s="362"/>
      <c r="N74" s="362">
        <v>0</v>
      </c>
      <c r="O74" s="362"/>
      <c r="P74" s="362" t="s">
        <v>443</v>
      </c>
      <c r="Q74" s="362"/>
      <c r="R74" s="362">
        <v>0</v>
      </c>
      <c r="S74" s="362"/>
      <c r="T74" s="366" t="s">
        <v>443</v>
      </c>
      <c r="U74" s="362"/>
      <c r="V74" s="362">
        <v>0</v>
      </c>
      <c r="W74" s="362"/>
      <c r="X74" s="362">
        <v>0</v>
      </c>
      <c r="Y74" s="362"/>
      <c r="Z74" s="362" t="s">
        <v>443</v>
      </c>
      <c r="AA74" s="362"/>
      <c r="AB74" s="362">
        <v>0</v>
      </c>
      <c r="AC74" s="251">
        <v>0</v>
      </c>
    </row>
    <row r="75" spans="1:29" x14ac:dyDescent="0.25">
      <c r="A75" s="317" t="s">
        <v>55</v>
      </c>
      <c r="B75" s="318" t="s">
        <v>129</v>
      </c>
      <c r="C75" s="362"/>
      <c r="D75" s="362"/>
      <c r="E75" s="362"/>
      <c r="F75" s="362"/>
      <c r="G75" s="365"/>
      <c r="H75" s="365"/>
      <c r="I75" s="365"/>
      <c r="J75" s="365"/>
      <c r="K75" s="365"/>
      <c r="L75" s="362"/>
      <c r="M75" s="362"/>
      <c r="N75" s="362"/>
      <c r="O75" s="362"/>
      <c r="P75" s="362"/>
      <c r="Q75" s="362"/>
      <c r="R75" s="362"/>
      <c r="S75" s="362"/>
      <c r="T75" s="366"/>
      <c r="U75" s="362"/>
      <c r="V75" s="362"/>
      <c r="W75" s="362"/>
      <c r="X75" s="362"/>
      <c r="Y75" s="362"/>
      <c r="Z75" s="362"/>
      <c r="AA75" s="362"/>
      <c r="AB75" s="362"/>
      <c r="AC75" s="251"/>
    </row>
    <row r="76" spans="1:29" x14ac:dyDescent="0.25">
      <c r="A76" s="319" t="s">
        <v>219</v>
      </c>
      <c r="B76" s="320" t="s">
        <v>495</v>
      </c>
      <c r="C76" s="362"/>
      <c r="D76" s="362"/>
      <c r="E76" s="362"/>
      <c r="F76" s="362"/>
      <c r="G76" s="365">
        <v>0</v>
      </c>
      <c r="H76" s="365" t="s">
        <v>443</v>
      </c>
      <c r="I76" s="365"/>
      <c r="J76" s="365">
        <v>0</v>
      </c>
      <c r="K76" s="365"/>
      <c r="L76" s="362" t="s">
        <v>443</v>
      </c>
      <c r="M76" s="362"/>
      <c r="N76" s="362">
        <v>0</v>
      </c>
      <c r="O76" s="362"/>
      <c r="P76" s="362" t="s">
        <v>443</v>
      </c>
      <c r="Q76" s="362"/>
      <c r="R76" s="362">
        <v>0</v>
      </c>
      <c r="S76" s="362"/>
      <c r="T76" s="366" t="s">
        <v>443</v>
      </c>
      <c r="U76" s="362"/>
      <c r="V76" s="362">
        <v>0</v>
      </c>
      <c r="W76" s="362"/>
      <c r="X76" s="362">
        <v>0</v>
      </c>
      <c r="Y76" s="362"/>
      <c r="Z76" s="362" t="s">
        <v>443</v>
      </c>
      <c r="AA76" s="362"/>
      <c r="AB76" s="362">
        <v>0</v>
      </c>
      <c r="AC76" s="251">
        <v>0</v>
      </c>
    </row>
    <row r="77" spans="1:29" ht="31.5" x14ac:dyDescent="0.25">
      <c r="A77" s="319" t="s">
        <v>220</v>
      </c>
      <c r="B77" s="320" t="s">
        <v>493</v>
      </c>
      <c r="C77" s="362"/>
      <c r="D77" s="362"/>
      <c r="E77" s="362"/>
      <c r="F77" s="362"/>
      <c r="G77" s="365">
        <v>0</v>
      </c>
      <c r="H77" s="365" t="s">
        <v>443</v>
      </c>
      <c r="I77" s="365"/>
      <c r="J77" s="365">
        <v>0</v>
      </c>
      <c r="K77" s="365"/>
      <c r="L77" s="362" t="s">
        <v>443</v>
      </c>
      <c r="M77" s="362"/>
      <c r="N77" s="362">
        <v>0</v>
      </c>
      <c r="O77" s="362"/>
      <c r="P77" s="362" t="s">
        <v>443</v>
      </c>
      <c r="Q77" s="362"/>
      <c r="R77" s="362">
        <v>0</v>
      </c>
      <c r="S77" s="362"/>
      <c r="T77" s="366" t="s">
        <v>443</v>
      </c>
      <c r="U77" s="362"/>
      <c r="V77" s="362">
        <v>0</v>
      </c>
      <c r="W77" s="362"/>
      <c r="X77" s="362">
        <v>0</v>
      </c>
      <c r="Y77" s="362"/>
      <c r="Z77" s="362" t="s">
        <v>443</v>
      </c>
      <c r="AA77" s="362"/>
      <c r="AB77" s="362">
        <v>0</v>
      </c>
      <c r="AC77" s="251">
        <v>0</v>
      </c>
    </row>
    <row r="78" spans="1:29" x14ac:dyDescent="0.25">
      <c r="A78" s="319" t="s">
        <v>221</v>
      </c>
      <c r="B78" s="321" t="s">
        <v>145</v>
      </c>
      <c r="C78" s="362"/>
      <c r="D78" s="362"/>
      <c r="E78" s="362"/>
      <c r="F78" s="362"/>
      <c r="G78" s="365">
        <v>0</v>
      </c>
      <c r="H78" s="365" t="s">
        <v>443</v>
      </c>
      <c r="I78" s="365"/>
      <c r="J78" s="365">
        <v>0</v>
      </c>
      <c r="K78" s="365"/>
      <c r="L78" s="362" t="s">
        <v>443</v>
      </c>
      <c r="M78" s="362"/>
      <c r="N78" s="362">
        <v>0</v>
      </c>
      <c r="O78" s="362"/>
      <c r="P78" s="362" t="s">
        <v>443</v>
      </c>
      <c r="Q78" s="362"/>
      <c r="R78" s="362">
        <v>0</v>
      </c>
      <c r="S78" s="362"/>
      <c r="T78" s="366" t="s">
        <v>443</v>
      </c>
      <c r="U78" s="362"/>
      <c r="V78" s="362">
        <v>0</v>
      </c>
      <c r="W78" s="362"/>
      <c r="X78" s="362">
        <v>0</v>
      </c>
      <c r="Y78" s="362"/>
      <c r="Z78" s="362" t="s">
        <v>443</v>
      </c>
      <c r="AA78" s="362"/>
      <c r="AB78" s="362">
        <v>0</v>
      </c>
      <c r="AC78" s="251">
        <v>0</v>
      </c>
    </row>
    <row r="79" spans="1:29" x14ac:dyDescent="0.25">
      <c r="A79" s="319" t="s">
        <v>222</v>
      </c>
      <c r="B79" s="321" t="s">
        <v>519</v>
      </c>
      <c r="C79" s="362"/>
      <c r="D79" s="362"/>
      <c r="E79" s="362"/>
      <c r="F79" s="362"/>
      <c r="G79" s="365">
        <v>0</v>
      </c>
      <c r="H79" s="365" t="s">
        <v>443</v>
      </c>
      <c r="I79" s="365"/>
      <c r="J79" s="365">
        <v>0</v>
      </c>
      <c r="K79" s="365"/>
      <c r="L79" s="362" t="s">
        <v>443</v>
      </c>
      <c r="M79" s="362"/>
      <c r="N79" s="362">
        <v>0</v>
      </c>
      <c r="O79" s="362"/>
      <c r="P79" s="362" t="s">
        <v>443</v>
      </c>
      <c r="Q79" s="362"/>
      <c r="R79" s="362">
        <v>0</v>
      </c>
      <c r="S79" s="362"/>
      <c r="T79" s="366" t="s">
        <v>443</v>
      </c>
      <c r="U79" s="362"/>
      <c r="V79" s="362">
        <v>0</v>
      </c>
      <c r="W79" s="362"/>
      <c r="X79" s="362">
        <v>0</v>
      </c>
      <c r="Y79" s="362"/>
      <c r="Z79" s="362" t="s">
        <v>443</v>
      </c>
      <c r="AA79" s="362"/>
      <c r="AB79" s="362">
        <v>0</v>
      </c>
      <c r="AC79" s="251">
        <v>0</v>
      </c>
    </row>
    <row r="80" spans="1:29" x14ac:dyDescent="0.25">
      <c r="A80" s="319" t="s">
        <v>223</v>
      </c>
      <c r="B80" s="321" t="s">
        <v>496</v>
      </c>
      <c r="C80" s="362"/>
      <c r="D80" s="362"/>
      <c r="E80" s="362"/>
      <c r="F80" s="362"/>
      <c r="G80" s="365">
        <v>0</v>
      </c>
      <c r="H80" s="365" t="s">
        <v>443</v>
      </c>
      <c r="I80" s="365"/>
      <c r="J80" s="365">
        <v>0</v>
      </c>
      <c r="K80" s="365"/>
      <c r="L80" s="362" t="s">
        <v>443</v>
      </c>
      <c r="M80" s="362"/>
      <c r="N80" s="362">
        <v>0</v>
      </c>
      <c r="O80" s="362"/>
      <c r="P80" s="362" t="s">
        <v>443</v>
      </c>
      <c r="Q80" s="362"/>
      <c r="R80" s="362">
        <v>0</v>
      </c>
      <c r="S80" s="362"/>
      <c r="T80" s="366" t="s">
        <v>443</v>
      </c>
      <c r="U80" s="362"/>
      <c r="V80" s="362">
        <v>0</v>
      </c>
      <c r="W80" s="362"/>
      <c r="X80" s="362">
        <v>0</v>
      </c>
      <c r="Y80" s="362"/>
      <c r="Z80" s="362" t="s">
        <v>443</v>
      </c>
      <c r="AA80" s="362"/>
      <c r="AB80" s="362">
        <v>0</v>
      </c>
      <c r="AC80" s="251">
        <v>0</v>
      </c>
    </row>
    <row r="81" spans="1:29" x14ac:dyDescent="0.25">
      <c r="A81" s="319" t="s">
        <v>520</v>
      </c>
      <c r="B81" s="321" t="s">
        <v>497</v>
      </c>
      <c r="C81" s="362"/>
      <c r="D81" s="362"/>
      <c r="E81" s="362"/>
      <c r="F81" s="362"/>
      <c r="G81" s="365">
        <v>0</v>
      </c>
      <c r="H81" s="365" t="s">
        <v>443</v>
      </c>
      <c r="I81" s="365"/>
      <c r="J81" s="365">
        <v>0</v>
      </c>
      <c r="K81" s="365"/>
      <c r="L81" s="362" t="s">
        <v>443</v>
      </c>
      <c r="M81" s="362"/>
      <c r="N81" s="362">
        <v>0</v>
      </c>
      <c r="O81" s="362"/>
      <c r="P81" s="362" t="s">
        <v>443</v>
      </c>
      <c r="Q81" s="362"/>
      <c r="R81" s="362">
        <v>0</v>
      </c>
      <c r="S81" s="362"/>
      <c r="T81" s="366" t="s">
        <v>443</v>
      </c>
      <c r="U81" s="362"/>
      <c r="V81" s="362">
        <v>0</v>
      </c>
      <c r="W81" s="362"/>
      <c r="X81" s="362">
        <v>0</v>
      </c>
      <c r="Y81" s="362"/>
      <c r="Z81" s="362" t="s">
        <v>443</v>
      </c>
      <c r="AA81" s="362"/>
      <c r="AB81" s="362">
        <v>0</v>
      </c>
      <c r="AC81" s="251">
        <v>0</v>
      </c>
    </row>
    <row r="82" spans="1:29" x14ac:dyDescent="0.25">
      <c r="A82" s="319" t="s">
        <v>521</v>
      </c>
      <c r="B82" s="321" t="s">
        <v>498</v>
      </c>
      <c r="C82" s="362"/>
      <c r="D82" s="362"/>
      <c r="E82" s="362"/>
      <c r="F82" s="362"/>
      <c r="G82" s="365">
        <v>0</v>
      </c>
      <c r="H82" s="365" t="s">
        <v>443</v>
      </c>
      <c r="I82" s="365"/>
      <c r="J82" s="365">
        <v>0</v>
      </c>
      <c r="K82" s="365"/>
      <c r="L82" s="362" t="s">
        <v>443</v>
      </c>
      <c r="M82" s="362"/>
      <c r="N82" s="362">
        <v>0</v>
      </c>
      <c r="O82" s="362"/>
      <c r="P82" s="362" t="s">
        <v>443</v>
      </c>
      <c r="Q82" s="362"/>
      <c r="R82" s="362">
        <v>0</v>
      </c>
      <c r="S82" s="362"/>
      <c r="T82" s="366" t="s">
        <v>443</v>
      </c>
      <c r="U82" s="362"/>
      <c r="V82" s="362">
        <v>0</v>
      </c>
      <c r="W82" s="362"/>
      <c r="X82" s="362">
        <v>0</v>
      </c>
      <c r="Y82" s="362"/>
      <c r="Z82" s="362" t="s">
        <v>443</v>
      </c>
      <c r="AA82" s="362"/>
      <c r="AB82" s="362">
        <v>0</v>
      </c>
      <c r="AC82" s="251">
        <v>0</v>
      </c>
    </row>
    <row r="83" spans="1:29" x14ac:dyDescent="0.25">
      <c r="A83" s="319" t="s">
        <v>522</v>
      </c>
      <c r="B83" s="321" t="s">
        <v>500</v>
      </c>
      <c r="C83" s="362"/>
      <c r="D83" s="362"/>
      <c r="E83" s="362"/>
      <c r="F83" s="362"/>
      <c r="G83" s="365">
        <v>0</v>
      </c>
      <c r="H83" s="365" t="s">
        <v>443</v>
      </c>
      <c r="I83" s="365"/>
      <c r="J83" s="365">
        <v>0</v>
      </c>
      <c r="K83" s="365"/>
      <c r="L83" s="362" t="s">
        <v>443</v>
      </c>
      <c r="M83" s="362"/>
      <c r="N83" s="362">
        <v>0</v>
      </c>
      <c r="O83" s="362"/>
      <c r="P83" s="362" t="s">
        <v>443</v>
      </c>
      <c r="Q83" s="362"/>
      <c r="R83" s="362">
        <v>0</v>
      </c>
      <c r="S83" s="362"/>
      <c r="T83" s="366" t="s">
        <v>443</v>
      </c>
      <c r="U83" s="362"/>
      <c r="V83" s="362">
        <v>0</v>
      </c>
      <c r="W83" s="362"/>
      <c r="X83" s="362">
        <v>0</v>
      </c>
      <c r="Y83" s="362"/>
      <c r="Z83" s="362" t="s">
        <v>443</v>
      </c>
      <c r="AA83" s="362"/>
      <c r="AB83" s="362">
        <v>0</v>
      </c>
      <c r="AC83" s="251">
        <v>0</v>
      </c>
    </row>
    <row r="84" spans="1:29" x14ac:dyDescent="0.25">
      <c r="A84" s="319" t="s">
        <v>523</v>
      </c>
      <c r="B84" s="321" t="s">
        <v>502</v>
      </c>
      <c r="C84" s="362"/>
      <c r="D84" s="362"/>
      <c r="E84" s="362"/>
      <c r="F84" s="362"/>
      <c r="G84" s="365">
        <v>0</v>
      </c>
      <c r="H84" s="365" t="s">
        <v>443</v>
      </c>
      <c r="I84" s="365"/>
      <c r="J84" s="365">
        <v>0</v>
      </c>
      <c r="K84" s="365"/>
      <c r="L84" s="362" t="s">
        <v>443</v>
      </c>
      <c r="M84" s="362"/>
      <c r="N84" s="362">
        <v>0</v>
      </c>
      <c r="O84" s="362"/>
      <c r="P84" s="362" t="s">
        <v>443</v>
      </c>
      <c r="Q84" s="362"/>
      <c r="R84" s="362">
        <v>0</v>
      </c>
      <c r="S84" s="362"/>
      <c r="T84" s="366" t="s">
        <v>443</v>
      </c>
      <c r="U84" s="362"/>
      <c r="V84" s="362">
        <v>0</v>
      </c>
      <c r="W84" s="362"/>
      <c r="X84" s="362">
        <v>0</v>
      </c>
      <c r="Y84" s="362"/>
      <c r="Z84" s="362" t="s">
        <v>443</v>
      </c>
      <c r="AA84" s="362"/>
      <c r="AB84" s="362">
        <v>0</v>
      </c>
      <c r="AC84" s="251">
        <v>0</v>
      </c>
    </row>
    <row r="85" spans="1:29" x14ac:dyDescent="0.25">
      <c r="A85" s="319" t="s">
        <v>524</v>
      </c>
      <c r="B85" s="321" t="s">
        <v>504</v>
      </c>
      <c r="C85" s="362"/>
      <c r="D85" s="362"/>
      <c r="E85" s="362"/>
      <c r="F85" s="362"/>
      <c r="G85" s="365">
        <v>0</v>
      </c>
      <c r="H85" s="365" t="s">
        <v>443</v>
      </c>
      <c r="I85" s="365"/>
      <c r="J85" s="365">
        <v>0</v>
      </c>
      <c r="K85" s="365"/>
      <c r="L85" s="362" t="s">
        <v>443</v>
      </c>
      <c r="M85" s="362"/>
      <c r="N85" s="362">
        <v>0</v>
      </c>
      <c r="O85" s="362"/>
      <c r="P85" s="362" t="s">
        <v>443</v>
      </c>
      <c r="Q85" s="362"/>
      <c r="R85" s="362">
        <v>0</v>
      </c>
      <c r="S85" s="362"/>
      <c r="T85" s="366" t="s">
        <v>443</v>
      </c>
      <c r="U85" s="362"/>
      <c r="V85" s="362">
        <v>0</v>
      </c>
      <c r="W85" s="362"/>
      <c r="X85" s="362">
        <v>0</v>
      </c>
      <c r="Y85" s="362"/>
      <c r="Z85" s="362" t="s">
        <v>443</v>
      </c>
      <c r="AA85" s="362"/>
      <c r="AB85" s="362">
        <v>0</v>
      </c>
      <c r="AC85" s="251">
        <v>0</v>
      </c>
    </row>
    <row r="86" spans="1:29" x14ac:dyDescent="0.25">
      <c r="A86" s="319" t="s">
        <v>525</v>
      </c>
      <c r="B86" s="321" t="s">
        <v>506</v>
      </c>
      <c r="C86" s="362"/>
      <c r="D86" s="362"/>
      <c r="E86" s="362"/>
      <c r="F86" s="362"/>
      <c r="G86" s="365">
        <v>0</v>
      </c>
      <c r="H86" s="365" t="s">
        <v>443</v>
      </c>
      <c r="I86" s="365"/>
      <c r="J86" s="365">
        <v>0</v>
      </c>
      <c r="K86" s="365"/>
      <c r="L86" s="362" t="s">
        <v>443</v>
      </c>
      <c r="M86" s="362"/>
      <c r="N86" s="362">
        <v>0</v>
      </c>
      <c r="O86" s="362"/>
      <c r="P86" s="362" t="s">
        <v>443</v>
      </c>
      <c r="Q86" s="362"/>
      <c r="R86" s="362">
        <v>0</v>
      </c>
      <c r="S86" s="362"/>
      <c r="T86" s="366" t="s">
        <v>443</v>
      </c>
      <c r="U86" s="362"/>
      <c r="V86" s="362">
        <v>0</v>
      </c>
      <c r="W86" s="362"/>
      <c r="X86" s="362">
        <v>0</v>
      </c>
      <c r="Y86" s="362"/>
      <c r="Z86" s="362" t="s">
        <v>443</v>
      </c>
      <c r="AA86" s="362"/>
      <c r="AB86" s="362">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P_NS3300.KL.0074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P_NS3300.KL.0074</v>
      </c>
      <c r="B12" s="429"/>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56"/>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1" t="s">
        <v>416</v>
      </c>
      <c r="B18" s="451"/>
    </row>
    <row r="19" spans="1:2" x14ac:dyDescent="0.25">
      <c r="A19" s="253"/>
      <c r="B19" s="252"/>
    </row>
    <row r="20" spans="1:2" ht="16.5" thickBot="1" x14ac:dyDescent="0.3">
      <c r="B20" s="27"/>
    </row>
    <row r="21" spans="1:2" ht="113.25" customHeight="1" thickBot="1" x14ac:dyDescent="0.3">
      <c r="A21" s="41" t="s">
        <v>289</v>
      </c>
      <c r="B21" s="217" t="str">
        <f>A15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row>
    <row r="22" spans="1:2" ht="16.5" thickBot="1" x14ac:dyDescent="0.3">
      <c r="A22" s="41" t="s">
        <v>290</v>
      </c>
      <c r="B22" s="42" t="str">
        <f>'1. паспорт местоположение'!C27</f>
        <v>Тюменский р-н</v>
      </c>
    </row>
    <row r="23" spans="1:2" ht="16.5" thickBot="1" x14ac:dyDescent="0.3">
      <c r="A23" s="41" t="s">
        <v>272</v>
      </c>
      <c r="B23" s="43" t="s">
        <v>440</v>
      </c>
    </row>
    <row r="24" spans="1:2" ht="16.5" thickBot="1" x14ac:dyDescent="0.3">
      <c r="A24" s="41" t="s">
        <v>291</v>
      </c>
      <c r="B24" s="146" t="s">
        <v>541</v>
      </c>
    </row>
    <row r="25" spans="1:2" ht="16.5" thickBot="1" x14ac:dyDescent="0.3">
      <c r="A25" s="44" t="s">
        <v>292</v>
      </c>
      <c r="B25" s="42">
        <v>2026</v>
      </c>
    </row>
    <row r="26" spans="1:2" ht="16.5" thickBot="1" x14ac:dyDescent="0.3">
      <c r="A26" s="45" t="s">
        <v>293</v>
      </c>
      <c r="B26" s="46" t="s">
        <v>436</v>
      </c>
    </row>
    <row r="27" spans="1:2" ht="29.25" thickBot="1" x14ac:dyDescent="0.3">
      <c r="A27" s="53" t="s">
        <v>550</v>
      </c>
      <c r="B27" s="208">
        <v>5.0500725743568289</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4" t="s">
        <v>542</v>
      </c>
    </row>
    <row r="68" spans="1:2" ht="24" customHeight="1" thickBot="1" x14ac:dyDescent="0.3">
      <c r="A68" s="44" t="s">
        <v>324</v>
      </c>
      <c r="B68" s="48"/>
    </row>
    <row r="69" spans="1:2" ht="16.5" thickBot="1" x14ac:dyDescent="0.3">
      <c r="A69" s="51" t="s">
        <v>325</v>
      </c>
      <c r="B69" s="243">
        <f>'6.1. Паспорт сетевой график'!H43</f>
        <v>45857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2025-12-10T11:50:14Z</dcterms:modified>
</cp:coreProperties>
</file>