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s="1"/>
  <c r="H35" i="16" l="1"/>
  <c r="G37" i="16" s="1"/>
  <c r="H37" i="16" s="1"/>
  <c r="G40" i="16" s="1"/>
  <c r="H40" i="16" s="1"/>
  <c r="G42" i="16" s="1"/>
  <c r="H42" i="16" l="1"/>
  <c r="G43" i="16"/>
  <c r="H43" i="16" s="1"/>
  <c r="B69" i="22" s="1"/>
  <c r="G44" i="16" l="1"/>
  <c r="H44" i="16" s="1"/>
  <c r="G47" i="16" l="1"/>
  <c r="H47" i="16" s="1"/>
  <c r="G49" i="16" l="1"/>
  <c r="H49" i="16" s="1"/>
  <c r="G50" i="16" l="1"/>
  <c r="H50" i="16" s="1"/>
  <c r="G52" i="16" l="1"/>
  <c r="G53" i="16" s="1"/>
  <c r="J22" i="33"/>
  <c r="H52" i="16" l="1"/>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<sst xmlns="http://schemas.openxmlformats.org/spreadsheetml/2006/main" count="1314" uniqueCount="554">
  <si>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</si>
  <si>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</si>
  <si>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</si>
  <si>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</si>
  <si>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</si>
  <si>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</si>
  <si>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</si>
  <si>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</si>
  <si>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</si>
  <si>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</si>
  <si>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</si>
  <si>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</si>
  <si>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</si>
  <si>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</si>
  <si>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</si>
  <si>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</si>
  <si>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</si>
  <si>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</si>
  <si>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</si>
  <si>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</si>
  <si>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</si>
  <si>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</si>
  <si>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</si>
  <si>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</si>
  <si>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</si>
  <si>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</si>
  <si>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</si>
  <si>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</si>
  <si>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</si>
  <si>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</si>
  <si>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</si>
  <si>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</si>
  <si>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</si>
  <si>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</si>
  <si>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</si>
  <si>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</si>
  <si>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</si>
  <si>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</si>
  <si>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</si>
  <si>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</si>
  <si>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</si>
  <si>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</si>
  <si>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</si>
  <si>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</si>
  <si>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</si>
  <si>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</si>
  <si>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</si>
  <si>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</si>
  <si>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</si>
  <si>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</si>
  <si>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</si>
  <si>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</si>
  <si>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</si>
  <si>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</si>
  <si>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</si>
  <si>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</si>
  <si>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</si>
  <si>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</si>
  <si>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</si>
  <si>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</si>
  <si>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</si>
  <si>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</si>
  <si>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</si>
  <si>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</si>
  <si>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</si>
  <si>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</si>
  <si>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</si>
  <si>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</si>
  <si>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</si>
  <si>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</si>
  <si>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</si>
  <si>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</si>
  <si>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</si>
  <si>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</si>
  <si>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</si>
  <si>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</si>
  <si>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</si>
  <si>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</si>
  <si>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</si>
  <si>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</si>
  <si>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</si>
  <si>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</si>
  <si>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</si>
  <si>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</si>
  <si>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</si>
  <si>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</si>
  <si>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</si>
  <si>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</si>
  <si>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</si>
  <si>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</si>
  <si>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</si>
  <si>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</si>
  <si>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</si>
  <si>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</si>
  <si>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</si>
  <si>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</si>
  <si>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</si>
  <si>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</si>
  <si>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</si>
  <si>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</si>
  <si>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</si>
  <si>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</si>
  <si>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</si>
  <si>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</si>
  <si>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</si>
  <si>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</si>
  <si>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</si>
  <si>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</si>
  <si>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</si>
  <si>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</si>
  <si>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</si>
  <si>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</si>
  <si>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</si>
  <si>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</si>
  <si>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</si>
  <si>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</si>
  <si>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</si>
  <si>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</si>
  <si>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</si>
  <si>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</si>
  <si>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</si>
  <si>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</si>
  <si>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</si>
  <si>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</si>
  <si>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</si>
  <si>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</si>
  <si>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</si>
  <si>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</si>
  <si>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</si>
  <si>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</si>
  <si>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</si>
  <si>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</si>
  <si>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</si>
  <si>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</si>
  <si>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</si>
  <si>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</si>
  <si>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</si>
  <si>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</si>
  <si>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</si>
  <si>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</si>
  <si>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</si>
  <si>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</si>
  <si>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</si>
  <si>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</si>
  <si>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</si>
  <si>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</si>
  <si>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</si>
  <si>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</si>
  <si>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</si>
  <si>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</si>
  <si>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</si>
  <si>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</si>
  <si>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</si>
  <si>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</si>
  <si>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</si>
  <si>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</si>
  <si>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</si>
  <si>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</si>
  <si>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</si>
  <si>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</si>
  <si>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</si>
  <si>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</si>
  <si>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</si>
  <si>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</si>
  <si>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</si>
  <si>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</si>
  <si>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</si>
  <si>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</si>
  <si>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</si>
  <si>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</si>
  <si>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</si>
  <si>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</si>
  <si>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</si>
  <si>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</si>
  <si>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</si>
  <si>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</si>
  <si>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</si>
  <si>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</si>
  <si>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</si>
  <si>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</si>
  <si>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</si>
  <si>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</si>
  <si>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</si>
  <si>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</si>
  <si>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</si>
  <si>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</si>
  <si>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</si>
  <si>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</si>
  <si>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</si>
  <si>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</si>
  <si>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</si>
  <si>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</si>
  <si>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</si>
  <si>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</si>
  <si>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</si>
  <si>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</si>
  <si>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</si>
  <si>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</si>
  <si>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</si>
  <si>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</si>
  <si>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</si>
  <si>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</si>
  <si>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</si>
  <si>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</si>
  <si>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</si>
  <si>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</si>
  <si>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</si>
  <si>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</si>
  <si>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</si>
  <si>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</si>
  <si>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</si>
  <si>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</si>
  <si>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</si>
  <si>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</si>
  <si>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</si>
  <si>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</si>
  <si>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</si>
  <si>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</si>
  <si>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</si>
  <si>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</si>
  <si>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</si>
  <si>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</si>
  <si>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</si>
  <si>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</si>
  <si>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</si>
  <si>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</si>
  <si>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</si>
  <si>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</si>
  <si>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</si>
  <si>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</si>
  <si>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</si>
  <si>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</si>
  <si>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</si>
  <si>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</si>
  <si>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</si>
  <si>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</si>
  <si>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</si>
  <si>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</si>
  <si>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</si>
  <si>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</si>
  <si>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</si>
  <si>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</si>
  <si>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</si>
  <si>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</si>
  <si>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</si>
  <si>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</si>
  <si>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</si>
  <si>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</si>
  <si>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</si>
  <si>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</si>
  <si>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</si>
  <si>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</si>
  <si>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</si>
  <si>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</si>
  <si>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</si>
  <si>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</si>
  <si>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</si>
  <si>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</si>
  <si>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</si>
  <si>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</si>
  <si>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</si>
  <si>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</si>
  <si>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</si>
  <si>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</si>
  <si>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</si>
  <si>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</si>
  <si>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</si>
  <si>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</si>
  <si>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</si>
  <si>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</si>
  <si>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</si>
  <si>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</si>
  <si>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</si>
  <si>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</si>
  <si>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</si>
  <si>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</si>
  <si>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</si>
  <si>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</si>
  <si>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</si>
  <si>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</si>
  <si>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</si>
  <si>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</si>
  <si>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</si>
  <si>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</si>
  <si>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</si>
  <si>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</si>
  <si>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</si>
  <si>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</si>
  <si>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</si>
  <si>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</si>
  <si>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</si>
  <si>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</si>
  <si>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</si>
  <si>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</si>
  <si>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</si>
  <si>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</si>
  <si>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</si>
  <si>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</si>
  <si>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</si>
  <si>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</si>
  <si>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</si>
  <si>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</si>
  <si>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</si>
  <si>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</si>
  <si>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</si>
  <si>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</si>
  <si>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</si>
  <si>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</si>
  <si>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</si>
  <si>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</si>
  <si>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</si>
  <si>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</si>
  <si>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</si>
  <si>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</si>
  <si>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</si>
  <si>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</si>
  <si>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</si>
  <si>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</si>
  <si>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</si>
  <si>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</si>
  <si>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</si>
  <si>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</si>
  <si>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</si>
  <si>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</si>
  <si>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</si>
  <si>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</si>
  <si>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</si>
  <si>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</si>
  <si>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</si>
  <si>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</si>
  <si>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</si>
  <si>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</si>
  <si>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</si>
  <si>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</si>
  <si>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</si>
  <si>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</si>
  <si>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</si>
  <si>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</si>
  <si>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</si>
  <si>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</si>
  <si>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</si>
  <si>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</si>
  <si>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</si>
  <si>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</si>
  <si>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</si>
  <si>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</si>
  <si>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</si>
  <si>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</si>
  <si>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</si>
  <si>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</si>
  <si>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</si>
  <si>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</si>
  <si>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</si>
  <si>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</si>
  <si>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</si>
  <si>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</si>
  <si>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</si>
  <si>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</si>
  <si>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</si>
  <si>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</si>
  <si>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</si>
  <si>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</si>
  <si>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</si>
  <si>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</si>
  <si>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</si>
  <si>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</si>
  <si>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</si>
  <si>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</si>
  <si>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</si>
  <si>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</si>
  <si>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</si>
  <si>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</si>
  <si>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</si>
  <si>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</si>
  <si>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</si>
  <si>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</si>
  <si>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</si>
  <si>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</si>
  <si>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</si>
  <si>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</si>
  <si>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</si>
  <si>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</si>
  <si>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</si>
  <si>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</si>
  <si>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</si>
  <si>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</si>
  <si>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</si>
  <si>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</si>
  <si>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</si>
  <si>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</si>
  <si>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</si>
  <si>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</si>
  <si>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</si>
  <si>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</si>
  <si>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</si>
  <si>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</si>
  <si>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</si>
  <si>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</si>
  <si>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</si>
  <si>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</si>
  <si>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</si>
  <si>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</si>
  <si>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</si>
  <si>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</si>
  <si>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</si>
  <si>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</si>
  <si>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</si>
  <si>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</si>
  <si>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</si>
  <si>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</si>
  <si>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</si>
  <si>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</si>
  <si>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</si>
  <si>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</si>
  <si>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</si>
  <si>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</si>
  <si>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</si>
  <si>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</si>
  <si>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</si>
  <si>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</si>
  <si>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</si>
  <si>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</si>
  <si>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</si>
  <si>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</si>
  <si>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</si>
  <si>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</si>
  <si>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</si>
  <si>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</si>
  <si>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</si>
  <si>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</si>
  <si>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</si>
  <si>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</si>
  <si>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</si>
  <si>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</si>
  <si>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</si>
  <si>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</si>
  <si>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</si>
  <si>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</si>
  <si>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</si>
  <si>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</si>
  <si>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</si>
  <si>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</si>
  <si>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</si>
  <si>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</si>
  <si>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</si>
  <si>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</si>
  <si>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</si>
  <si>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</si>
  <si>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</si>
  <si>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</si>
  <si>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</si>
  <si>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</si>
  <si>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</si>
  <si>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</si>
  <si>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</si>
  <si>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</si>
  <si>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</si>
  <si>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</si>
  <si>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</si>
  <si>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</si>
  <si>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</si>
  <si>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</si>
  <si>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</si>
  <si>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</si>
  <si>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</si>
  <si>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</si>
  <si>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</si>
  <si>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</si>
  <si>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</si>
  <si>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</si>
  <si>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</si>
  <si>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</si>
  <si>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</si>
  <si>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</si>
  <si>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</si>
  <si>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</si>
  <si>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</si>
  <si>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</si>
  <si>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</si>
  <si>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</si>
  <si>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</si>
  <si>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</si>
  <si>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</si>
  <si>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</si>
  <si>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</si>
  <si>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</si>
  <si>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</si>
  <si>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</si>
  <si>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</si>
  <si>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</si>
  <si>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</si>
  <si>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</si>
  <si>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</si>
  <si>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</si>
  <si>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</si>
  <si>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</si>
  <si>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</si>
  <si>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</si>
  <si>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</si>
  <si>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</si>
  <si>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</si>
  <si>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</si>
  <si>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</si>
  <si>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</si>
  <si>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</si>
  <si>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</si>
  <si>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</si>
  <si>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</si>
  <si>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</si>
  <si>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</si>
  <si>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</si>
  <si>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</si>
  <si>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</si>
  <si>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</si>
  <si>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</si>
  <si>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</si>
  <si>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</si>
  <si>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</si>
  <si>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</si>
  <si>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</si>
  <si>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</si>
  <si>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</si>
  <si>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</si>
  <si>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</si>
  <si>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</si>
  <si>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</si>
  <si>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</si>
  <si>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</si>
  <si>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</si>
  <si>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</si>
  <si>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</si>
  <si>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</si>
  <si>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</si>
  <si>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</si>
  <si>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</si>
  <si>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</si>
  <si>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</si>
  <si>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Тюменский р-н, с. Кулаково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</si>
  <si>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0,55  км
</t>
  </si>
  <si>
    <t>№Т13/24/04490-ДТП от 23.07.2024 ООО "Тюмень Водоканал"</t>
  </si>
  <si>
    <t>Тюменская область, Тюменский р-н, с. Кулаково, земельный участок с кадастровым номером 72:17:1101006:668</t>
  </si>
  <si>
    <t>ВРУ 0,4 кВ объекта</t>
  </si>
  <si>
    <t>- I секций шин 0,4 кВ РУ 0,4 кВ вновь сооружаемой АО "Россети Тюмень" КТП 10/0,4 кВ 2х400 кВА от ВЛ 10 кВ Кулаково ПС 110 кВ Кулаково;
- II секций  шин 0,4 кВ РУ 0,4 кВ вновь сооружаемой АО "Россети Тюмень" КТП 10/0,4 кВ 2х400 кВА от ВЛ 10 кВ Луговая ПС 110 кВ Кулаково</t>
  </si>
  <si>
    <t>II</t>
  </si>
  <si>
    <t>1. Строительство двухтрансформаторной подстанции (за исключением РТП) мощностью от 250 до 400 кВА (2х400 кВА) включительно шкафного или киоскового типа на границе земельного участка заявителя;
2. Строительство ЛЭП 10 кВ от ВЛ 10 кВ Кулаково ПС 110 кВ Кулаково до вновь сооружаемой ТП 10/0,4 кВ: кабельной линии, прокладываемой методом ГНБ в траншее многожильной с бумажной изоляцией сечением от 50 до 100 мм2 (70 мм2) включительно с одной трубой в скважине протяженностью 0,180 км, кабельной линии в траншее, многожильной с бумажной изоляцией сечением от 50 до 100 мм2 включительно с одним кабелем в траншее протяженностью 0,31 км (70 мм2) и далее воздушной линии на железобетонных опорах изолированным сталеалюминиевым проводом сечением до 50 мм2 включительно (50 мм2) протяженностью 0,01 км;
3. Строительство ВЛЗ 10 кВ от ВЛ 10 кВ Луговая ПС 110 кВ Кулаково воздушной линии на железобетонных опорах изолированным сталеалюминиевым проводом сечением до 50 мм2 включительно (50 мм2) протяженностью 0,05 км для присоединения вновь сооружаемой КТП 10/0,4 кВ;
4. Монтаж на 1 и 2 сш РУ 0,4 кВ вновь сооружаемой КТП 10/0,4 кВ и подключение к сети двух средствкоммерческого учета электрической энергии (мощности) трехфазного полукосвенного включения.</t>
  </si>
  <si>
    <t>Реализация мероприятий технологического присоединения энергопринимающих устройств ООО "Тюмень Водоканал"</t>
  </si>
  <si>
    <t>строительство ТП 10/0,4 кВ - 0,8 МВА; КЛ 10 кВ - 1х0,49 км; ВЛ 10 кВ - 0,06 км; монтаж ПУ - 2 т.у.</t>
  </si>
  <si>
    <t>ТП 10/0,4 кВ - 0,8 МВА; КЛ 10 кВ - 1х0,49 км; ВЛ 10 кВ - 1х0,06 км.; ПУ - 2 т.у.</t>
  </si>
  <si>
    <t>5 050,37 тыс.руб./МВА без НДС (ТП 10/0,4 кВ);
4 413,57 тыс.руб./км без НДС (КЛ 10 кВ); 
6 580,64 тыс.руб./км без НДС (ВЛ 10 кВ);
32,79 тыс.руб./шт. без НДС (ПУ)</t>
  </si>
  <si>
    <t>Исполнение обязательств по договору технологического присоединения от 23.07.2024 № Т13/24/04490-ДТП для подключения энергопринимающих устройств ООО "Тюмень Водоканал"</t>
  </si>
  <si>
    <t>0,8 МВА; 0,55 км.; 2 т.у. (в том числе прирост 0,8 МВА; 0,55 км; 2 т.у.)</t>
  </si>
  <si>
    <t>1. Реконструкция ПС 110 кВ Кулаково в объеме замены силовых трансформаторов 2х16 на 2х25 МВА</t>
  </si>
  <si>
    <t>- комплектная трансформаторная подстанция киоскового типа 10/0,4 кВ;
- средство коммерческого учета электрической энергии (мощности) трехфазное трансформаторного включения</t>
  </si>
  <si>
    <t>P_NS3300.KL.0077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</si>
</sst>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-3470627.315472018</c:v>
              </c:pt>
              <c:pt idx="1">
                <c:v>-106870.2089172909</c:v>
              </c:pt>
              <c:pt idx="2">
                <c:v>2771039.2660938087</c:v>
              </c:pt>
              <c:pt idx="3">
                <c:v>5402263.2912577773</c:v>
              </c:pt>
              <c:pt idx="4">
                <c:v>7807715.2128489641</c:v>
              </c:pt>
              <c:pt idx="5">
                <c:v>10006566.085491626</c:v>
              </c:pt>
              <c:pt idx="6">
                <c:v>12016385.725413386</c:v>
              </c:pt>
              <c:pt idx="7">
                <c:v>13853272.899616269</c:v>
              </c:pt>
              <c:pt idx="8">
                <c:v>15531975.410410101</c:v>
              </c:pt>
              <c:pt idx="9">
                <c:v>17066000.792962048</c:v>
              </c:pt>
              <c:pt idx="10">
                <c:v>18466734.560764927</c:v>
              </c:pt>
            </c:numLit>
          </c:val>
          <c:smooth val="0"/>
          <c:extLst>
            <c:ext xmlns:c16="http://schemas.microsoft.com/office/drawing/2014/chart" uri="{C3380CC4-5D6E-409C-BE32-E72D297353CC}">
              <c16:uniqueId val="{00000000-C8BB-444D-87AB-07AA5022B567}"/>
            </c:ext>
          </c:extLst>
        </c:ser>
        <c:ser>
          <c:idx val="0"/>
          <c:order val="1"/>
          <c:tx>
            <c:v>Накопленный чистый денежный поток</c:v>
          </c:tx>
          <c:marker>
            <c:symbol val="none"/>
          </c:marker>
          <c:val>
            <c:numLit>
              <c:formatCode>General</c:formatCode>
              <c:ptCount val="11"/>
              <c:pt idx="0">
                <c:v>-2867488.1534829643</c:v>
              </c:pt>
              <c:pt idx="1">
                <c:v>1501750.0750728147</c:v>
              </c:pt>
              <c:pt idx="2">
                <c:v>5762134.3580231396</c:v>
              </c:pt>
              <c:pt idx="3">
                <c:v>10201490.825786341</c:v>
              </c:pt>
              <c:pt idx="4">
                <c:v>14826892.170747202</c:v>
              </c:pt>
              <c:pt idx="5">
                <c:v>19645693.992985897</c:v>
              </c:pt>
              <c:pt idx="6">
                <c:v>24665546.116585806</c:v>
              </c:pt>
              <c:pt idx="7">
                <c:v>29894404.358593643</c:v>
              </c:pt>
              <c:pt idx="8">
                <c:v>35340542.768737994</c:v>
              </c:pt>
              <c:pt idx="9">
                <c:v>41012566.35873659</c:v>
              </c:pt>
              <c:pt idx="10">
                <c:v>46915278.840018883</c:v>
              </c:pt>
            </c:numLit>
          </c:val>
          <c:smooth val="0"/>
          <c:extLst>
            <c:ext xmlns:c16="http://schemas.microsoft.com/office/drawing/2014/chart" uri="{C3380CC4-5D6E-409C-BE32-E72D297353CC}">
              <c16:uniqueId val="{00000001-C8BB-444D-87AB-07AA5022B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173181</xdr:colOff>
      <xdr:row>25</xdr:row>
      <xdr:rowOff>86590</xdr:rowOff>
    </xdr:from>
    <xdr:to>
      <xdr:col>13</xdr:col>
      <xdr:colOff>295027</xdr:colOff>
      <xdr:row>39</xdr:row>
      <xdr:rowOff>183324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14.597702359443026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12.24361141230329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P_NS3300.KL.0077</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0.27860000000000001</v>
      </c>
      <c r="I22" s="196">
        <v>0</v>
      </c>
      <c r="J22" s="198">
        <f>H22-I22</f>
        <v>0.27860000000000001</v>
      </c>
      <c r="K22" s="196">
        <v>0.4</v>
      </c>
      <c r="L22" s="196" t="s">
        <v>543</v>
      </c>
      <c r="M22" s="354" t="s">
        <v>443</v>
      </c>
      <c r="N22" s="354" t="s">
        <v>443</v>
      </c>
      <c r="O22" s="354" t="s">
        <v>443</v>
      </c>
      <c r="P22" s="354" t="s">
        <v>443</v>
      </c>
      <c r="Q22" s="197" t="s">
        <v>544</v>
      </c>
      <c r="R22" s="198" t="s">
        <v>551</v>
      </c>
      <c r="S22" s="355">
        <v>6.9149759299999998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P_NS3300.KL.0077</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P_NS3300.KL.0077</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P_NS3300.KL.0077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P_NS3300.KL.0077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P_NS3300.KL.0077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12243609.052860264</v>
      </c>
      <c r="C20" s="256"/>
      <c r="D20" s="263" t="s">
        <v>270</v>
      </c>
      <c r="E20" s="264"/>
      <c r="F20" s="264"/>
      <c r="M20" s="257"/>
    </row>
    <row r="21" spans="1:44" x14ac:dyDescent="0.25">
      <c r="A21" s="265" t="s">
        <v>269</v>
      </c>
      <c r="B21" s="326"/>
      <c r="C21" s="256"/>
      <c r="D21" s="424" t="s">
        <v>268</v>
      </c>
      <c r="E21" s="425"/>
      <c r="F21" s="266">
        <v>1.6562901822890057</v>
      </c>
      <c r="M21" s="257"/>
    </row>
    <row r="22" spans="1:44" x14ac:dyDescent="0.25">
      <c r="A22" s="265" t="s">
        <v>267</v>
      </c>
      <c r="B22" s="326">
        <v>50</v>
      </c>
      <c r="C22" s="256"/>
      <c r="D22" s="424" t="s">
        <v>266</v>
      </c>
      <c r="E22" s="425"/>
      <c r="F22" s="266">
        <v>2.0371346666200747</v>
      </c>
      <c r="M22" s="257"/>
    </row>
    <row r="23" spans="1:44" ht="16.5" thickBot="1" x14ac:dyDescent="0.3">
      <c r="A23" s="267" t="s">
        <v>265</v>
      </c>
      <c r="B23" s="327">
        <v>1</v>
      </c>
      <c r="C23" s="256"/>
      <c r="D23" s="424" t="s">
        <v>468</v>
      </c>
      <c r="E23" s="425"/>
      <c r="F23" s="268">
        <v>18466734.560764927</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5753595.9416666664</v>
      </c>
      <c r="C45" s="284">
        <v>5084885.7878749492</v>
      </c>
      <c r="D45" s="284">
        <v>5313020.120780427</v>
      </c>
      <c r="E45" s="284">
        <v>5525540.9256116431</v>
      </c>
      <c r="F45" s="284">
        <v>5746562.5626361081</v>
      </c>
      <c r="G45" s="284">
        <v>5976425.0651415531</v>
      </c>
      <c r="H45" s="284">
        <v>6215482.0677472157</v>
      </c>
      <c r="I45" s="284">
        <v>6464101.3504571039</v>
      </c>
      <c r="J45" s="284">
        <v>6722665.40447539</v>
      </c>
      <c r="K45" s="284">
        <v>6991572.0206544036</v>
      </c>
      <c r="L45" s="284">
        <v>7271234.9014805816</v>
      </c>
      <c r="M45" s="284">
        <v>7556902.4215935692</v>
      </c>
      <c r="N45" s="284">
        <v>7859178.5184573131</v>
      </c>
      <c r="O45" s="284">
        <v>8173545.6591956066</v>
      </c>
      <c r="P45" s="284">
        <v>8500487.4855634291</v>
      </c>
      <c r="Q45" s="284">
        <v>8840506.9849859681</v>
      </c>
      <c r="R45" s="284">
        <v>9194127.2643854059</v>
      </c>
      <c r="S45" s="284">
        <v>9561892.3549608253</v>
      </c>
      <c r="T45" s="284">
        <v>9944368.0491592586</v>
      </c>
      <c r="U45" s="284">
        <v>10342142.771125626</v>
      </c>
      <c r="V45" s="284">
        <v>10755828.481970649</v>
      </c>
      <c r="W45" s="284">
        <v>11180947.993079763</v>
      </c>
      <c r="X45" s="284">
        <v>11628185.912802953</v>
      </c>
      <c r="Y45" s="284">
        <v>12093313.349315071</v>
      </c>
      <c r="Z45" s="284">
        <v>12577045.883287676</v>
      </c>
      <c r="AA45" s="284">
        <v>13080127.718619185</v>
      </c>
      <c r="AB45" s="284">
        <v>13603332.827363953</v>
      </c>
      <c r="AC45" s="284">
        <v>14147466.140458511</v>
      </c>
      <c r="AD45" s="284">
        <v>14713364.786076851</v>
      </c>
      <c r="AE45" s="284">
        <v>15301899.377519924</v>
      </c>
      <c r="AF45" s="284">
        <v>15913975.352620721</v>
      </c>
      <c r="AG45" s="284">
        <v>16550534.366725547</v>
      </c>
      <c r="AH45" s="284">
        <v>17212555.741394572</v>
      </c>
      <c r="AI45" s="284">
        <v>17901057.971050359</v>
      </c>
      <c r="AJ45" s="284">
        <v>18617100.289892372</v>
      </c>
      <c r="AK45" s="284">
        <v>19361784.301488064</v>
      </c>
      <c r="AL45" s="284">
        <v>20136255.673547588</v>
      </c>
      <c r="AM45" s="284">
        <v>20941705.900489494</v>
      </c>
      <c r="AN45" s="284">
        <v>21779374.136509072</v>
      </c>
      <c r="AO45" s="284">
        <v>22650549.10196944</v>
      </c>
      <c r="AP45" s="284">
        <v>23556571.066048212</v>
      </c>
      <c r="AQ45" s="284">
        <v>24498833.908690143</v>
      </c>
      <c r="AR45" s="284">
        <v>25478787.265037753</v>
      </c>
      <c r="AS45" s="284">
        <v>26497938.755639266</v>
      </c>
      <c r="AT45" s="284">
        <v>27557856.305864833</v>
      </c>
      <c r="AU45" s="284">
        <v>28660170.558099426</v>
      </c>
      <c r="AV45" s="284">
        <v>29806577.380423408</v>
      </c>
      <c r="AW45" s="284">
        <v>30998840.475640345</v>
      </c>
      <c r="AX45" s="284">
        <v>32238794.094665967</v>
      </c>
      <c r="AY45" s="284">
        <v>33528345.858452603</v>
      </c>
      <c r="AZ45" s="284">
        <v>34869479.692790709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5753595.9416666664</v>
      </c>
      <c r="C59" s="295">
        <v>5084885.7878749492</v>
      </c>
      <c r="D59" s="295">
        <v>5313020.120780427</v>
      </c>
      <c r="E59" s="295">
        <v>5525540.9256116431</v>
      </c>
      <c r="F59" s="295">
        <v>5746562.5626361081</v>
      </c>
      <c r="G59" s="295">
        <v>5976425.0651415531</v>
      </c>
      <c r="H59" s="295">
        <v>6215482.0677472157</v>
      </c>
      <c r="I59" s="295">
        <v>6464101.3504571039</v>
      </c>
      <c r="J59" s="295">
        <v>6722665.40447539</v>
      </c>
      <c r="K59" s="295">
        <v>6991572.0206544036</v>
      </c>
      <c r="L59" s="295">
        <v>7271234.9014805816</v>
      </c>
      <c r="M59" s="295">
        <v>7556902.4215935692</v>
      </c>
      <c r="N59" s="295">
        <v>7859178.5184573131</v>
      </c>
      <c r="O59" s="295">
        <v>8173545.6591956066</v>
      </c>
      <c r="P59" s="295">
        <v>8500487.4855634291</v>
      </c>
      <c r="Q59" s="295">
        <v>8840506.9849859681</v>
      </c>
      <c r="R59" s="295">
        <v>9194127.2643854059</v>
      </c>
      <c r="S59" s="295">
        <v>9561892.3549608253</v>
      </c>
      <c r="T59" s="295">
        <v>9944368.0491592586</v>
      </c>
      <c r="U59" s="295">
        <v>10342142.771125626</v>
      </c>
      <c r="V59" s="295">
        <v>10755828.481970649</v>
      </c>
      <c r="W59" s="295">
        <v>11180947.993079763</v>
      </c>
      <c r="X59" s="295">
        <v>11628185.912802953</v>
      </c>
      <c r="Y59" s="295">
        <v>12093313.349315071</v>
      </c>
      <c r="Z59" s="295">
        <v>12577045.883287676</v>
      </c>
      <c r="AA59" s="295">
        <v>13080127.718619185</v>
      </c>
      <c r="AB59" s="295">
        <v>13603332.827363953</v>
      </c>
      <c r="AC59" s="295">
        <v>14147466.140458511</v>
      </c>
      <c r="AD59" s="295">
        <v>14713364.786076851</v>
      </c>
      <c r="AE59" s="295">
        <v>15301899.377519924</v>
      </c>
      <c r="AF59" s="295">
        <v>15913975.352620721</v>
      </c>
      <c r="AG59" s="295">
        <v>16550534.366725547</v>
      </c>
      <c r="AH59" s="295">
        <v>17212555.741394572</v>
      </c>
      <c r="AI59" s="295">
        <v>17901057.971050359</v>
      </c>
      <c r="AJ59" s="295">
        <v>18617100.289892372</v>
      </c>
      <c r="AK59" s="295">
        <v>19361784.301488064</v>
      </c>
      <c r="AL59" s="295">
        <v>20136255.673547588</v>
      </c>
      <c r="AM59" s="295">
        <v>20941705.900489494</v>
      </c>
      <c r="AN59" s="295">
        <v>21779374.136509072</v>
      </c>
      <c r="AO59" s="295">
        <v>22650549.10196944</v>
      </c>
      <c r="AP59" s="295">
        <v>23556571.066048212</v>
      </c>
      <c r="AQ59" s="295">
        <v>24498833.908690143</v>
      </c>
      <c r="AR59" s="295">
        <v>25478787.265037753</v>
      </c>
      <c r="AS59" s="295">
        <v>26497938.755639266</v>
      </c>
      <c r="AT59" s="295">
        <v>27557856.305864833</v>
      </c>
      <c r="AU59" s="295">
        <v>28660170.558099426</v>
      </c>
      <c r="AV59" s="295">
        <v>29806577.380423408</v>
      </c>
      <c r="AW59" s="295">
        <v>30998840.475640345</v>
      </c>
      <c r="AX59" s="295">
        <v>32238794.094665967</v>
      </c>
      <c r="AY59" s="295">
        <v>33528345.858452603</v>
      </c>
      <c r="AZ59" s="295">
        <v>34869479.692790709</v>
      </c>
    </row>
    <row r="60" spans="1:52" x14ac:dyDescent="0.25">
      <c r="A60" s="296" t="s">
        <v>256</v>
      </c>
      <c r="B60" s="297">
        <v>0</v>
      </c>
      <c r="C60" s="297">
        <v>-266665.80517129658</v>
      </c>
      <c r="D60" s="297">
        <v>-263972.21117966733</v>
      </c>
      <c r="E60" s="297">
        <v>-261278.61718803807</v>
      </c>
      <c r="F60" s="297">
        <v>-258585.02319640879</v>
      </c>
      <c r="G60" s="297">
        <v>-255891.42920477956</v>
      </c>
      <c r="H60" s="297">
        <v>-253197.83521315028</v>
      </c>
      <c r="I60" s="297">
        <v>-250504.24122152102</v>
      </c>
      <c r="J60" s="297">
        <v>-247810.64722989174</v>
      </c>
      <c r="K60" s="297">
        <v>-245117.05323826251</v>
      </c>
      <c r="L60" s="297">
        <v>-242423.45924663323</v>
      </c>
      <c r="M60" s="297">
        <v>-239729.865255004</v>
      </c>
      <c r="N60" s="297">
        <v>-237036.27126337471</v>
      </c>
      <c r="O60" s="297">
        <v>-234342.67727174546</v>
      </c>
      <c r="P60" s="297">
        <v>-231649.0832801162</v>
      </c>
      <c r="Q60" s="297">
        <v>-228955.48928848695</v>
      </c>
      <c r="R60" s="297">
        <v>-226261.89529685766</v>
      </c>
      <c r="S60" s="297">
        <v>-223568.30130522844</v>
      </c>
      <c r="T60" s="297">
        <v>-220874.70731359918</v>
      </c>
      <c r="U60" s="297">
        <v>-218181.1133219699</v>
      </c>
      <c r="V60" s="297">
        <v>-215487.51933034064</v>
      </c>
      <c r="W60" s="297">
        <v>-212793.92533871139</v>
      </c>
      <c r="X60" s="297">
        <v>-210100.33134708216</v>
      </c>
      <c r="Y60" s="297">
        <v>-207406.73735545287</v>
      </c>
      <c r="Z60" s="297">
        <v>-204713.14336382359</v>
      </c>
      <c r="AA60" s="297">
        <v>-202019.54937219436</v>
      </c>
      <c r="AB60" s="297">
        <v>-199325.95538056511</v>
      </c>
      <c r="AC60" s="297">
        <v>-196632.36138893582</v>
      </c>
      <c r="AD60" s="297">
        <v>-193938.76739730654</v>
      </c>
      <c r="AE60" s="297">
        <v>-191245.17340567731</v>
      </c>
      <c r="AF60" s="297">
        <v>-188551.57941404809</v>
      </c>
      <c r="AG60" s="297">
        <v>-185857.9854224188</v>
      </c>
      <c r="AH60" s="297">
        <v>-183164.39143078952</v>
      </c>
      <c r="AI60" s="297">
        <v>-180470.79743916026</v>
      </c>
      <c r="AJ60" s="297">
        <v>-177777.20344753101</v>
      </c>
      <c r="AK60" s="297">
        <v>-175083.60945590175</v>
      </c>
      <c r="AL60" s="297">
        <v>-172390.0154642725</v>
      </c>
      <c r="AM60" s="297">
        <v>-169696.42147264324</v>
      </c>
      <c r="AN60" s="297">
        <v>-167002.82748101398</v>
      </c>
      <c r="AO60" s="297">
        <v>-164309.2334893847</v>
      </c>
      <c r="AP60" s="297">
        <v>-161615.63949775544</v>
      </c>
      <c r="AQ60" s="297">
        <v>-158922.04550612619</v>
      </c>
      <c r="AR60" s="297">
        <v>-156228.45151449693</v>
      </c>
      <c r="AS60" s="297">
        <v>-153534.85752286768</v>
      </c>
      <c r="AT60" s="297">
        <v>-150841.26353123842</v>
      </c>
      <c r="AU60" s="297">
        <v>-148147.66953960914</v>
      </c>
      <c r="AV60" s="297">
        <v>-145454.07554797988</v>
      </c>
      <c r="AW60" s="297">
        <v>-142760.48155635063</v>
      </c>
      <c r="AX60" s="297">
        <v>-140066.88756472137</v>
      </c>
      <c r="AY60" s="297">
        <v>-137373.29357309212</v>
      </c>
      <c r="AZ60" s="297">
        <v>-134679.69958146286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-266665.80517129658</v>
      </c>
      <c r="D65" s="297">
        <v>-263972.21117966733</v>
      </c>
      <c r="E65" s="297">
        <v>-261278.61718803807</v>
      </c>
      <c r="F65" s="297">
        <v>-258585.02319640879</v>
      </c>
      <c r="G65" s="297">
        <v>-255891.42920477956</v>
      </c>
      <c r="H65" s="297">
        <v>-253197.83521315028</v>
      </c>
      <c r="I65" s="297">
        <v>-250504.24122152102</v>
      </c>
      <c r="J65" s="297">
        <v>-247810.64722989174</v>
      </c>
      <c r="K65" s="297">
        <v>-245117.05323826251</v>
      </c>
      <c r="L65" s="297">
        <v>-242423.45924663323</v>
      </c>
      <c r="M65" s="297">
        <v>-239729.865255004</v>
      </c>
      <c r="N65" s="297">
        <v>-237036.27126337471</v>
      </c>
      <c r="O65" s="297">
        <v>-234342.67727174546</v>
      </c>
      <c r="P65" s="297">
        <v>-231649.0832801162</v>
      </c>
      <c r="Q65" s="297">
        <v>-228955.48928848695</v>
      </c>
      <c r="R65" s="297">
        <v>-226261.89529685766</v>
      </c>
      <c r="S65" s="297">
        <v>-223568.30130522844</v>
      </c>
      <c r="T65" s="297">
        <v>-220874.70731359918</v>
      </c>
      <c r="U65" s="297">
        <v>-218181.1133219699</v>
      </c>
      <c r="V65" s="297">
        <v>-215487.51933034064</v>
      </c>
      <c r="W65" s="297">
        <v>-212793.92533871139</v>
      </c>
      <c r="X65" s="297">
        <v>-210100.33134708216</v>
      </c>
      <c r="Y65" s="297">
        <v>-207406.73735545287</v>
      </c>
      <c r="Z65" s="297">
        <v>-204713.14336382359</v>
      </c>
      <c r="AA65" s="297">
        <v>-202019.54937219436</v>
      </c>
      <c r="AB65" s="297">
        <v>-199325.95538056511</v>
      </c>
      <c r="AC65" s="297">
        <v>-196632.36138893582</v>
      </c>
      <c r="AD65" s="297">
        <v>-193938.76739730654</v>
      </c>
      <c r="AE65" s="297">
        <v>-191245.17340567731</v>
      </c>
      <c r="AF65" s="297">
        <v>-188551.57941404809</v>
      </c>
      <c r="AG65" s="297">
        <v>-185857.9854224188</v>
      </c>
      <c r="AH65" s="297">
        <v>-183164.39143078952</v>
      </c>
      <c r="AI65" s="297">
        <v>-180470.79743916026</v>
      </c>
      <c r="AJ65" s="297">
        <v>-177777.20344753101</v>
      </c>
      <c r="AK65" s="297">
        <v>-175083.60945590175</v>
      </c>
      <c r="AL65" s="297">
        <v>-172390.0154642725</v>
      </c>
      <c r="AM65" s="297">
        <v>-169696.42147264324</v>
      </c>
      <c r="AN65" s="297">
        <v>-167002.82748101398</v>
      </c>
      <c r="AO65" s="297">
        <v>-164309.2334893847</v>
      </c>
      <c r="AP65" s="297">
        <v>-161615.63949775544</v>
      </c>
      <c r="AQ65" s="297">
        <v>-158922.04550612619</v>
      </c>
      <c r="AR65" s="297">
        <v>-156228.45151449693</v>
      </c>
      <c r="AS65" s="297">
        <v>-153534.85752286768</v>
      </c>
      <c r="AT65" s="297">
        <v>-150841.26353123842</v>
      </c>
      <c r="AU65" s="297">
        <v>-148147.66953960914</v>
      </c>
      <c r="AV65" s="297">
        <v>-145454.07554797988</v>
      </c>
      <c r="AW65" s="297">
        <v>-142760.48155635063</v>
      </c>
      <c r="AX65" s="297">
        <v>-140066.88756472137</v>
      </c>
      <c r="AY65" s="297">
        <v>-137373.29357309212</v>
      </c>
      <c r="AZ65" s="297">
        <v>-134679.69958146286</v>
      </c>
    </row>
    <row r="66" spans="1:52" x14ac:dyDescent="0.25">
      <c r="A66" s="299" t="s">
        <v>478</v>
      </c>
      <c r="B66" s="295">
        <v>5753595.9416666664</v>
      </c>
      <c r="C66" s="295">
        <v>4818219.9827036522</v>
      </c>
      <c r="D66" s="295">
        <v>5049047.9096007599</v>
      </c>
      <c r="E66" s="295">
        <v>5264262.3084236048</v>
      </c>
      <c r="F66" s="295">
        <v>5487977.5394396996</v>
      </c>
      <c r="G66" s="295">
        <v>5720533.6359367734</v>
      </c>
      <c r="H66" s="295">
        <v>5962284.2325340658</v>
      </c>
      <c r="I66" s="295">
        <v>6213597.1092355829</v>
      </c>
      <c r="J66" s="295">
        <v>6474854.7572454978</v>
      </c>
      <c r="K66" s="295">
        <v>6746454.9674161412</v>
      </c>
      <c r="L66" s="295">
        <v>7028811.442233948</v>
      </c>
      <c r="M66" s="295">
        <v>7317172.5563385654</v>
      </c>
      <c r="N66" s="295">
        <v>7622142.2471939381</v>
      </c>
      <c r="O66" s="295">
        <v>7939202.9819238614</v>
      </c>
      <c r="P66" s="295">
        <v>8268838.4022833128</v>
      </c>
      <c r="Q66" s="295">
        <v>8611551.4956974816</v>
      </c>
      <c r="R66" s="295">
        <v>8967865.3690885492</v>
      </c>
      <c r="S66" s="295">
        <v>9338324.0536555964</v>
      </c>
      <c r="T66" s="295">
        <v>9723493.3418456595</v>
      </c>
      <c r="U66" s="295">
        <v>10123961.657803657</v>
      </c>
      <c r="V66" s="295">
        <v>10540340.962640308</v>
      </c>
      <c r="W66" s="295">
        <v>10968154.067741051</v>
      </c>
      <c r="X66" s="295">
        <v>11418085.581455871</v>
      </c>
      <c r="Y66" s="295">
        <v>11885906.611959619</v>
      </c>
      <c r="Z66" s="295">
        <v>12372332.739923852</v>
      </c>
      <c r="AA66" s="295">
        <v>12878108.16924699</v>
      </c>
      <c r="AB66" s="295">
        <v>13404006.871983388</v>
      </c>
      <c r="AC66" s="295">
        <v>13950833.779069575</v>
      </c>
      <c r="AD66" s="295">
        <v>14519426.018679544</v>
      </c>
      <c r="AE66" s="295">
        <v>15110654.204114247</v>
      </c>
      <c r="AF66" s="295">
        <v>15725423.773206674</v>
      </c>
      <c r="AG66" s="295">
        <v>16364676.381303128</v>
      </c>
      <c r="AH66" s="295">
        <v>17029391.349963784</v>
      </c>
      <c r="AI66" s="295">
        <v>17720587.173611198</v>
      </c>
      <c r="AJ66" s="295">
        <v>18439323.08644484</v>
      </c>
      <c r="AK66" s="295">
        <v>19186700.692032162</v>
      </c>
      <c r="AL66" s="295">
        <v>19963865.658083316</v>
      </c>
      <c r="AM66" s="295">
        <v>20772009.479016852</v>
      </c>
      <c r="AN66" s="295">
        <v>21612371.309028059</v>
      </c>
      <c r="AO66" s="295">
        <v>22486239.868480057</v>
      </c>
      <c r="AP66" s="295">
        <v>23394955.426550455</v>
      </c>
      <c r="AQ66" s="295">
        <v>24339911.863184016</v>
      </c>
      <c r="AR66" s="295">
        <v>25322558.813523255</v>
      </c>
      <c r="AS66" s="295">
        <v>26344403.898116399</v>
      </c>
      <c r="AT66" s="295">
        <v>27407015.042333595</v>
      </c>
      <c r="AU66" s="295">
        <v>28512022.888559818</v>
      </c>
      <c r="AV66" s="295">
        <v>29661123.30487543</v>
      </c>
      <c r="AW66" s="295">
        <v>30856079.994083993</v>
      </c>
      <c r="AX66" s="295">
        <v>32098727.207101244</v>
      </c>
      <c r="AY66" s="295">
        <v>33390972.564879511</v>
      </c>
      <c r="AZ66" s="295">
        <v>34734799.99320925</v>
      </c>
    </row>
    <row r="67" spans="1:52" x14ac:dyDescent="0.25">
      <c r="A67" s="298" t="s">
        <v>251</v>
      </c>
      <c r="B67" s="297">
        <v>0</v>
      </c>
      <c r="C67" s="297">
        <v>-244872.18105720528</v>
      </c>
      <c r="D67" s="297">
        <v>-244872.18105720528</v>
      </c>
      <c r="E67" s="297">
        <v>-244872.18105720528</v>
      </c>
      <c r="F67" s="297">
        <v>-244872.18105720528</v>
      </c>
      <c r="G67" s="297">
        <v>-244872.18105720528</v>
      </c>
      <c r="H67" s="297">
        <v>-244872.18105720528</v>
      </c>
      <c r="I67" s="297">
        <v>-244872.18105720528</v>
      </c>
      <c r="J67" s="297">
        <v>-244872.18105720528</v>
      </c>
      <c r="K67" s="297">
        <v>-244872.18105720528</v>
      </c>
      <c r="L67" s="297">
        <v>-244872.18105720528</v>
      </c>
      <c r="M67" s="297">
        <v>-244872.18105720528</v>
      </c>
      <c r="N67" s="297">
        <v>-244872.18105720528</v>
      </c>
      <c r="O67" s="297">
        <v>-244872.18105720528</v>
      </c>
      <c r="P67" s="297">
        <v>-244872.18105720528</v>
      </c>
      <c r="Q67" s="297">
        <v>-244872.18105720528</v>
      </c>
      <c r="R67" s="297">
        <v>-244872.18105720528</v>
      </c>
      <c r="S67" s="297">
        <v>-244872.18105720528</v>
      </c>
      <c r="T67" s="297">
        <v>-244872.18105720528</v>
      </c>
      <c r="U67" s="297">
        <v>-244872.18105720528</v>
      </c>
      <c r="V67" s="297">
        <v>-244872.18105720528</v>
      </c>
      <c r="W67" s="297">
        <v>-244872.18105720528</v>
      </c>
      <c r="X67" s="297">
        <v>-244872.18105720528</v>
      </c>
      <c r="Y67" s="297">
        <v>-244872.18105720528</v>
      </c>
      <c r="Z67" s="297">
        <v>-244872.18105720528</v>
      </c>
      <c r="AA67" s="297">
        <v>-244872.18105720528</v>
      </c>
      <c r="AB67" s="297">
        <v>-244872.18105720528</v>
      </c>
      <c r="AC67" s="297">
        <v>-244872.18105720528</v>
      </c>
      <c r="AD67" s="297">
        <v>-244872.18105720528</v>
      </c>
      <c r="AE67" s="297">
        <v>-244872.18105720528</v>
      </c>
      <c r="AF67" s="297">
        <v>-244872.18105720528</v>
      </c>
      <c r="AG67" s="297">
        <v>-244872.18105720528</v>
      </c>
      <c r="AH67" s="297">
        <v>-244872.18105720528</v>
      </c>
      <c r="AI67" s="297">
        <v>-244872.18105720528</v>
      </c>
      <c r="AJ67" s="297">
        <v>-244872.18105720528</v>
      </c>
      <c r="AK67" s="297">
        <v>-244872.18105720528</v>
      </c>
      <c r="AL67" s="297">
        <v>-244872.18105720528</v>
      </c>
      <c r="AM67" s="297">
        <v>-244872.18105720528</v>
      </c>
      <c r="AN67" s="297">
        <v>-244872.18105720528</v>
      </c>
      <c r="AO67" s="297">
        <v>-244872.18105720528</v>
      </c>
      <c r="AP67" s="297">
        <v>-244872.18105720528</v>
      </c>
      <c r="AQ67" s="297">
        <v>-244872.18105720528</v>
      </c>
      <c r="AR67" s="297">
        <v>-244872.18105720528</v>
      </c>
      <c r="AS67" s="297">
        <v>-244872.18105720528</v>
      </c>
      <c r="AT67" s="297">
        <v>-244872.18105720528</v>
      </c>
      <c r="AU67" s="297">
        <v>-244872.18105720528</v>
      </c>
      <c r="AV67" s="297">
        <v>-244872.18105720528</v>
      </c>
      <c r="AW67" s="297">
        <v>-244872.18105720528</v>
      </c>
      <c r="AX67" s="297">
        <v>-244872.18105720528</v>
      </c>
      <c r="AY67" s="297">
        <v>-244872.18105720528</v>
      </c>
      <c r="AZ67" s="297">
        <v>-244872.18105720528</v>
      </c>
    </row>
    <row r="68" spans="1:52" x14ac:dyDescent="0.25">
      <c r="A68" s="299" t="s">
        <v>479</v>
      </c>
      <c r="B68" s="295">
        <v>5753595.9416666664</v>
      </c>
      <c r="C68" s="295">
        <v>4573347.8016464468</v>
      </c>
      <c r="D68" s="295">
        <v>4804175.7285435544</v>
      </c>
      <c r="E68" s="295">
        <v>5019390.1273663994</v>
      </c>
      <c r="F68" s="295">
        <v>5243105.3583824942</v>
      </c>
      <c r="G68" s="295">
        <v>5475661.454879568</v>
      </c>
      <c r="H68" s="295">
        <v>5717412.0514768604</v>
      </c>
      <c r="I68" s="295">
        <v>5968724.9281783774</v>
      </c>
      <c r="J68" s="295">
        <v>6229982.5761882924</v>
      </c>
      <c r="K68" s="295">
        <v>6501582.7863589358</v>
      </c>
      <c r="L68" s="295">
        <v>6783939.2611767426</v>
      </c>
      <c r="M68" s="295">
        <v>7072300.37528136</v>
      </c>
      <c r="N68" s="295">
        <v>7377270.0661367327</v>
      </c>
      <c r="O68" s="295">
        <v>7694330.800866656</v>
      </c>
      <c r="P68" s="295">
        <v>8023966.2212261073</v>
      </c>
      <c r="Q68" s="295">
        <v>8366679.3146402761</v>
      </c>
      <c r="R68" s="295">
        <v>8722993.1880313437</v>
      </c>
      <c r="S68" s="295">
        <v>9093451.872598391</v>
      </c>
      <c r="T68" s="295">
        <v>9478621.1607884541</v>
      </c>
      <c r="U68" s="295">
        <v>9879089.4767464511</v>
      </c>
      <c r="V68" s="295">
        <v>10295468.781583102</v>
      </c>
      <c r="W68" s="295">
        <v>10723281.886683846</v>
      </c>
      <c r="X68" s="295">
        <v>11173213.400398666</v>
      </c>
      <c r="Y68" s="295">
        <v>11641034.430902414</v>
      </c>
      <c r="Z68" s="295">
        <v>12127460.558866646</v>
      </c>
      <c r="AA68" s="295">
        <v>12633235.988189785</v>
      </c>
      <c r="AB68" s="295">
        <v>13159134.690926183</v>
      </c>
      <c r="AC68" s="295">
        <v>13705961.598012369</v>
      </c>
      <c r="AD68" s="295">
        <v>14274553.837622339</v>
      </c>
      <c r="AE68" s="295">
        <v>14865782.023057042</v>
      </c>
      <c r="AF68" s="295">
        <v>15480551.592149468</v>
      </c>
      <c r="AG68" s="295">
        <v>16119804.200245922</v>
      </c>
      <c r="AH68" s="295">
        <v>16784519.168906581</v>
      </c>
      <c r="AI68" s="295">
        <v>17475714.992553994</v>
      </c>
      <c r="AJ68" s="295">
        <v>18194450.905387636</v>
      </c>
      <c r="AK68" s="295">
        <v>18941828.510974959</v>
      </c>
      <c r="AL68" s="295">
        <v>19718993.477026112</v>
      </c>
      <c r="AM68" s="295">
        <v>20527137.297959648</v>
      </c>
      <c r="AN68" s="295">
        <v>21367499.127970856</v>
      </c>
      <c r="AO68" s="295">
        <v>22241367.687422853</v>
      </c>
      <c r="AP68" s="295">
        <v>23150083.245493252</v>
      </c>
      <c r="AQ68" s="295">
        <v>24095039.682126813</v>
      </c>
      <c r="AR68" s="295">
        <v>25077686.632466052</v>
      </c>
      <c r="AS68" s="295">
        <v>26099531.717059195</v>
      </c>
      <c r="AT68" s="295">
        <v>27162142.861276392</v>
      </c>
      <c r="AU68" s="295">
        <v>28267150.707502615</v>
      </c>
      <c r="AV68" s="295">
        <v>29416251.123818226</v>
      </c>
      <c r="AW68" s="295">
        <v>30611207.81302679</v>
      </c>
      <c r="AX68" s="295">
        <v>31853855.026044041</v>
      </c>
      <c r="AY68" s="295">
        <v>33146100.383822307</v>
      </c>
      <c r="AZ68" s="295">
        <v>34489927.812152043</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5753595.9416666664</v>
      </c>
      <c r="C70" s="295">
        <v>4573347.8016464468</v>
      </c>
      <c r="D70" s="295">
        <v>4804175.7285435544</v>
      </c>
      <c r="E70" s="295">
        <v>5019390.1273663994</v>
      </c>
      <c r="F70" s="295">
        <v>5243105.3583824942</v>
      </c>
      <c r="G70" s="295">
        <v>5475661.454879568</v>
      </c>
      <c r="H70" s="295">
        <v>5717412.0514768604</v>
      </c>
      <c r="I70" s="295">
        <v>5968724.9281783774</v>
      </c>
      <c r="J70" s="295">
        <v>6229982.5761882924</v>
      </c>
      <c r="K70" s="295">
        <v>6501582.7863589358</v>
      </c>
      <c r="L70" s="295">
        <v>6783939.2611767426</v>
      </c>
      <c r="M70" s="295">
        <v>7072300.37528136</v>
      </c>
      <c r="N70" s="295">
        <v>7377270.0661367327</v>
      </c>
      <c r="O70" s="295">
        <v>7694330.800866656</v>
      </c>
      <c r="P70" s="295">
        <v>8023966.2212261073</v>
      </c>
      <c r="Q70" s="295">
        <v>8366679.3146402761</v>
      </c>
      <c r="R70" s="295">
        <v>8722993.1880313437</v>
      </c>
      <c r="S70" s="295">
        <v>9093451.872598391</v>
      </c>
      <c r="T70" s="295">
        <v>9478621.1607884541</v>
      </c>
      <c r="U70" s="295">
        <v>9879089.4767464511</v>
      </c>
      <c r="V70" s="295">
        <v>10295468.781583102</v>
      </c>
      <c r="W70" s="295">
        <v>10723281.886683846</v>
      </c>
      <c r="X70" s="295">
        <v>11173213.400398666</v>
      </c>
      <c r="Y70" s="295">
        <v>11641034.430902414</v>
      </c>
      <c r="Z70" s="295">
        <v>12127460.558866646</v>
      </c>
      <c r="AA70" s="295">
        <v>12633235.988189785</v>
      </c>
      <c r="AB70" s="295">
        <v>13159134.690926183</v>
      </c>
      <c r="AC70" s="295">
        <v>13705961.598012369</v>
      </c>
      <c r="AD70" s="295">
        <v>14274553.837622339</v>
      </c>
      <c r="AE70" s="295">
        <v>14865782.023057042</v>
      </c>
      <c r="AF70" s="295">
        <v>15480551.592149468</v>
      </c>
      <c r="AG70" s="295">
        <v>16119804.200245922</v>
      </c>
      <c r="AH70" s="295">
        <v>16784519.168906581</v>
      </c>
      <c r="AI70" s="295">
        <v>17475714.992553994</v>
      </c>
      <c r="AJ70" s="295">
        <v>18194450.905387636</v>
      </c>
      <c r="AK70" s="295">
        <v>18941828.510974959</v>
      </c>
      <c r="AL70" s="295">
        <v>19718993.477026112</v>
      </c>
      <c r="AM70" s="295">
        <v>20527137.297959648</v>
      </c>
      <c r="AN70" s="295">
        <v>21367499.127970856</v>
      </c>
      <c r="AO70" s="295">
        <v>22241367.687422853</v>
      </c>
      <c r="AP70" s="295">
        <v>23150083.245493252</v>
      </c>
      <c r="AQ70" s="295">
        <v>24095039.682126813</v>
      </c>
      <c r="AR70" s="295">
        <v>25077686.632466052</v>
      </c>
      <c r="AS70" s="295">
        <v>26099531.717059195</v>
      </c>
      <c r="AT70" s="295">
        <v>27162142.861276392</v>
      </c>
      <c r="AU70" s="295">
        <v>28267150.707502615</v>
      </c>
      <c r="AV70" s="295">
        <v>29416251.123818226</v>
      </c>
      <c r="AW70" s="295">
        <v>30611207.81302679</v>
      </c>
      <c r="AX70" s="295">
        <v>31853855.026044041</v>
      </c>
      <c r="AY70" s="295">
        <v>33146100.383822307</v>
      </c>
      <c r="AZ70" s="295">
        <v>34489927.812152043</v>
      </c>
    </row>
    <row r="71" spans="1:52" x14ac:dyDescent="0.25">
      <c r="A71" s="298" t="s">
        <v>250</v>
      </c>
      <c r="B71" s="297"/>
      <c r="C71" s="297">
        <v>-914669.56032928941</v>
      </c>
      <c r="D71" s="297">
        <v>-960835.14570871089</v>
      </c>
      <c r="E71" s="297">
        <v>-1003878.0254732799</v>
      </c>
      <c r="F71" s="297">
        <v>-1048621.071676499</v>
      </c>
      <c r="G71" s="297">
        <v>-1095132.2909759136</v>
      </c>
      <c r="H71" s="297">
        <v>-1143482.4102953721</v>
      </c>
      <c r="I71" s="297">
        <v>-1193744.9856356755</v>
      </c>
      <c r="J71" s="297">
        <v>-1245996.5152376585</v>
      </c>
      <c r="K71" s="297">
        <v>-1300316.5572717872</v>
      </c>
      <c r="L71" s="297">
        <v>-1356787.8522353487</v>
      </c>
      <c r="M71" s="297">
        <v>-1414460.0750562721</v>
      </c>
      <c r="N71" s="297">
        <v>-1475454.0132273466</v>
      </c>
      <c r="O71" s="297">
        <v>-1538866.1601733314</v>
      </c>
      <c r="P71" s="297">
        <v>-1604793.2442452216</v>
      </c>
      <c r="Q71" s="297">
        <v>-1673335.8629280552</v>
      </c>
      <c r="R71" s="297">
        <v>-1744598.6376062687</v>
      </c>
      <c r="S71" s="297">
        <v>-1818690.3745196783</v>
      </c>
      <c r="T71" s="297">
        <v>-1895724.2321576909</v>
      </c>
      <c r="U71" s="297">
        <v>-1975817.8953492902</v>
      </c>
      <c r="V71" s="297">
        <v>-2059093.7563166206</v>
      </c>
      <c r="W71" s="297">
        <v>-2144656.3773367694</v>
      </c>
      <c r="X71" s="297">
        <v>-2234642.6800797335</v>
      </c>
      <c r="Y71" s="297">
        <v>-2328206.8861804828</v>
      </c>
      <c r="Z71" s="297">
        <v>-2425492.1117733293</v>
      </c>
      <c r="AA71" s="297">
        <v>-2526647.1976379571</v>
      </c>
      <c r="AB71" s="297">
        <v>-2631826.9381852369</v>
      </c>
      <c r="AC71" s="297">
        <v>-2741192.3196024741</v>
      </c>
      <c r="AD71" s="297">
        <v>-2854910.7675244678</v>
      </c>
      <c r="AE71" s="297">
        <v>-2973156.4046114087</v>
      </c>
      <c r="AF71" s="297">
        <v>-3096110.3184298938</v>
      </c>
      <c r="AG71" s="297">
        <v>-3223960.8400491849</v>
      </c>
      <c r="AH71" s="297">
        <v>-3356903.8337813164</v>
      </c>
      <c r="AI71" s="297">
        <v>-3495142.9985107989</v>
      </c>
      <c r="AJ71" s="297">
        <v>-3638890.1810775273</v>
      </c>
      <c r="AK71" s="297">
        <v>-3788365.702194992</v>
      </c>
      <c r="AL71" s="297">
        <v>-3943798.6954052225</v>
      </c>
      <c r="AM71" s="297">
        <v>-4105427.4595919298</v>
      </c>
      <c r="AN71" s="297">
        <v>-4273499.825594171</v>
      </c>
      <c r="AO71" s="297">
        <v>-4448273.5374845704</v>
      </c>
      <c r="AP71" s="297">
        <v>-4630016.6490986506</v>
      </c>
      <c r="AQ71" s="297">
        <v>-4819007.9364253627</v>
      </c>
      <c r="AR71" s="297">
        <v>-5015537.3264932102</v>
      </c>
      <c r="AS71" s="297">
        <v>-5219906.3434118396</v>
      </c>
      <c r="AT71" s="297">
        <v>-5432428.5722552789</v>
      </c>
      <c r="AU71" s="297">
        <v>-5653430.1415005233</v>
      </c>
      <c r="AV71" s="297">
        <v>-5883250.2247636458</v>
      </c>
      <c r="AW71" s="297">
        <v>-6122241.5626053587</v>
      </c>
      <c r="AX71" s="297">
        <v>-6370771.0052088089</v>
      </c>
      <c r="AY71" s="297">
        <v>-6629220.0767644616</v>
      </c>
      <c r="AZ71" s="297">
        <v>-6897985.5624304088</v>
      </c>
    </row>
    <row r="72" spans="1:52" ht="16.5" thickBot="1" x14ac:dyDescent="0.3">
      <c r="A72" s="300" t="s">
        <v>253</v>
      </c>
      <c r="B72" s="301">
        <v>5753595.9416666664</v>
      </c>
      <c r="C72" s="301">
        <v>3658678.2413171576</v>
      </c>
      <c r="D72" s="301">
        <v>3843340.5828348435</v>
      </c>
      <c r="E72" s="301">
        <v>4015512.1018931195</v>
      </c>
      <c r="F72" s="301">
        <v>4194484.286705995</v>
      </c>
      <c r="G72" s="301">
        <v>4380529.1639036546</v>
      </c>
      <c r="H72" s="301">
        <v>4573929.6411814885</v>
      </c>
      <c r="I72" s="301">
        <v>4774979.942542702</v>
      </c>
      <c r="J72" s="301">
        <v>4983986.0609506341</v>
      </c>
      <c r="K72" s="301">
        <v>5201266.2290871488</v>
      </c>
      <c r="L72" s="301">
        <v>5427151.4089413937</v>
      </c>
      <c r="M72" s="301">
        <v>5657840.3002250884</v>
      </c>
      <c r="N72" s="301">
        <v>5901816.0529093863</v>
      </c>
      <c r="O72" s="301">
        <v>6155464.6406933246</v>
      </c>
      <c r="P72" s="301">
        <v>6419172.9769808855</v>
      </c>
      <c r="Q72" s="301">
        <v>6693343.4517122209</v>
      </c>
      <c r="R72" s="301">
        <v>6978394.550425075</v>
      </c>
      <c r="S72" s="301">
        <v>7274761.4980787132</v>
      </c>
      <c r="T72" s="301">
        <v>7582896.9286307637</v>
      </c>
      <c r="U72" s="301">
        <v>7903271.5813971609</v>
      </c>
      <c r="V72" s="301">
        <v>8236375.0252664816</v>
      </c>
      <c r="W72" s="301">
        <v>8578625.5093470775</v>
      </c>
      <c r="X72" s="301">
        <v>8938570.7203189321</v>
      </c>
      <c r="Y72" s="301">
        <v>9312827.5447219312</v>
      </c>
      <c r="Z72" s="301">
        <v>9701968.4470933173</v>
      </c>
      <c r="AA72" s="301">
        <v>10106588.790551828</v>
      </c>
      <c r="AB72" s="301">
        <v>10527307.752740946</v>
      </c>
      <c r="AC72" s="301">
        <v>10964769.278409895</v>
      </c>
      <c r="AD72" s="301">
        <v>11419643.070097871</v>
      </c>
      <c r="AE72" s="301">
        <v>11892625.618445633</v>
      </c>
      <c r="AF72" s="301">
        <v>12384441.273719575</v>
      </c>
      <c r="AG72" s="301">
        <v>12895843.360196738</v>
      </c>
      <c r="AH72" s="301">
        <v>13427615.335125264</v>
      </c>
      <c r="AI72" s="301">
        <v>13980571.994043196</v>
      </c>
      <c r="AJ72" s="301">
        <v>14555560.724310109</v>
      </c>
      <c r="AK72" s="301">
        <v>15153462.808779966</v>
      </c>
      <c r="AL72" s="301">
        <v>15775194.78162089</v>
      </c>
      <c r="AM72" s="301">
        <v>16421709.838367719</v>
      </c>
      <c r="AN72" s="301">
        <v>17093999.302376684</v>
      </c>
      <c r="AO72" s="301">
        <v>17793094.149938282</v>
      </c>
      <c r="AP72" s="301">
        <v>18520066.596394602</v>
      </c>
      <c r="AQ72" s="301">
        <v>19276031.745701451</v>
      </c>
      <c r="AR72" s="301">
        <v>20062149.305972841</v>
      </c>
      <c r="AS72" s="301">
        <v>20879625.373647355</v>
      </c>
      <c r="AT72" s="301">
        <v>21729714.289021112</v>
      </c>
      <c r="AU72" s="301">
        <v>22613720.566002093</v>
      </c>
      <c r="AV72" s="301">
        <v>23533000.899054579</v>
      </c>
      <c r="AW72" s="301">
        <v>24488966.250421431</v>
      </c>
      <c r="AX72" s="301">
        <v>25483084.020835232</v>
      </c>
      <c r="AY72" s="301">
        <v>26516880.307057846</v>
      </c>
      <c r="AZ72" s="301">
        <v>27591942.249721635</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5753595.9416666664</v>
      </c>
      <c r="C75" s="295">
        <v>4573347.8016464468</v>
      </c>
      <c r="D75" s="295">
        <v>4804175.7285435544</v>
      </c>
      <c r="E75" s="295">
        <v>5019390.1273663994</v>
      </c>
      <c r="F75" s="295">
        <v>5243105.3583824942</v>
      </c>
      <c r="G75" s="295">
        <v>5475661.454879568</v>
      </c>
      <c r="H75" s="295">
        <v>5717412.0514768604</v>
      </c>
      <c r="I75" s="295">
        <v>5968724.9281783774</v>
      </c>
      <c r="J75" s="295">
        <v>6229982.5761882924</v>
      </c>
      <c r="K75" s="295">
        <v>6501582.7863589358</v>
      </c>
      <c r="L75" s="295">
        <v>6783939.2611767426</v>
      </c>
      <c r="M75" s="295">
        <v>7072300.37528136</v>
      </c>
      <c r="N75" s="295">
        <v>7377270.0661367327</v>
      </c>
      <c r="O75" s="295">
        <v>7694330.800866656</v>
      </c>
      <c r="P75" s="295">
        <v>8023966.2212261073</v>
      </c>
      <c r="Q75" s="295">
        <v>8366679.3146402761</v>
      </c>
      <c r="R75" s="295">
        <v>8722993.1880313437</v>
      </c>
      <c r="S75" s="295">
        <v>9093451.872598391</v>
      </c>
      <c r="T75" s="295">
        <v>9478621.1607884541</v>
      </c>
      <c r="U75" s="295">
        <v>9879089.4767464511</v>
      </c>
      <c r="V75" s="295">
        <v>10295468.781583102</v>
      </c>
      <c r="W75" s="295">
        <v>10723281.886683846</v>
      </c>
      <c r="X75" s="295">
        <v>11173213.400398666</v>
      </c>
      <c r="Y75" s="295">
        <v>11641034.430902414</v>
      </c>
      <c r="Z75" s="295">
        <v>12127460.558866646</v>
      </c>
      <c r="AA75" s="295">
        <v>12633235.988189785</v>
      </c>
      <c r="AB75" s="295">
        <v>13159134.690926183</v>
      </c>
      <c r="AC75" s="295">
        <v>13705961.598012369</v>
      </c>
      <c r="AD75" s="295">
        <v>14274553.837622339</v>
      </c>
      <c r="AE75" s="295">
        <v>14865782.023057042</v>
      </c>
      <c r="AF75" s="295">
        <v>15480551.592149468</v>
      </c>
      <c r="AG75" s="295">
        <v>16119804.200245922</v>
      </c>
      <c r="AH75" s="295">
        <v>16784519.168906581</v>
      </c>
      <c r="AI75" s="295">
        <v>17475714.992553994</v>
      </c>
      <c r="AJ75" s="295">
        <v>18194450.905387636</v>
      </c>
      <c r="AK75" s="295">
        <v>18941828.510974959</v>
      </c>
      <c r="AL75" s="295">
        <v>19718993.477026112</v>
      </c>
      <c r="AM75" s="295">
        <v>20527137.297959648</v>
      </c>
      <c r="AN75" s="295">
        <v>21367499.127970856</v>
      </c>
      <c r="AO75" s="295">
        <v>22241367.687422853</v>
      </c>
      <c r="AP75" s="295">
        <v>23150083.245493252</v>
      </c>
      <c r="AQ75" s="295">
        <v>24095039.682126813</v>
      </c>
      <c r="AR75" s="295">
        <v>25077686.632466052</v>
      </c>
      <c r="AS75" s="295">
        <v>26099531.717059195</v>
      </c>
      <c r="AT75" s="295">
        <v>27162142.861276392</v>
      </c>
      <c r="AU75" s="295">
        <v>28267150.707502615</v>
      </c>
      <c r="AV75" s="295">
        <v>29416251.123818226</v>
      </c>
      <c r="AW75" s="295">
        <v>30611207.81302679</v>
      </c>
      <c r="AX75" s="295">
        <v>31853855.026044041</v>
      </c>
      <c r="AY75" s="295">
        <v>33146100.383822307</v>
      </c>
      <c r="AZ75" s="295">
        <v>34489927.812152043</v>
      </c>
    </row>
    <row r="76" spans="1:52" x14ac:dyDescent="0.25">
      <c r="A76" s="298" t="s">
        <v>251</v>
      </c>
      <c r="B76" s="297">
        <v>0</v>
      </c>
      <c r="C76" s="297">
        <v>244872.18105720528</v>
      </c>
      <c r="D76" s="297">
        <v>244872.18105720528</v>
      </c>
      <c r="E76" s="297">
        <v>244872.18105720528</v>
      </c>
      <c r="F76" s="297">
        <v>244872.18105720528</v>
      </c>
      <c r="G76" s="297">
        <v>244872.18105720528</v>
      </c>
      <c r="H76" s="297">
        <v>244872.18105720528</v>
      </c>
      <c r="I76" s="297">
        <v>244872.18105720528</v>
      </c>
      <c r="J76" s="297">
        <v>244872.18105720528</v>
      </c>
      <c r="K76" s="297">
        <v>244872.18105720528</v>
      </c>
      <c r="L76" s="297">
        <v>244872.18105720528</v>
      </c>
      <c r="M76" s="297">
        <v>244872.18105720528</v>
      </c>
      <c r="N76" s="297">
        <v>244872.18105720528</v>
      </c>
      <c r="O76" s="297">
        <v>244872.18105720528</v>
      </c>
      <c r="P76" s="297">
        <v>244872.18105720528</v>
      </c>
      <c r="Q76" s="297">
        <v>244872.18105720528</v>
      </c>
      <c r="R76" s="297">
        <v>244872.18105720528</v>
      </c>
      <c r="S76" s="297">
        <v>244872.18105720528</v>
      </c>
      <c r="T76" s="297">
        <v>244872.18105720528</v>
      </c>
      <c r="U76" s="297">
        <v>244872.18105720528</v>
      </c>
      <c r="V76" s="297">
        <v>244872.18105720528</v>
      </c>
      <c r="W76" s="297">
        <v>244872.18105720528</v>
      </c>
      <c r="X76" s="297">
        <v>244872.18105720528</v>
      </c>
      <c r="Y76" s="297">
        <v>244872.18105720528</v>
      </c>
      <c r="Z76" s="297">
        <v>244872.18105720528</v>
      </c>
      <c r="AA76" s="297">
        <v>244872.18105720528</v>
      </c>
      <c r="AB76" s="297">
        <v>244872.18105720528</v>
      </c>
      <c r="AC76" s="297">
        <v>244872.18105720528</v>
      </c>
      <c r="AD76" s="297">
        <v>244872.18105720528</v>
      </c>
      <c r="AE76" s="297">
        <v>244872.18105720528</v>
      </c>
      <c r="AF76" s="297">
        <v>244872.18105720528</v>
      </c>
      <c r="AG76" s="297">
        <v>244872.18105720528</v>
      </c>
      <c r="AH76" s="297">
        <v>244872.18105720528</v>
      </c>
      <c r="AI76" s="297">
        <v>244872.18105720528</v>
      </c>
      <c r="AJ76" s="297">
        <v>244872.18105720528</v>
      </c>
      <c r="AK76" s="297">
        <v>244872.18105720528</v>
      </c>
      <c r="AL76" s="297">
        <v>244872.18105720528</v>
      </c>
      <c r="AM76" s="297">
        <v>244872.18105720528</v>
      </c>
      <c r="AN76" s="297">
        <v>244872.18105720528</v>
      </c>
      <c r="AO76" s="297">
        <v>244872.18105720528</v>
      </c>
      <c r="AP76" s="297">
        <v>244872.18105720528</v>
      </c>
      <c r="AQ76" s="297">
        <v>244872.18105720528</v>
      </c>
      <c r="AR76" s="297">
        <v>244872.18105720528</v>
      </c>
      <c r="AS76" s="297">
        <v>244872.18105720528</v>
      </c>
      <c r="AT76" s="297">
        <v>244872.18105720528</v>
      </c>
      <c r="AU76" s="297">
        <v>244872.18105720528</v>
      </c>
      <c r="AV76" s="297">
        <v>244872.18105720528</v>
      </c>
      <c r="AW76" s="297">
        <v>244872.18105720528</v>
      </c>
      <c r="AX76" s="297">
        <v>244872.18105720528</v>
      </c>
      <c r="AY76" s="297">
        <v>244872.18105720528</v>
      </c>
      <c r="AZ76" s="297">
        <v>244872.18105720528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-914669.56032928941</v>
      </c>
      <c r="D78" s="297">
        <v>-960835.14570871089</v>
      </c>
      <c r="E78" s="297">
        <v>-1003878.0254732796</v>
      </c>
      <c r="F78" s="297">
        <v>-1048621.0716764992</v>
      </c>
      <c r="G78" s="297">
        <v>-1095132.2909759134</v>
      </c>
      <c r="H78" s="297">
        <v>-1143482.4102953719</v>
      </c>
      <c r="I78" s="297">
        <v>-1193744.9856356755</v>
      </c>
      <c r="J78" s="297">
        <v>-1245996.5152376592</v>
      </c>
      <c r="K78" s="297">
        <v>-1300316.5572717879</v>
      </c>
      <c r="L78" s="297">
        <v>-1356787.8522353489</v>
      </c>
      <c r="M78" s="297">
        <v>-1414460.0750562716</v>
      </c>
      <c r="N78" s="297">
        <v>-1475454.0132273473</v>
      </c>
      <c r="O78" s="297">
        <v>-1538866.1601733323</v>
      </c>
      <c r="P78" s="297">
        <v>-1604793.24424522</v>
      </c>
      <c r="Q78" s="297">
        <v>-1673335.8629280552</v>
      </c>
      <c r="R78" s="297">
        <v>-1744598.6376062706</v>
      </c>
      <c r="S78" s="297">
        <v>-1818690.3745196797</v>
      </c>
      <c r="T78" s="297">
        <v>-1895724.2321576923</v>
      </c>
      <c r="U78" s="297">
        <v>-1975817.8953492902</v>
      </c>
      <c r="V78" s="297">
        <v>-2059093.7563166209</v>
      </c>
      <c r="W78" s="297">
        <v>-2144656.3773367703</v>
      </c>
      <c r="X78" s="297">
        <v>-2234642.6800797321</v>
      </c>
      <c r="Y78" s="297">
        <v>-2328206.8861804828</v>
      </c>
      <c r="Z78" s="297">
        <v>-2425492.111773327</v>
      </c>
      <c r="AA78" s="297">
        <v>-2526647.1976379603</v>
      </c>
      <c r="AB78" s="297">
        <v>-2631826.9381852373</v>
      </c>
      <c r="AC78" s="297">
        <v>-2741192.3196024746</v>
      </c>
      <c r="AD78" s="297">
        <v>-2854910.7675244659</v>
      </c>
      <c r="AE78" s="297">
        <v>-2973156.4046114087</v>
      </c>
      <c r="AF78" s="297">
        <v>-3096110.3184298947</v>
      </c>
      <c r="AG78" s="297">
        <v>-3223960.8400491849</v>
      </c>
      <c r="AH78" s="297">
        <v>-3356903.8337813169</v>
      </c>
      <c r="AI78" s="297">
        <v>-3495142.9985108003</v>
      </c>
      <c r="AJ78" s="297">
        <v>-3638890.181077525</v>
      </c>
      <c r="AK78" s="297">
        <v>-3788365.7021949887</v>
      </c>
      <c r="AL78" s="297">
        <v>-3943798.6954052299</v>
      </c>
      <c r="AM78" s="297">
        <v>-4105427.4595919251</v>
      </c>
      <c r="AN78" s="297">
        <v>-4273499.8255941719</v>
      </c>
      <c r="AO78" s="297">
        <v>-4448273.5374845713</v>
      </c>
      <c r="AP78" s="297">
        <v>-4630016.6490986496</v>
      </c>
      <c r="AQ78" s="297">
        <v>-4819007.9364253581</v>
      </c>
      <c r="AR78" s="297">
        <v>-5015537.3264932036</v>
      </c>
      <c r="AS78" s="297">
        <v>-5219906.343411833</v>
      </c>
      <c r="AT78" s="297">
        <v>-5432428.5722552836</v>
      </c>
      <c r="AU78" s="297">
        <v>-5653430.1415005177</v>
      </c>
      <c r="AV78" s="297">
        <v>-5883250.2247636467</v>
      </c>
      <c r="AW78" s="297">
        <v>-6122241.5626053661</v>
      </c>
      <c r="AX78" s="297">
        <v>-6370771.0052088201</v>
      </c>
      <c r="AY78" s="297">
        <v>-6629220.0767644644</v>
      </c>
      <c r="AZ78" s="297">
        <v>-6897985.5624304116</v>
      </c>
    </row>
    <row r="79" spans="1:52" x14ac:dyDescent="0.25">
      <c r="A79" s="298" t="s">
        <v>454</v>
      </c>
      <c r="B79" s="304">
        <v>-1298002.6222387196</v>
      </c>
      <c r="C79" s="304">
        <v>1016977.1575749898</v>
      </c>
      <c r="D79" s="304">
        <v>281025.46466372977</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-12243609.052860264</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-7788015.7334323172</v>
      </c>
      <c r="C83" s="295">
        <v>4920527.5799493529</v>
      </c>
      <c r="D83" s="295">
        <v>4369238.228555779</v>
      </c>
      <c r="E83" s="295">
        <v>4260384.2829503249</v>
      </c>
      <c r="F83" s="295">
        <v>4439356.4677632004</v>
      </c>
      <c r="G83" s="295">
        <v>4625401.34496086</v>
      </c>
      <c r="H83" s="295">
        <v>4818801.8222386939</v>
      </c>
      <c r="I83" s="295">
        <v>5019852.1235999074</v>
      </c>
      <c r="J83" s="295">
        <v>5228858.2420078386</v>
      </c>
      <c r="K83" s="295">
        <v>5446138.4101443533</v>
      </c>
      <c r="L83" s="295">
        <v>5672023.5899985991</v>
      </c>
      <c r="M83" s="295">
        <v>5902712.4812822938</v>
      </c>
      <c r="N83" s="295">
        <v>6146688.2339665908</v>
      </c>
      <c r="O83" s="295">
        <v>6400336.8217505291</v>
      </c>
      <c r="P83" s="295">
        <v>6664045.1580380928</v>
      </c>
      <c r="Q83" s="295">
        <v>6938215.6327694263</v>
      </c>
      <c r="R83" s="295">
        <v>7223266.7314822786</v>
      </c>
      <c r="S83" s="295">
        <v>7519633.6791359168</v>
      </c>
      <c r="T83" s="295">
        <v>7827769.1096879672</v>
      </c>
      <c r="U83" s="295">
        <v>8148143.7624543663</v>
      </c>
      <c r="V83" s="295">
        <v>8481247.206323687</v>
      </c>
      <c r="W83" s="295">
        <v>8823498.690404281</v>
      </c>
      <c r="X83" s="295">
        <v>9183444.9013761394</v>
      </c>
      <c r="Y83" s="295">
        <v>9557702.7257791366</v>
      </c>
      <c r="Z83" s="295">
        <v>9946844.6281505246</v>
      </c>
      <c r="AA83" s="295">
        <v>10351465.97160903</v>
      </c>
      <c r="AB83" s="295">
        <v>10772185.933798151</v>
      </c>
      <c r="AC83" s="295">
        <v>11209648.4594671</v>
      </c>
      <c r="AD83" s="295">
        <v>11664523.251155078</v>
      </c>
      <c r="AE83" s="295">
        <v>12137506.799502838</v>
      </c>
      <c r="AF83" s="295">
        <v>12629323.454776779</v>
      </c>
      <c r="AG83" s="295">
        <v>13140726.541253943</v>
      </c>
      <c r="AH83" s="295">
        <v>13672499.516182467</v>
      </c>
      <c r="AI83" s="295">
        <v>14225457.175100397</v>
      </c>
      <c r="AJ83" s="295">
        <v>14800446.905367315</v>
      </c>
      <c r="AK83" s="295">
        <v>15398349.989837173</v>
      </c>
      <c r="AL83" s="295">
        <v>16020082.962678086</v>
      </c>
      <c r="AM83" s="295">
        <v>16666599.019424926</v>
      </c>
      <c r="AN83" s="295">
        <v>17338889.483433887</v>
      </c>
      <c r="AO83" s="295">
        <v>18037985.330995485</v>
      </c>
      <c r="AP83" s="295">
        <v>18764958.777451806</v>
      </c>
      <c r="AQ83" s="295">
        <v>19520924.926758658</v>
      </c>
      <c r="AR83" s="295">
        <v>20307043.487030052</v>
      </c>
      <c r="AS83" s="295">
        <v>21124520.554704566</v>
      </c>
      <c r="AT83" s="295">
        <v>21974610.470078312</v>
      </c>
      <c r="AU83" s="295">
        <v>22858617.747059301</v>
      </c>
      <c r="AV83" s="295">
        <v>23777899.080111783</v>
      </c>
      <c r="AW83" s="295">
        <v>24733865.431478627</v>
      </c>
      <c r="AX83" s="295">
        <v>25727984.201892424</v>
      </c>
      <c r="AY83" s="295">
        <v>26761781.488115046</v>
      </c>
      <c r="AZ83" s="295">
        <v>27836844.430778839</v>
      </c>
    </row>
    <row r="84" spans="1:52" x14ac:dyDescent="0.25">
      <c r="A84" s="305" t="s">
        <v>480</v>
      </c>
      <c r="B84" s="295">
        <v>-7788015.7334323172</v>
      </c>
      <c r="C84" s="295">
        <v>-2867488.1534829643</v>
      </c>
      <c r="D84" s="295">
        <v>1501750.0750728147</v>
      </c>
      <c r="E84" s="295">
        <v>5762134.3580231396</v>
      </c>
      <c r="F84" s="295">
        <v>10201490.825786341</v>
      </c>
      <c r="G84" s="295">
        <v>14826892.170747202</v>
      </c>
      <c r="H84" s="295">
        <v>19645693.992985897</v>
      </c>
      <c r="I84" s="295">
        <v>24665546.116585806</v>
      </c>
      <c r="J84" s="295">
        <v>29894404.358593643</v>
      </c>
      <c r="K84" s="295">
        <v>35340542.768737994</v>
      </c>
      <c r="L84" s="295">
        <v>41012566.35873659</v>
      </c>
      <c r="M84" s="295">
        <v>46915278.840018883</v>
      </c>
      <c r="N84" s="295">
        <v>53061967.073985472</v>
      </c>
      <c r="O84" s="295">
        <v>59462303.895736001</v>
      </c>
      <c r="P84" s="295">
        <v>66126349.053774096</v>
      </c>
      <c r="Q84" s="295">
        <v>73064564.686543524</v>
      </c>
      <c r="R84" s="295">
        <v>80287831.418025807</v>
      </c>
      <c r="S84" s="295">
        <v>87807465.097161725</v>
      </c>
      <c r="T84" s="295">
        <v>95635234.206849694</v>
      </c>
      <c r="U84" s="295">
        <v>103783377.96930405</v>
      </c>
      <c r="V84" s="295">
        <v>112264625.17562774</v>
      </c>
      <c r="W84" s="295">
        <v>121088123.86603202</v>
      </c>
      <c r="X84" s="295">
        <v>130271568.76740816</v>
      </c>
      <c r="Y84" s="295">
        <v>139829271.49318731</v>
      </c>
      <c r="Z84" s="295">
        <v>149776116.12133783</v>
      </c>
      <c r="AA84" s="295">
        <v>160127582.09294686</v>
      </c>
      <c r="AB84" s="295">
        <v>170899768.02674502</v>
      </c>
      <c r="AC84" s="295">
        <v>182109416.48621213</v>
      </c>
      <c r="AD84" s="295">
        <v>193773939.73736721</v>
      </c>
      <c r="AE84" s="295">
        <v>205911446.53687006</v>
      </c>
      <c r="AF84" s="295">
        <v>218540769.99164683</v>
      </c>
      <c r="AG84" s="295">
        <v>231681496.53290078</v>
      </c>
      <c r="AH84" s="295">
        <v>245353996.04908323</v>
      </c>
      <c r="AI84" s="295">
        <v>259579453.22418362</v>
      </c>
      <c r="AJ84" s="295">
        <v>274379900.12955093</v>
      </c>
      <c r="AK84" s="295">
        <v>289778250.1193881</v>
      </c>
      <c r="AL84" s="295">
        <v>305798333.08206618</v>
      </c>
      <c r="AM84" s="295">
        <v>322464932.10149109</v>
      </c>
      <c r="AN84" s="295">
        <v>339803821.584925</v>
      </c>
      <c r="AO84" s="295">
        <v>357841806.9159205</v>
      </c>
      <c r="AP84" s="295">
        <v>376606765.69337231</v>
      </c>
      <c r="AQ84" s="295">
        <v>396127690.62013096</v>
      </c>
      <c r="AR84" s="295">
        <v>416434734.10716099</v>
      </c>
      <c r="AS84" s="295">
        <v>437559254.66186553</v>
      </c>
      <c r="AT84" s="295">
        <v>459533865.13194382</v>
      </c>
      <c r="AU84" s="295">
        <v>482392482.87900311</v>
      </c>
      <c r="AV84" s="295">
        <v>506170381.95911491</v>
      </c>
      <c r="AW84" s="295">
        <v>530904247.39059353</v>
      </c>
      <c r="AX84" s="295">
        <v>556632231.5924859</v>
      </c>
      <c r="AY84" s="295">
        <v>583394013.08060098</v>
      </c>
      <c r="AZ84" s="295">
        <v>611230857.51137984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-7788015.7334323172</v>
      </c>
      <c r="C86" s="309">
        <v>4317388.4179602992</v>
      </c>
      <c r="D86" s="309">
        <v>3363757.1065547271</v>
      </c>
      <c r="E86" s="309">
        <v>2877909.4750110996</v>
      </c>
      <c r="F86" s="309">
        <v>2631224.0251639686</v>
      </c>
      <c r="G86" s="309">
        <v>2405451.9215911869</v>
      </c>
      <c r="H86" s="309">
        <v>2198850.8726426614</v>
      </c>
      <c r="I86" s="309">
        <v>2009819.6399217595</v>
      </c>
      <c r="J86" s="309">
        <v>1836887.1742028838</v>
      </c>
      <c r="K86" s="309">
        <v>1678702.5107938317</v>
      </c>
      <c r="L86" s="309">
        <v>1534025.3825519485</v>
      </c>
      <c r="M86" s="309">
        <v>1400733.7678028776</v>
      </c>
      <c r="N86" s="309">
        <v>1279836.8382372456</v>
      </c>
      <c r="O86" s="309">
        <v>1169299.333243117</v>
      </c>
      <c r="P86" s="309">
        <v>1068243.4916021524</v>
      </c>
      <c r="Q86" s="309">
        <v>975864.61125500745</v>
      </c>
      <c r="R86" s="309">
        <v>891425.14394805836</v>
      </c>
      <c r="S86" s="309">
        <v>814249.2433730145</v>
      </c>
      <c r="T86" s="309">
        <v>743717.73529883218</v>
      </c>
      <c r="U86" s="309">
        <v>679263.47989608045</v>
      </c>
      <c r="V86" s="309">
        <v>620367.09814167279</v>
      </c>
      <c r="W86" s="309">
        <v>566290.54664701584</v>
      </c>
      <c r="X86" s="309">
        <v>517146.46768899215</v>
      </c>
      <c r="Y86" s="309">
        <v>472248.84908403287</v>
      </c>
      <c r="Z86" s="309">
        <v>431233.18658233597</v>
      </c>
      <c r="AA86" s="309">
        <v>393765.94377369422</v>
      </c>
      <c r="AB86" s="309">
        <v>359541.96350314928</v>
      </c>
      <c r="AC86" s="309">
        <v>328282.09000687784</v>
      </c>
      <c r="AD86" s="309">
        <v>299730.98538034182</v>
      </c>
      <c r="AE86" s="309">
        <v>273655.12515912444</v>
      </c>
      <c r="AF86" s="309">
        <v>249840.95889336022</v>
      </c>
      <c r="AG86" s="309">
        <v>228093.2226307246</v>
      </c>
      <c r="AH86" s="309">
        <v>208233.39119256701</v>
      </c>
      <c r="AI86" s="309">
        <v>190098.25903521723</v>
      </c>
      <c r="AJ86" s="309">
        <v>173538.63933629231</v>
      </c>
      <c r="AK86" s="309">
        <v>158418.17173664313</v>
      </c>
      <c r="AL86" s="309">
        <v>144612.22990518052</v>
      </c>
      <c r="AM86" s="309">
        <v>132006.92077901217</v>
      </c>
      <c r="AN86" s="309">
        <v>120498.16796791837</v>
      </c>
      <c r="AO86" s="309">
        <v>109990.87240298928</v>
      </c>
      <c r="AP86" s="309">
        <v>100398.14385694731</v>
      </c>
      <c r="AQ86" s="309">
        <v>91640.59747097049</v>
      </c>
      <c r="AR86" s="309">
        <v>83645.709892252562</v>
      </c>
      <c r="AS86" s="309">
        <v>76347.230060576403</v>
      </c>
      <c r="AT86" s="309">
        <v>69684.640083180988</v>
      </c>
      <c r="AU86" s="309">
        <v>63602.662007429775</v>
      </c>
      <c r="AV86" s="309">
        <v>58050.806642367235</v>
      </c>
      <c r="AW86" s="309">
        <v>52982.960895208911</v>
      </c>
      <c r="AX86" s="309">
        <v>48357.010379043997</v>
      </c>
      <c r="AY86" s="309">
        <v>44134.494315345408</v>
      </c>
      <c r="AZ86" s="309">
        <v>40280.290000955007</v>
      </c>
    </row>
    <row r="87" spans="1:52" x14ac:dyDescent="0.25">
      <c r="A87" s="308" t="s">
        <v>482</v>
      </c>
      <c r="B87" s="309">
        <v>-7788015.7334323172</v>
      </c>
      <c r="C87" s="309">
        <v>-3470627.315472018</v>
      </c>
      <c r="D87" s="309">
        <v>-106870.2089172909</v>
      </c>
      <c r="E87" s="309">
        <v>2771039.2660938087</v>
      </c>
      <c r="F87" s="309">
        <v>5402263.2912577773</v>
      </c>
      <c r="G87" s="309">
        <v>7807715.2128489641</v>
      </c>
      <c r="H87" s="309">
        <v>10006566.085491626</v>
      </c>
      <c r="I87" s="309">
        <v>12016385.725413386</v>
      </c>
      <c r="J87" s="309">
        <v>13853272.899616269</v>
      </c>
      <c r="K87" s="309">
        <v>15531975.410410101</v>
      </c>
      <c r="L87" s="309">
        <v>17066000.792962048</v>
      </c>
      <c r="M87" s="309">
        <v>18466734.560764927</v>
      </c>
      <c r="N87" s="309">
        <v>19746571.399002172</v>
      </c>
      <c r="O87" s="309">
        <v>20915870.732245289</v>
      </c>
      <c r="P87" s="309">
        <v>21984114.223847441</v>
      </c>
      <c r="Q87" s="309">
        <v>22959978.83510245</v>
      </c>
      <c r="R87" s="309">
        <v>23851403.97905051</v>
      </c>
      <c r="S87" s="309">
        <v>24665653.222423524</v>
      </c>
      <c r="T87" s="309">
        <v>25409370.957722355</v>
      </c>
      <c r="U87" s="309">
        <v>26088634.437618434</v>
      </c>
      <c r="V87" s="309">
        <v>26709001.535760108</v>
      </c>
      <c r="W87" s="309">
        <v>27275292.082407124</v>
      </c>
      <c r="X87" s="309">
        <v>27792438.550096117</v>
      </c>
      <c r="Y87" s="309">
        <v>28264687.399180152</v>
      </c>
      <c r="Z87" s="309">
        <v>28695920.585762486</v>
      </c>
      <c r="AA87" s="309">
        <v>29089686.52953618</v>
      </c>
      <c r="AB87" s="309">
        <v>29449228.493039329</v>
      </c>
      <c r="AC87" s="309">
        <v>29777510.583046205</v>
      </c>
      <c r="AD87" s="309">
        <v>30077241.568426546</v>
      </c>
      <c r="AE87" s="309">
        <v>30350896.693585671</v>
      </c>
      <c r="AF87" s="309">
        <v>30600737.65247903</v>
      </c>
      <c r="AG87" s="309">
        <v>30828830.875109755</v>
      </c>
      <c r="AH87" s="309">
        <v>31037064.266302321</v>
      </c>
      <c r="AI87" s="309">
        <v>31227162.52533754</v>
      </c>
      <c r="AJ87" s="309">
        <v>31400701.164673831</v>
      </c>
      <c r="AK87" s="309">
        <v>31559119.336410474</v>
      </c>
      <c r="AL87" s="309">
        <v>31703731.566315655</v>
      </c>
      <c r="AM87" s="309">
        <v>31835738.487094667</v>
      </c>
      <c r="AN87" s="309">
        <v>31956236.655062586</v>
      </c>
      <c r="AO87" s="309">
        <v>32066227.527465574</v>
      </c>
      <c r="AP87" s="309">
        <v>32166625.671322521</v>
      </c>
      <c r="AQ87" s="309">
        <v>32258266.26879349</v>
      </c>
      <c r="AR87" s="309">
        <v>32341911.978685744</v>
      </c>
      <c r="AS87" s="309">
        <v>32418259.208746321</v>
      </c>
      <c r="AT87" s="309">
        <v>32487943.848829504</v>
      </c>
      <c r="AU87" s="309">
        <v>32551546.510836933</v>
      </c>
      <c r="AV87" s="309">
        <v>32609597.317479301</v>
      </c>
      <c r="AW87" s="309">
        <v>32662580.278374512</v>
      </c>
      <c r="AX87" s="309">
        <v>32710937.288753554</v>
      </c>
      <c r="AY87" s="309">
        <v>32755071.783068899</v>
      </c>
      <c r="AZ87" s="309">
        <v>32795352.073069856</v>
      </c>
    </row>
    <row r="88" spans="1:52" x14ac:dyDescent="0.25">
      <c r="A88" s="308" t="s">
        <v>483</v>
      </c>
      <c r="B88" s="310">
        <v>0</v>
      </c>
      <c r="C88" s="310">
        <v>0</v>
      </c>
      <c r="D88" s="310">
        <v>0.12880966331642307</v>
      </c>
      <c r="E88" s="310">
        <v>0.34859689674861416</v>
      </c>
      <c r="F88" s="310">
        <v>0.45792569180308629</v>
      </c>
      <c r="G88" s="310">
        <v>0.51597498342142312</v>
      </c>
      <c r="H88" s="310">
        <v>0.54852340052782389</v>
      </c>
      <c r="I88" s="310">
        <v>0.56753078415346758</v>
      </c>
      <c r="J88" s="310">
        <v>0.57896616460969796</v>
      </c>
      <c r="K88" s="310">
        <v>0.5859974646994941</v>
      </c>
      <c r="L88" s="310">
        <v>0.5903902076789882</v>
      </c>
      <c r="M88" s="310">
        <v>0.59316473161984962</v>
      </c>
      <c r="N88" s="310">
        <v>0.59493334829940281</v>
      </c>
      <c r="O88" s="310">
        <v>0.59606771220726484</v>
      </c>
      <c r="P88" s="310">
        <v>0.59679851998290401</v>
      </c>
      <c r="Q88" s="310">
        <v>0.59727084607619307</v>
      </c>
      <c r="R88" s="310">
        <v>0.59757681069557922</v>
      </c>
      <c r="S88" s="310">
        <v>0.59777532968803038</v>
      </c>
      <c r="T88" s="310">
        <v>0.59790428100538717</v>
      </c>
      <c r="U88" s="310">
        <v>0.59798810966887239</v>
      </c>
      <c r="V88" s="310">
        <v>0.59804263464381568</v>
      </c>
      <c r="W88" s="310">
        <v>0.59807809619092844</v>
      </c>
      <c r="X88" s="310">
        <v>0.59810117580511846</v>
      </c>
      <c r="Y88" s="310">
        <v>0.59811619923956671</v>
      </c>
      <c r="Z88" s="310">
        <v>0.59812597957735347</v>
      </c>
      <c r="AA88" s="310">
        <v>0.59813234701355222</v>
      </c>
      <c r="AB88" s="310">
        <v>0.59813649263164592</v>
      </c>
      <c r="AC88" s="310">
        <v>0.59813919173608143</v>
      </c>
      <c r="AD88" s="310">
        <v>0.59814094905386339</v>
      </c>
      <c r="AE88" s="310">
        <v>0.59814209318956579</v>
      </c>
      <c r="AF88" s="310">
        <v>0.59814283809148949</v>
      </c>
      <c r="AG88" s="310">
        <v>0.5981433230600357</v>
      </c>
      <c r="AH88" s="310">
        <v>0.59814363879317201</v>
      </c>
      <c r="AI88" s="310">
        <v>0.59814384434364198</v>
      </c>
      <c r="AJ88" s="310">
        <v>0.59814397815975395</v>
      </c>
      <c r="AK88" s="310">
        <v>0.5981440652741532</v>
      </c>
      <c r="AL88" s="310">
        <v>0.59814412198463285</v>
      </c>
      <c r="AM88" s="310">
        <v>0.59814415890183259</v>
      </c>
      <c r="AN88" s="310">
        <v>0.59814418293364446</v>
      </c>
      <c r="AO88" s="310">
        <v>0.59814419857725243</v>
      </c>
      <c r="AP88" s="310">
        <v>0.59814420876035923</v>
      </c>
      <c r="AQ88" s="310">
        <v>0.59814421538888429</v>
      </c>
      <c r="AR88" s="310">
        <v>0.59814421970355003</v>
      </c>
      <c r="AS88" s="310">
        <v>0.59814422251203014</v>
      </c>
      <c r="AT88" s="310">
        <v>0.59814422434008629</v>
      </c>
      <c r="AU88" s="310">
        <v>0.59814422552996449</v>
      </c>
      <c r="AV88" s="310">
        <v>0.59814422630444342</v>
      </c>
      <c r="AW88" s="310">
        <v>0.5981442268085384</v>
      </c>
      <c r="AX88" s="310">
        <v>0.59814422713664128</v>
      </c>
      <c r="AY88" s="310">
        <v>0.59814422735019357</v>
      </c>
      <c r="AZ88" s="310">
        <v>0.59814422748918639</v>
      </c>
    </row>
    <row r="89" spans="1:52" x14ac:dyDescent="0.25">
      <c r="A89" s="308" t="s">
        <v>484</v>
      </c>
      <c r="B89" s="311">
        <v>0</v>
      </c>
      <c r="C89" s="311">
        <v>0</v>
      </c>
      <c r="D89" s="311">
        <v>1.6562901822890057</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2.0371346666200747</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I34" sqref="I3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P_NS3300.KL.0077</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45471</v>
      </c>
      <c r="H26" s="235">
        <v>45496</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46021</v>
      </c>
      <c r="H30" s="83">
        <f>G30+100</f>
        <v>46121</v>
      </c>
      <c r="I30" s="226"/>
      <c r="J30" s="226"/>
      <c r="K30" s="238"/>
      <c r="L30" s="238"/>
    </row>
    <row r="31" spans="1:12" s="189" customFormat="1" ht="37.5" customHeight="1" x14ac:dyDescent="0.25">
      <c r="A31" s="213" t="s">
        <v>206</v>
      </c>
      <c r="B31" s="343" t="s">
        <v>345</v>
      </c>
      <c r="C31" s="235" t="s">
        <v>443</v>
      </c>
      <c r="D31" s="235" t="s">
        <v>443</v>
      </c>
      <c r="E31" s="225"/>
      <c r="F31" s="225"/>
      <c r="G31" s="349">
        <v>46021</v>
      </c>
      <c r="H31" s="349">
        <f>G31+40</f>
        <v>46061</v>
      </c>
      <c r="I31" s="227"/>
      <c r="J31" s="226"/>
      <c r="K31" s="238"/>
      <c r="L31" s="238"/>
    </row>
    <row r="32" spans="1:12" s="189" customFormat="1" ht="31.5" x14ac:dyDescent="0.25">
      <c r="A32" s="213" t="s">
        <v>204</v>
      </c>
      <c r="B32" s="343" t="s">
        <v>350</v>
      </c>
      <c r="C32" s="235" t="s">
        <v>443</v>
      </c>
      <c r="D32" s="235" t="s">
        <v>443</v>
      </c>
      <c r="E32" s="225"/>
      <c r="F32" s="225"/>
      <c r="G32" s="349">
        <f>H31</f>
        <v>46061</v>
      </c>
      <c r="H32" s="349">
        <f>G32+20</f>
        <v>46081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46081</v>
      </c>
      <c r="H35" s="83">
        <f>G35+20</f>
        <v>46101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46081</v>
      </c>
      <c r="H37" s="83">
        <f>G37+20</f>
        <v>46101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46021</v>
      </c>
      <c r="H39" s="349">
        <f>G39+40</f>
        <v>46061</v>
      </c>
      <c r="I39" s="234"/>
      <c r="J39" s="234"/>
      <c r="K39" s="238"/>
      <c r="L39" s="238"/>
    </row>
    <row r="40" spans="1:12" ht="33.75" customHeight="1" x14ac:dyDescent="0.25">
      <c r="A40" s="213" t="s">
        <v>201</v>
      </c>
      <c r="B40" s="343" t="s">
        <v>353</v>
      </c>
      <c r="C40" s="235" t="s">
        <v>443</v>
      </c>
      <c r="D40" s="235" t="s">
        <v>443</v>
      </c>
      <c r="E40" s="233"/>
      <c r="F40" s="233"/>
      <c r="G40" s="83">
        <f>H37</f>
        <v>46101</v>
      </c>
      <c r="H40" s="239">
        <f>G40+20</f>
        <v>46121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46121</v>
      </c>
      <c r="H42" s="239">
        <f>G42+10</f>
        <v>46131</v>
      </c>
      <c r="I42" s="234"/>
      <c r="J42" s="234"/>
      <c r="K42" s="238"/>
      <c r="L42" s="238"/>
    </row>
    <row r="43" spans="1:12" ht="34.5" customHeight="1" x14ac:dyDescent="0.25">
      <c r="A43" s="213" t="s">
        <v>199</v>
      </c>
      <c r="B43" s="343" t="s">
        <v>197</v>
      </c>
      <c r="C43" s="235" t="s">
        <v>443</v>
      </c>
      <c r="D43" s="235" t="s">
        <v>443</v>
      </c>
      <c r="E43" s="233"/>
      <c r="F43" s="233"/>
      <c r="G43" s="239">
        <f>H40</f>
        <v>46121</v>
      </c>
      <c r="H43" s="239">
        <f>G43+20</f>
        <v>46141</v>
      </c>
      <c r="I43" s="234"/>
      <c r="J43" s="234"/>
      <c r="K43" s="238"/>
      <c r="L43" s="238"/>
    </row>
    <row r="44" spans="1:12" ht="24.75" customHeight="1" x14ac:dyDescent="0.25">
      <c r="A44" s="213" t="s">
        <v>198</v>
      </c>
      <c r="B44" s="343" t="s">
        <v>195</v>
      </c>
      <c r="C44" s="235" t="s">
        <v>443</v>
      </c>
      <c r="D44" s="235" t="s">
        <v>443</v>
      </c>
      <c r="E44" s="233"/>
      <c r="F44" s="233"/>
      <c r="G44" s="239">
        <f>H43</f>
        <v>46141</v>
      </c>
      <c r="H44" s="239">
        <f>G44+10</f>
        <v>46151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46151</v>
      </c>
      <c r="H47" s="239">
        <f>G47+7</f>
        <v>46158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46158</v>
      </c>
      <c r="H49" s="239">
        <f>G49+7</f>
        <v>46165</v>
      </c>
      <c r="I49" s="234"/>
      <c r="J49" s="234"/>
      <c r="K49" s="238"/>
      <c r="L49" s="238"/>
    </row>
    <row r="50" spans="1:12" ht="86.25" customHeight="1" x14ac:dyDescent="0.25">
      <c r="A50" s="213" t="s">
        <v>190</v>
      </c>
      <c r="B50" s="343" t="s">
        <v>356</v>
      </c>
      <c r="C50" s="235" t="s">
        <v>443</v>
      </c>
      <c r="D50" s="235" t="s">
        <v>443</v>
      </c>
      <c r="E50" s="233"/>
      <c r="F50" s="233"/>
      <c r="G50" s="239">
        <f>H49</f>
        <v>46165</v>
      </c>
      <c r="H50" s="239">
        <f>G50+5</f>
        <v>46170</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46170</v>
      </c>
      <c r="H52" s="239">
        <f>G52+2</f>
        <v>46172</v>
      </c>
      <c r="I52" s="234"/>
      <c r="J52" s="234"/>
      <c r="K52" s="238"/>
      <c r="L52" s="238"/>
    </row>
    <row r="53" spans="1:12" ht="48" customHeight="1" x14ac:dyDescent="0.25">
      <c r="A53" s="213" t="s">
        <v>184</v>
      </c>
      <c r="B53" s="345" t="s">
        <v>359</v>
      </c>
      <c r="C53" s="235" t="s">
        <v>443</v>
      </c>
      <c r="D53" s="235" t="s">
        <v>443</v>
      </c>
      <c r="E53" s="233"/>
      <c r="F53" s="233"/>
      <c r="G53" s="239">
        <f>G52</f>
        <v>46170</v>
      </c>
      <c r="H53" s="239">
        <v>46226</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14.597702359443026</v>
      </c>
      <c r="E24" s="244">
        <v>0</v>
      </c>
      <c r="F24" s="244">
        <v>0</v>
      </c>
      <c r="G24" s="244">
        <v>0</v>
      </c>
      <c r="H24" s="244" t="s">
        <v>443</v>
      </c>
      <c r="I24" s="244"/>
      <c r="J24" s="244">
        <v>0</v>
      </c>
      <c r="K24" s="244"/>
      <c r="L24" s="244" t="s">
        <v>443</v>
      </c>
      <c r="M24" s="244"/>
      <c r="N24" s="244">
        <v>14.597702359443026</v>
      </c>
      <c r="O24" s="244"/>
      <c r="P24" s="244" t="s">
        <v>443</v>
      </c>
      <c r="Q24" s="244"/>
      <c r="R24" s="244">
        <v>0</v>
      </c>
      <c r="S24" s="244"/>
      <c r="T24" s="244" t="s">
        <v>443</v>
      </c>
      <c r="U24" s="361"/>
      <c r="V24" s="361">
        <v>0</v>
      </c>
      <c r="W24" s="361"/>
      <c r="X24" s="361">
        <v>0</v>
      </c>
      <c r="Y24" s="361"/>
      <c r="Z24" s="361" t="s">
        <v>443</v>
      </c>
      <c r="AA24" s="361"/>
      <c r="AB24" s="361">
        <v>0</v>
      </c>
      <c r="AC24" s="248">
        <v>14.597702359443026</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6.9043151280000004</v>
      </c>
      <c r="O28" s="237"/>
      <c r="P28" s="237" t="s">
        <v>443</v>
      </c>
      <c r="Q28" s="237"/>
      <c r="R28" s="247">
        <v>0</v>
      </c>
      <c r="S28" s="237"/>
      <c r="T28" s="237" t="s">
        <v>443</v>
      </c>
      <c r="U28" s="361"/>
      <c r="V28" s="361">
        <v>0</v>
      </c>
      <c r="W28" s="361"/>
      <c r="X28" s="361">
        <v>0</v>
      </c>
      <c r="Y28" s="361"/>
      <c r="Z28" s="361">
        <v>0</v>
      </c>
      <c r="AA28" s="361"/>
      <c r="AB28" s="361" t="s">
        <v>443</v>
      </c>
      <c r="AC28" s="248">
        <v>6.9043151280000004</v>
      </c>
    </row>
    <row r="29" spans="1:29" x14ac:dyDescent="0.25">
      <c r="A29" s="245" t="s">
        <v>168</v>
      </c>
      <c r="B29" s="346" t="s">
        <v>167</v>
      </c>
      <c r="C29" s="237"/>
      <c r="D29" s="247"/>
      <c r="E29" s="247"/>
      <c r="F29" s="247"/>
      <c r="G29" s="237">
        <v>0</v>
      </c>
      <c r="H29" s="237" t="s">
        <v>443</v>
      </c>
      <c r="I29" s="237"/>
      <c r="J29" s="247">
        <v>0</v>
      </c>
      <c r="K29" s="237"/>
      <c r="L29" s="237" t="s">
        <v>443</v>
      </c>
      <c r="M29" s="237"/>
      <c r="N29" s="247">
        <v>7.6933872314430261</v>
      </c>
      <c r="O29" s="237"/>
      <c r="P29" s="237" t="s">
        <v>443</v>
      </c>
      <c r="Q29" s="237"/>
      <c r="R29" s="237">
        <v>0</v>
      </c>
      <c r="S29" s="237"/>
      <c r="T29" s="237" t="s">
        <v>443</v>
      </c>
      <c r="U29" s="361"/>
      <c r="V29" s="361">
        <v>0</v>
      </c>
      <c r="W29" s="361"/>
      <c r="X29" s="361">
        <v>0</v>
      </c>
      <c r="Y29" s="361"/>
      <c r="Z29" s="361" t="s">
        <v>443</v>
      </c>
      <c r="AA29" s="361"/>
      <c r="AB29" s="361">
        <v>0</v>
      </c>
      <c r="AC29" s="248">
        <v>7.6933872314430261</v>
      </c>
    </row>
    <row r="30" spans="1:29" ht="47.25" x14ac:dyDescent="0.25">
      <c r="A30" s="242" t="s">
        <v>62</v>
      </c>
      <c r="B30" s="243" t="s">
        <v>166</v>
      </c>
      <c r="C30" s="359" t="s">
        <v>443</v>
      </c>
      <c r="D30" s="244">
        <v>12.24361141230329</v>
      </c>
      <c r="E30" s="244">
        <v>0</v>
      </c>
      <c r="F30" s="244">
        <v>0</v>
      </c>
      <c r="G30" s="237">
        <v>0</v>
      </c>
      <c r="H30" s="237" t="s">
        <v>443</v>
      </c>
      <c r="I30" s="237"/>
      <c r="J30" s="244">
        <v>0</v>
      </c>
      <c r="K30" s="237"/>
      <c r="L30" s="237" t="s">
        <v>443</v>
      </c>
      <c r="M30" s="237"/>
      <c r="N30" s="244">
        <v>12.24361141230329</v>
      </c>
      <c r="O30" s="237"/>
      <c r="P30" s="237" t="s">
        <v>443</v>
      </c>
      <c r="Q30" s="237"/>
      <c r="R30" s="244">
        <v>0</v>
      </c>
      <c r="S30" s="237"/>
      <c r="T30" s="237" t="s">
        <v>443</v>
      </c>
      <c r="U30" s="361"/>
      <c r="V30" s="361">
        <v>0</v>
      </c>
      <c r="W30" s="361"/>
      <c r="X30" s="361">
        <v>0</v>
      </c>
      <c r="Y30" s="361"/>
      <c r="Z30" s="361" t="s">
        <v>443</v>
      </c>
      <c r="AA30" s="361"/>
      <c r="AB30" s="361">
        <v>0</v>
      </c>
      <c r="AC30" s="248">
        <v>12.24361141230329</v>
      </c>
    </row>
    <row r="31" spans="1:29" x14ac:dyDescent="0.25">
      <c r="A31" s="242" t="s">
        <v>165</v>
      </c>
      <c r="B31" s="246" t="s">
        <v>164</v>
      </c>
      <c r="C31" s="359" t="s">
        <v>443</v>
      </c>
      <c r="D31" s="321">
        <v>2.6548449997821355</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3.1745372074878198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5.3406641219399997</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1.0735650830933336</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0.8</v>
      </c>
      <c r="O37" s="237">
        <v>3</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0.8</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0.55000000000000004</v>
      </c>
      <c r="O39" s="237">
        <v>3</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0.55000000000000004</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2</v>
      </c>
      <c r="O40" s="237">
        <v>3</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2</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0.8</v>
      </c>
      <c r="E49" s="244"/>
      <c r="F49" s="244"/>
      <c r="G49" s="237">
        <v>0</v>
      </c>
      <c r="H49" s="237" t="s">
        <v>443</v>
      </c>
      <c r="I49" s="237"/>
      <c r="J49" s="247">
        <v>0</v>
      </c>
      <c r="K49" s="237"/>
      <c r="L49" s="237" t="s">
        <v>443</v>
      </c>
      <c r="M49" s="237"/>
      <c r="N49" s="244">
        <v>0.8</v>
      </c>
      <c r="O49" s="237"/>
      <c r="P49" s="237" t="s">
        <v>443</v>
      </c>
      <c r="Q49" s="237"/>
      <c r="R49" s="244">
        <v>0</v>
      </c>
      <c r="S49" s="237"/>
      <c r="T49" s="237" t="s">
        <v>443</v>
      </c>
      <c r="U49" s="361"/>
      <c r="V49" s="361">
        <v>0</v>
      </c>
      <c r="W49" s="361"/>
      <c r="X49" s="361">
        <v>0</v>
      </c>
      <c r="Y49" s="361"/>
      <c r="Z49" s="361" t="s">
        <v>443</v>
      </c>
      <c r="AA49" s="361"/>
      <c r="AB49" s="361">
        <v>0</v>
      </c>
      <c r="AC49" s="248">
        <v>0.8</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0.06</v>
      </c>
      <c r="E51" s="244"/>
      <c r="F51" s="244"/>
      <c r="G51" s="237">
        <v>0</v>
      </c>
      <c r="H51" s="237" t="s">
        <v>443</v>
      </c>
      <c r="I51" s="237"/>
      <c r="J51" s="247">
        <v>0</v>
      </c>
      <c r="K51" s="237"/>
      <c r="L51" s="237" t="s">
        <v>443</v>
      </c>
      <c r="M51" s="237"/>
      <c r="N51" s="244">
        <v>0.06</v>
      </c>
      <c r="O51" s="237"/>
      <c r="P51" s="237" t="s">
        <v>443</v>
      </c>
      <c r="Q51" s="237"/>
      <c r="R51" s="244">
        <v>0</v>
      </c>
      <c r="S51" s="237"/>
      <c r="T51" s="237" t="s">
        <v>443</v>
      </c>
      <c r="U51" s="361"/>
      <c r="V51" s="361">
        <v>0</v>
      </c>
      <c r="W51" s="361"/>
      <c r="X51" s="361">
        <v>0</v>
      </c>
      <c r="Y51" s="361"/>
      <c r="Z51" s="361" t="s">
        <v>443</v>
      </c>
      <c r="AA51" s="361"/>
      <c r="AB51" s="361">
        <v>0</v>
      </c>
      <c r="AC51" s="248">
        <v>0.06</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0.49</v>
      </c>
      <c r="E53" s="244"/>
      <c r="F53" s="244"/>
      <c r="G53" s="237">
        <v>0</v>
      </c>
      <c r="H53" s="237" t="s">
        <v>443</v>
      </c>
      <c r="I53" s="237"/>
      <c r="J53" s="247">
        <v>0</v>
      </c>
      <c r="K53" s="237"/>
      <c r="L53" s="237" t="s">
        <v>443</v>
      </c>
      <c r="M53" s="237"/>
      <c r="N53" s="244">
        <v>0.49</v>
      </c>
      <c r="O53" s="237"/>
      <c r="P53" s="237" t="s">
        <v>443</v>
      </c>
      <c r="Q53" s="237"/>
      <c r="R53" s="244">
        <v>0</v>
      </c>
      <c r="S53" s="237"/>
      <c r="T53" s="237" t="s">
        <v>443</v>
      </c>
      <c r="U53" s="361"/>
      <c r="V53" s="361">
        <v>0</v>
      </c>
      <c r="W53" s="361"/>
      <c r="X53" s="361">
        <v>0</v>
      </c>
      <c r="Y53" s="361"/>
      <c r="Z53" s="361" t="s">
        <v>443</v>
      </c>
      <c r="AA53" s="361"/>
      <c r="AB53" s="361">
        <v>0</v>
      </c>
      <c r="AC53" s="248">
        <v>0.49</v>
      </c>
    </row>
    <row r="54" spans="1:29" x14ac:dyDescent="0.25">
      <c r="A54" s="316" t="s">
        <v>138</v>
      </c>
      <c r="B54" s="318" t="s">
        <v>496</v>
      </c>
      <c r="C54" s="362" t="s">
        <v>443</v>
      </c>
      <c r="D54" s="244">
        <v>2</v>
      </c>
      <c r="E54" s="244"/>
      <c r="F54" s="244"/>
      <c r="G54" s="237">
        <v>0</v>
      </c>
      <c r="H54" s="237" t="s">
        <v>443</v>
      </c>
      <c r="I54" s="237"/>
      <c r="J54" s="247">
        <v>0</v>
      </c>
      <c r="K54" s="237"/>
      <c r="L54" s="237" t="s">
        <v>443</v>
      </c>
      <c r="M54" s="237"/>
      <c r="N54" s="244">
        <v>2</v>
      </c>
      <c r="O54" s="237"/>
      <c r="P54" s="237" t="s">
        <v>443</v>
      </c>
      <c r="Q54" s="237"/>
      <c r="R54" s="244">
        <v>0</v>
      </c>
      <c r="S54" s="237"/>
      <c r="T54" s="237" t="s">
        <v>443</v>
      </c>
      <c r="U54" s="361"/>
      <c r="V54" s="361">
        <v>0</v>
      </c>
      <c r="W54" s="361"/>
      <c r="X54" s="361">
        <v>0</v>
      </c>
      <c r="Y54" s="361"/>
      <c r="Z54" s="361" t="s">
        <v>443</v>
      </c>
      <c r="AA54" s="361"/>
      <c r="AB54" s="361">
        <v>0</v>
      </c>
      <c r="AC54" s="248">
        <v>2</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12.24361141230329</v>
      </c>
      <c r="E62" s="244"/>
      <c r="F62" s="244"/>
      <c r="G62" s="237">
        <v>0</v>
      </c>
      <c r="H62" s="237" t="s">
        <v>443</v>
      </c>
      <c r="I62" s="237"/>
      <c r="J62" s="247">
        <v>0</v>
      </c>
      <c r="K62" s="237"/>
      <c r="L62" s="237" t="s">
        <v>443</v>
      </c>
      <c r="M62" s="237"/>
      <c r="N62" s="244">
        <v>12.24361141230329</v>
      </c>
      <c r="O62" s="237"/>
      <c r="P62" s="237" t="s">
        <v>443</v>
      </c>
      <c r="Q62" s="237"/>
      <c r="R62" s="244">
        <v>0</v>
      </c>
      <c r="S62" s="237"/>
      <c r="T62" s="237" t="s">
        <v>443</v>
      </c>
      <c r="U62" s="361"/>
      <c r="V62" s="361">
        <v>0</v>
      </c>
      <c r="W62" s="361"/>
      <c r="X62" s="361">
        <v>0</v>
      </c>
      <c r="Y62" s="361"/>
      <c r="Z62" s="361" t="s">
        <v>443</v>
      </c>
      <c r="AA62" s="361"/>
      <c r="AB62" s="361">
        <v>0</v>
      </c>
      <c r="AC62" s="248">
        <v>12.24361141230329</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0.8</v>
      </c>
      <c r="O64" s="237"/>
      <c r="P64" s="237" t="s">
        <v>443</v>
      </c>
      <c r="Q64" s="237"/>
      <c r="R64" s="244">
        <v>0</v>
      </c>
      <c r="S64" s="237"/>
      <c r="T64" s="237" t="s">
        <v>443</v>
      </c>
      <c r="U64" s="361"/>
      <c r="V64" s="361">
        <v>0</v>
      </c>
      <c r="W64" s="361"/>
      <c r="X64" s="361">
        <v>0</v>
      </c>
      <c r="Y64" s="361"/>
      <c r="Z64" s="361" t="s">
        <v>443</v>
      </c>
      <c r="AA64" s="361"/>
      <c r="AB64" s="361">
        <v>0</v>
      </c>
      <c r="AC64" s="248">
        <v>0.8</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0.55000000000000004</v>
      </c>
      <c r="O66" s="361"/>
      <c r="P66" s="361" t="s">
        <v>443</v>
      </c>
      <c r="Q66" s="361"/>
      <c r="R66" s="320">
        <v>0</v>
      </c>
      <c r="S66" s="361"/>
      <c r="T66" s="365" t="s">
        <v>443</v>
      </c>
      <c r="U66" s="361"/>
      <c r="V66" s="361">
        <v>0</v>
      </c>
      <c r="W66" s="361"/>
      <c r="X66" s="361">
        <v>0</v>
      </c>
      <c r="Y66" s="361"/>
      <c r="Z66" s="361" t="s">
        <v>443</v>
      </c>
      <c r="AA66" s="361"/>
      <c r="AB66" s="361">
        <v>0</v>
      </c>
      <c r="AC66" s="248">
        <v>0.55000000000000004</v>
      </c>
    </row>
    <row r="67" spans="1:29" x14ac:dyDescent="0.25">
      <c r="A67" s="316" t="s">
        <v>130</v>
      </c>
      <c r="B67" s="317" t="s">
        <v>496</v>
      </c>
      <c r="C67" s="361"/>
      <c r="D67" s="320"/>
      <c r="E67" s="320"/>
      <c r="F67" s="320"/>
      <c r="G67" s="364">
        <v>0</v>
      </c>
      <c r="H67" s="364" t="s">
        <v>443</v>
      </c>
      <c r="I67" s="364"/>
      <c r="J67" s="357">
        <v>0</v>
      </c>
      <c r="K67" s="364"/>
      <c r="L67" s="361" t="s">
        <v>443</v>
      </c>
      <c r="M67" s="361"/>
      <c r="N67" s="320">
        <v>2</v>
      </c>
      <c r="O67" s="361"/>
      <c r="P67" s="361" t="s">
        <v>443</v>
      </c>
      <c r="Q67" s="361"/>
      <c r="R67" s="320">
        <v>0</v>
      </c>
      <c r="S67" s="361"/>
      <c r="T67" s="365" t="s">
        <v>443</v>
      </c>
      <c r="U67" s="361"/>
      <c r="V67" s="361">
        <v>0</v>
      </c>
      <c r="W67" s="361"/>
      <c r="X67" s="361">
        <v>0</v>
      </c>
      <c r="Y67" s="361"/>
      <c r="Z67" s="361" t="s">
        <v>443</v>
      </c>
      <c r="AA67" s="361"/>
      <c r="AB67" s="361">
        <v>0</v>
      </c>
      <c r="AC67" s="248">
        <v>2</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P_NS3300.KL.0077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P_NS3300.KL.0077</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row>
    <row r="22" spans="1:2" ht="16.5" thickBot="1" x14ac:dyDescent="0.3">
      <c r="A22" s="41" t="s">
        <v>290</v>
      </c>
      <c r="B22" s="42" t="str">
        <f>'1. паспорт местоположение'!C27</f>
        <v>Тюменский р-н, с. Кулаково</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14.597702359443026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552</v>
      </c>
    </row>
    <row r="68" spans="1:2" ht="24" customHeight="1" thickBot="1" x14ac:dyDescent="0.3">
      <c r="A68" s="44" t="s">
        <v>324</v>
      </c>
      <c r="B68" s="48"/>
    </row>
    <row r="69" spans="1:2" ht="16.5" thickBot="1" x14ac:dyDescent="0.3">
      <c r="A69" s="51" t="s">
        <v>325</v>
      </c>
      <c r="B69" s="241">
        <f>'6.1. Паспорт сетевой график'!H43</f>
        <v>46141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2025-12-10T11:50:24Z</dcterms:modified>
</cp:coreProperties>
</file>