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0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H37" i="16" l="1"/>
  <c r="G37" i="16"/>
  <c r="H30" i="16" l="1"/>
  <c r="H31" i="16"/>
  <c r="G32" i="16" s="1"/>
  <c r="H32" i="16" s="1"/>
  <c r="H39" i="16"/>
  <c r="G35" i="16" l="1"/>
  <c r="H35" i="16" l="1"/>
  <c r="G40" i="16" l="1"/>
  <c r="H40" i="16" s="1"/>
  <c r="G43" i="16" l="1"/>
  <c r="H43" i="16" s="1"/>
  <c r="G42" i="16"/>
  <c r="H42" i="16" s="1"/>
  <c r="G44" i="16" l="1"/>
  <c r="H44" i="16" s="1"/>
  <c r="G47" i="16" s="1"/>
  <c r="H47" i="16" s="1"/>
  <c r="G49" i="16" s="1"/>
  <c r="H49" i="16" s="1"/>
  <c r="G50" i="16" s="1"/>
  <c r="H50" i="16" s="1"/>
  <c r="G52" i="16" s="1"/>
  <c r="H52" i="16" l="1"/>
  <c r="G53" i="16"/>
  <c r="J22" i="33"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<sst xmlns="http://schemas.openxmlformats.org/spreadsheetml/2006/main" count="1321" uniqueCount="557">
  <si>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</si>
  <si>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</si>
  <si>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</si>
  <si>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</si>
  <si>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</si>
  <si>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</si>
  <si>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</si>
  <si>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</si>
  <si>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</si>
  <si>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</si>
  <si>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</si>
  <si>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</si>
  <si>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</si>
  <si>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</si>
  <si>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</si>
  <si>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</si>
  <si>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</si>
  <si>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</si>
  <si>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</si>
  <si>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</si>
  <si>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</si>
  <si>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</si>
  <si>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</si>
  <si>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</si>
  <si>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</si>
  <si>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</si>
  <si>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</si>
  <si>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</si>
  <si>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</si>
  <si>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</si>
  <si>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</si>
  <si>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</si>
  <si>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</si>
  <si>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</si>
  <si>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</si>
  <si>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</si>
  <si>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</si>
  <si>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</si>
  <si>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</si>
  <si>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</si>
  <si>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</si>
  <si>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</si>
  <si>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</si>
  <si>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</si>
  <si>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</si>
  <si>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</si>
  <si>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</si>
  <si>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</si>
  <si>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</si>
  <si>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</si>
  <si>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</si>
  <si>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</si>
  <si>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</si>
  <si>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</si>
  <si>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</si>
  <si>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</si>
  <si>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</si>
  <si>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</si>
  <si>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</si>
  <si>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</si>
  <si>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</si>
  <si>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</si>
  <si>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</si>
  <si>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</si>
  <si>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</si>
  <si>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</si>
  <si>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</si>
  <si>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</si>
  <si>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</si>
  <si>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</si>
  <si>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</si>
  <si>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</si>
  <si>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</si>
  <si>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</si>
  <si>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</si>
  <si>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</si>
  <si>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</si>
  <si>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</si>
  <si>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</si>
  <si>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</si>
  <si>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</si>
  <si>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</si>
  <si>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</si>
  <si>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</si>
  <si>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</si>
  <si>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</si>
  <si>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</si>
  <si>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</si>
  <si>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</si>
  <si>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</si>
  <si>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</si>
  <si>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</si>
  <si>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</si>
  <si>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</si>
  <si>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</si>
  <si>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</si>
  <si>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</si>
  <si>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</si>
  <si>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</si>
  <si>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</si>
  <si>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</si>
  <si>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</si>
  <si>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</si>
  <si>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</si>
  <si>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</si>
  <si>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</si>
  <si>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</si>
  <si>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</si>
  <si>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</si>
  <si>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</si>
  <si>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</si>
  <si>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</si>
  <si>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</si>
  <si>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</si>
  <si>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</si>
  <si>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</si>
  <si>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</si>
  <si>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</si>
  <si>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</si>
  <si>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</si>
  <si>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</si>
  <si>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</si>
  <si>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</si>
  <si>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</si>
  <si>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</si>
  <si>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</si>
  <si>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</si>
  <si>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</si>
  <si>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</si>
  <si>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</si>
  <si>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</si>
  <si>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</si>
  <si>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</si>
  <si>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</si>
  <si>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</si>
  <si>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</si>
  <si>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</si>
  <si>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</si>
  <si>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</si>
  <si>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</si>
  <si>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</si>
  <si>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</si>
  <si>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</si>
  <si>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</si>
  <si>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</si>
  <si>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</si>
  <si>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</si>
  <si>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</si>
  <si>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</si>
  <si>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</si>
  <si>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</si>
  <si>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</si>
  <si>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</si>
  <si>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</si>
  <si>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</si>
  <si>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</si>
  <si>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</si>
  <si>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</si>
  <si>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</si>
  <si>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</si>
  <si>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</si>
  <si>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</si>
  <si>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</si>
  <si>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</si>
  <si>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</si>
  <si>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</si>
  <si>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</si>
  <si>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</si>
  <si>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</si>
  <si>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</si>
  <si>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</si>
  <si>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</si>
  <si>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</si>
  <si>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</si>
  <si>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</si>
  <si>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</si>
  <si>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</si>
  <si>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</si>
  <si>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</si>
  <si>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</si>
  <si>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</si>
  <si>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</si>
  <si>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</si>
  <si>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</si>
  <si>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</si>
  <si>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</si>
  <si>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</si>
  <si>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</si>
  <si>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</si>
  <si>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</si>
  <si>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</si>
  <si>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</si>
  <si>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</si>
  <si>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</si>
  <si>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</si>
  <si>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</si>
  <si>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</si>
  <si>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</si>
  <si>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</si>
  <si>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</si>
  <si>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</si>
  <si>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</si>
  <si>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</si>
  <si>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</si>
  <si>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</si>
  <si>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</si>
  <si>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</si>
  <si>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</si>
  <si>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</si>
  <si>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</si>
  <si>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</si>
  <si>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</si>
  <si>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</si>
  <si>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</si>
  <si>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</si>
  <si>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</si>
  <si>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</si>
  <si>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</si>
  <si>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</si>
  <si>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</si>
  <si>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</si>
  <si>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</si>
  <si>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</si>
  <si>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</si>
  <si>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</si>
  <si>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</si>
  <si>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</si>
  <si>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</si>
  <si>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</si>
  <si>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</si>
  <si>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</si>
  <si>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</si>
  <si>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</si>
  <si>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</si>
  <si>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</si>
  <si>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</si>
  <si>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</si>
  <si>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</si>
  <si>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</si>
  <si>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</si>
  <si>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</si>
  <si>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</si>
  <si>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</si>
  <si>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</si>
  <si>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</si>
  <si>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</si>
  <si>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</si>
  <si>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</si>
  <si>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</si>
  <si>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</si>
  <si>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</si>
  <si>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</si>
  <si>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</si>
  <si>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</si>
  <si>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</si>
  <si>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</si>
  <si>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</si>
  <si>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</si>
  <si>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</si>
  <si>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</si>
  <si>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</si>
  <si>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</si>
  <si>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</si>
  <si>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</si>
  <si>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</si>
  <si>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</si>
  <si>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</si>
  <si>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</si>
  <si>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</si>
  <si>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</si>
  <si>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</si>
  <si>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</si>
  <si>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</si>
  <si>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</si>
  <si>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</si>
  <si>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</si>
  <si>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</si>
  <si>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</si>
  <si>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</si>
  <si>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</si>
  <si>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</si>
  <si>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</si>
  <si>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</si>
  <si>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</si>
  <si>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</si>
  <si>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</si>
  <si>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</si>
  <si>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</si>
  <si>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</si>
  <si>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</si>
  <si>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</si>
  <si>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</si>
  <si>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</si>
  <si>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</si>
  <si>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</si>
  <si>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</si>
  <si>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</si>
  <si>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</si>
  <si>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</si>
  <si>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</si>
  <si>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</si>
  <si>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</si>
  <si>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</si>
  <si>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</si>
  <si>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</si>
  <si>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</si>
  <si>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</si>
  <si>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</si>
  <si>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</si>
  <si>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</si>
  <si>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</si>
  <si>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</si>
  <si>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</si>
  <si>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</si>
  <si>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</si>
  <si>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</si>
  <si>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</si>
  <si>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</si>
  <si>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</si>
  <si>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</si>
  <si>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</si>
  <si>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</si>
  <si>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</si>
  <si>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</si>
  <si>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</si>
  <si>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</si>
  <si>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</si>
  <si>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</si>
  <si>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</si>
  <si>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</si>
  <si>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</si>
  <si>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</si>
  <si>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</si>
  <si>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</si>
  <si>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</si>
  <si>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</si>
  <si>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</si>
  <si>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</si>
  <si>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</si>
  <si>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</si>
  <si>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</si>
  <si>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</si>
  <si>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</si>
  <si>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</si>
  <si>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</si>
  <si>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</si>
  <si>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</si>
  <si>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</si>
  <si>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</si>
  <si>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</si>
  <si>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</si>
  <si>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</si>
  <si>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</si>
  <si>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</si>
  <si>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</si>
  <si>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</si>
  <si>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</si>
  <si>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</si>
  <si>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</si>
  <si>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</si>
  <si>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</si>
  <si>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</si>
  <si>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</si>
  <si>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</si>
  <si>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</si>
  <si>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</si>
  <si>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</si>
  <si>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</si>
  <si>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</si>
  <si>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</si>
  <si>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</si>
  <si>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</si>
  <si>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</si>
  <si>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</si>
  <si>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</si>
  <si>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</si>
  <si>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</si>
  <si>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</si>
  <si>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</si>
  <si>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</si>
  <si>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</si>
  <si>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</si>
  <si>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</si>
  <si>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</si>
  <si>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</si>
  <si>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</si>
  <si>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</si>
  <si>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</si>
  <si>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</si>
  <si>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</si>
  <si>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</si>
  <si>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</si>
  <si>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</si>
  <si>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</si>
  <si>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</si>
  <si>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</si>
  <si>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</si>
  <si>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</si>
  <si>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</si>
  <si>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</si>
  <si>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</si>
  <si>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</si>
  <si>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</si>
  <si>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</si>
  <si>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</si>
  <si>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</si>
  <si>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</si>
  <si>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</si>
  <si>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</si>
  <si>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</si>
  <si>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</si>
  <si>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</si>
  <si>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</si>
  <si>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</si>
  <si>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</si>
  <si>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</si>
  <si>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</si>
  <si>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</si>
  <si>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</si>
  <si>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</si>
  <si>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</si>
  <si>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</si>
  <si>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</si>
  <si>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</si>
  <si>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</si>
  <si>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</si>
  <si>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</si>
  <si>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</si>
  <si>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</si>
  <si>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</si>
  <si>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</si>
  <si>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</si>
  <si>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</si>
  <si>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</si>
  <si>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</si>
  <si>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</si>
  <si>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</si>
  <si>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</si>
  <si>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</si>
  <si>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</si>
  <si>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</si>
  <si>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</si>
  <si>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</si>
  <si>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</si>
  <si>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</si>
  <si>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</si>
  <si>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</si>
  <si>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</si>
  <si>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</si>
  <si>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</si>
  <si>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</si>
  <si>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</si>
  <si>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</si>
  <si>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</si>
  <si>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</si>
  <si>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</si>
  <si>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</si>
  <si>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</si>
  <si>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</si>
  <si>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</si>
  <si>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</si>
  <si>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</si>
  <si>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</si>
  <si>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</si>
  <si>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</si>
  <si>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</si>
  <si>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</si>
  <si>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</si>
  <si>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</si>
  <si>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</si>
  <si>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</si>
  <si>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</si>
  <si>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</si>
  <si>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</si>
  <si>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</si>
  <si>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</si>
  <si>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</si>
  <si>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</si>
  <si>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</si>
  <si>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</si>
  <si>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</si>
  <si>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</si>
  <si>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</si>
  <si>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</si>
  <si>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</si>
  <si>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</si>
  <si>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</si>
  <si>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</si>
  <si>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</si>
  <si>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</si>
  <si>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</si>
  <si>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</si>
  <si>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</si>
  <si>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</si>
  <si>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</si>
  <si>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</si>
  <si>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</si>
  <si>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</si>
  <si>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</si>
  <si>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</si>
  <si>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</si>
  <si>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</si>
  <si>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</si>
  <si>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</si>
  <si>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</si>
  <si>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</si>
  <si>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</si>
  <si>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</si>
  <si>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</si>
  <si>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</si>
  <si>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</si>
  <si>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</si>
  <si>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</si>
  <si>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</si>
  <si>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</si>
  <si>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</si>
  <si>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</si>
  <si>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</si>
  <si>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</si>
  <si>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</si>
  <si>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</si>
  <si>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</si>
  <si>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№Т13/23/7885-ДТПЭДО от 16.01.2024 Бусыгина Мария Александровна</t>
  </si>
  <si>
    <t>Тюменская область, Тюменский р-н, ТОО "Каменское", земельный участок с кадастровым номером 72:17:0808003:17852</t>
  </si>
  <si>
    <t>ВЛ 10-0,4 кВ с ТП 10/0,4 кВ</t>
  </si>
  <si>
    <t>концевая опора вновь сооружаемой АО "Россети Тюмень" ВЛЗ 10 кВ от опоры № 156 ВЛ 10 кВ Речкино ПС 110 кВ Кулаково</t>
  </si>
  <si>
    <t>III</t>
  </si>
  <si>
    <t>1. Проектирование и строительство ВЛЗ 10 кВ от опоры № 156 ВЛ 10 кВ Речкино ПС 110 кВ Кулаково воздушной линией на железобетонных опорах изолированным алюминиевым проводом сечением до 50 мм2 включительно одноцепной протяженностью 0,15 км от ВЛ 10 кВ Речкино ПС 110 кВ Кулаково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2. Расчет уставок РЗА вновь сооружаемого АО "Россети Тюмень" реклоузера 10 кВ и проверку уставок РЗА ВЛ 10 кВ Речкино ПС 110 кВ Кулаково</t>
  </si>
  <si>
    <t>Исполнение обязательств по договору технологического присоединения от 16.01.2024 № Т13/23/7885-ДТПЭДО для подключения энергопринимающих устройств Бусыгиной Марии Александровны</t>
  </si>
  <si>
    <t>строительство ВЛ 10 кВ - 1х0,0,15 км; установка реклоузера 10 кВ - 1 шт</t>
  </si>
  <si>
    <t>ВЛ 10 кВ - 1х0,15 км.; реклоузер 10 кВ - 1 шт.</t>
  </si>
  <si>
    <t>17 377,80 тыс.руб./км без НДС (ВЛ 10 кВ); 
2 088,66 тыс.руб./шт. без НДС (реклоузер 10 кВ)</t>
  </si>
  <si>
    <t>0,15 км.; 1 шт. (в том числе прирост 0,15 км.; 1 шт.)</t>
  </si>
  <si>
    <t>Строительство ВЛ для дальнейшего исполнения Технических условий к договору технологичечского присоединения.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</si>
  <si>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</si>
  <si>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</si>
  <si>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</si>
  <si>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</si>
  <si>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</si>
  <si>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</si>
  <si>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</si>
  <si>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</si>
  <si>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</si>
  <si>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</si>
  <si>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</si>
  <si>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</si>
  <si>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</si>
  <si>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</si>
  <si>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</si>
  <si>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</si>
  <si>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</si>
  <si>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P_NS3300.VL.0105</t>
  </si>
  <si>
    <t xml:space="preserve">Факт 2024 года </t>
  </si>
  <si>
    <t>Год 2029</t>
  </si>
  <si>
    <t xml:space="preserve"> по состоянию на 01.01.2024</t>
  </si>
  <si>
    <t>по состоянию на 01.01.2025</t>
  </si>
  <si>
    <t>Тюменский р-н
ТОО Каменское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</si>
</sst>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xf numFmtId="0" fontId="11" fillId="0" borderId="0"/>
  </cellStyleXfs>
  <cellXfs count="5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8" fillId="0" borderId="0" xfId="110" applyFont="1" applyFill="1" applyAlignment="1"/>
    <xf numFmtId="0" fontId="78"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0" fillId="0" borderId="2" xfId="50" applyFont="1" applyFill="1" applyBorder="1" applyAlignment="1">
      <alignment vertical="center"/>
    </xf>
    <xf numFmtId="0" fontId="80" fillId="0" borderId="1" xfId="50" applyFont="1" applyFill="1" applyBorder="1" applyAlignment="1">
      <alignment vertical="center"/>
    </xf>
    <xf numFmtId="0" fontId="80"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4" fillId="0" borderId="0" xfId="108" applyFont="1" applyBorder="1" applyAlignment="1">
      <alignment vertical="center"/>
    </xf>
    <xf numFmtId="172" fontId="75" fillId="0" borderId="0" xfId="108" applyNumberFormat="1" applyFont="1" applyBorder="1" applyAlignment="1">
      <alignment horizontal="center" vertical="center"/>
    </xf>
    <xf numFmtId="0" fontId="74"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43" fillId="0" borderId="0" xfId="108" applyFont="1" applyFill="1" applyAlignment="1">
      <alignment vertical="center"/>
    </xf>
    <xf numFmtId="0" fontId="9" fillId="0" borderId="0" xfId="1" applyNumberFormat="1" applyFont="1" applyAlignment="1">
      <alignment vertical="center"/>
    </xf>
    <xf numFmtId="0" fontId="15" fillId="0" borderId="0" xfId="1" applyFont="1" applyFill="1"/>
    <xf numFmtId="0" fontId="10" fillId="0" borderId="0" xfId="1" applyFont="1" applyFill="1"/>
    <xf numFmtId="49" fontId="10" fillId="0" borderId="0" xfId="1" applyNumberFormat="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0"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0" borderId="1" xfId="1" applyFont="1" applyFill="1" applyBorder="1" applyAlignment="1">
      <alignment horizontal="center" vertical="center" wrapText="1"/>
    </xf>
    <xf numFmtId="49" fontId="40" fillId="0"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5"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0" fontId="80" fillId="0" borderId="26" xfId="50" applyFont="1" applyBorder="1" applyAlignment="1">
      <alignment vertical="center"/>
    </xf>
    <xf numFmtId="0" fontId="80" fillId="0" borderId="1" xfId="50" applyFont="1" applyBorder="1" applyAlignment="1">
      <alignment vertical="center"/>
    </xf>
    <xf numFmtId="0" fontId="80" fillId="0" borderId="1" xfId="50" applyFont="1" applyFill="1" applyBorder="1" applyAlignment="1">
      <alignment horizontal="center" vertical="center"/>
    </xf>
    <xf numFmtId="0" fontId="80" fillId="0" borderId="24" xfId="50" applyFont="1" applyBorder="1" applyAlignment="1">
      <alignment vertical="center"/>
    </xf>
    <xf numFmtId="0" fontId="80" fillId="0" borderId="23" xfId="50" applyFont="1" applyBorder="1" applyAlignment="1">
      <alignment vertical="center"/>
    </xf>
    <xf numFmtId="0" fontId="80"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79" fillId="0" borderId="28" xfId="50" applyFont="1" applyBorder="1" applyAlignment="1">
      <alignment horizontal="left" vertical="center"/>
    </xf>
    <xf numFmtId="0" fontId="79" fillId="0" borderId="27" xfId="50" applyFont="1" applyBorder="1" applyAlignment="1">
      <alignment horizontal="left" vertical="center"/>
    </xf>
    <xf numFmtId="0" fontId="80" fillId="0" borderId="59" xfId="50" applyFont="1" applyBorder="1" applyAlignment="1">
      <alignment vertical="center"/>
    </xf>
    <xf numFmtId="0" fontId="80" fillId="0" borderId="2" xfId="50" applyFont="1" applyBorder="1" applyAlignment="1">
      <alignment vertical="center"/>
    </xf>
    <xf numFmtId="0" fontId="80"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0" fontId="9"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эфф'!$G$94:$Q$94</c:f>
              <c:numCache>
                <c:formatCode>_(* #.##0_);_(* \(#.##0\);_(* "-"_);_(@_)</c:formatCode>
                <c:ptCount val="11"/>
                <c:pt idx="0">
                  <c:v>4708570.3364468757</c:v>
                </c:pt>
                <c:pt idx="1">
                  <c:v>10239043.428085014</c:v>
                </c:pt>
                <c:pt idx="2">
                  <c:v>15287331.099692471</c:v>
                </c:pt>
                <c:pt idx="3">
                  <c:v>19895404.285119809</c:v>
                </c:pt>
                <c:pt idx="4">
                  <c:v>24101589.601338875</c:v>
                </c:pt>
                <c:pt idx="5">
                  <c:v>27940884.624969017</c:v>
                </c:pt>
                <c:pt idx="6">
                  <c:v>31445246.043244854</c:v>
                </c:pt>
                <c:pt idx="7">
                  <c:v>34643852.993875042</c:v>
                </c:pt>
                <c:pt idx="8">
                  <c:v>37563347.713280067</c:v>
                </c:pt>
                <c:pt idx="9">
                  <c:v>40228055.433829442</c:v>
                </c:pt>
                <c:pt idx="10">
                  <c:v>42658511.822958902</c:v>
                </c:pt>
              </c:numCache>
            </c:numRef>
          </c:val>
          <c:smooth val="0"/>
          <c:extLst>
            <c:ext xmlns:c16="http://schemas.microsoft.com/office/drawing/2014/chart" uri="{C3380CC4-5D6E-409C-BE32-E72D297353CC}">
              <c16:uniqueId val="{00000000-2B39-49C5-A4C7-6CE4607DC69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эфф'!$G$91:$Q$91</c:f>
              <c:numCache>
                <c:formatCode>_(* #.##0_);_(* \(#.##0\);_(* "-"_);_(@_)</c:formatCode>
                <c:ptCount val="11"/>
                <c:pt idx="0">
                  <c:v>5582610.5346692111</c:v>
                </c:pt>
                <c:pt idx="1">
                  <c:v>12766231.018710032</c:v>
                </c:pt>
                <c:pt idx="2">
                  <c:v>20239588.203388453</c:v>
                </c:pt>
                <c:pt idx="3">
                  <c:v>28014250.985428922</c:v>
                </c:pt>
                <c:pt idx="4">
                  <c:v>36102251.017424889</c:v>
                </c:pt>
                <c:pt idx="5">
                  <c:v>44516101.218073525</c:v>
                </c:pt>
                <c:pt idx="6">
                  <c:v>53268815.022819892</c:v>
                </c:pt>
                <c:pt idx="7">
                  <c:v>62373926.404526852</c:v>
                </c:pt>
                <c:pt idx="8">
                  <c:v>71845510.6949718</c:v>
                </c:pt>
                <c:pt idx="9">
                  <c:v>81698206.239203185</c:v>
                </c:pt>
                <c:pt idx="10">
                  <c:v>91940184.831487477</c:v>
                </c:pt>
              </c:numCache>
            </c:numRef>
          </c:val>
          <c:smooth val="0"/>
          <c:extLst>
            <c:ext xmlns:c16="http://schemas.microsoft.com/office/drawing/2014/chart" uri="{C3380CC4-5D6E-409C-BE32-E72D297353CC}">
              <c16:uniqueId val="{00000001-2B39-49C5-A4C7-6CE4607DC6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51955</xdr:colOff>
      <xdr:row>31</xdr:row>
      <xdr:rowOff>173182</xdr:rowOff>
    </xdr:from>
    <xdr:to>
      <xdr:col>17</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ownloads\&#1042;&#1056;-239358_07112024\&#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57" t="s">
        <v>550</v>
      </c>
      <c r="B5" s="357"/>
      <c r="C5" s="357"/>
      <c r="D5" s="129"/>
      <c r="E5" s="129"/>
      <c r="F5" s="129"/>
      <c r="G5" s="129"/>
      <c r="H5" s="129"/>
      <c r="I5" s="129"/>
      <c r="J5" s="129"/>
    </row>
    <row r="6" spans="1:22" s="113" customFormat="1" ht="18.75" x14ac:dyDescent="0.3">
      <c r="A6" s="128"/>
      <c r="H6" s="127"/>
    </row>
    <row r="7" spans="1:22" s="113" customFormat="1" ht="18.75" x14ac:dyDescent="0.2">
      <c r="A7" s="361" t="s">
        <v>8</v>
      </c>
      <c r="B7" s="361"/>
      <c r="C7" s="36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2" t="s">
        <v>442</v>
      </c>
      <c r="B9" s="362"/>
      <c r="C9" s="36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3" t="s">
        <v>7</v>
      </c>
      <c r="B10" s="363"/>
      <c r="C10" s="36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4" t="s">
        <v>551</v>
      </c>
      <c r="B12" s="364"/>
      <c r="C12" s="36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3" t="s">
        <v>6</v>
      </c>
      <c r="B13" s="363"/>
      <c r="C13" s="36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89"/>
      <c r="B14" s="189"/>
      <c r="C14" s="189"/>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5" t="s">
        <v>520</v>
      </c>
      <c r="B15" s="365"/>
      <c r="C15" s="36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58" t="s">
        <v>5</v>
      </c>
      <c r="B16" s="358"/>
      <c r="C16" s="35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59" t="s">
        <v>417</v>
      </c>
      <c r="B18" s="360"/>
      <c r="C18" s="36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8" t="s">
        <v>515</v>
      </c>
      <c r="C23" s="202" t="s">
        <v>517</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54"/>
      <c r="B24" s="355"/>
      <c r="C24" s="35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4"/>
      <c r="B39" s="355"/>
      <c r="C39" s="356"/>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0" t="s">
        <v>430</v>
      </c>
      <c r="C40" s="197" t="s">
        <v>521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4"/>
      <c r="B47" s="355"/>
      <c r="C47" s="35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0">
        <v>4.0729087886114446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0">
        <v>3.4160667883344469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7" sqref="A17:S17"/>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0" customWidth="1"/>
    <col min="9" max="9" width="20.5703125" style="143" customWidth="1"/>
    <col min="10" max="10" width="20.5703125" style="150" customWidth="1"/>
    <col min="11" max="11" width="16" style="143" customWidth="1"/>
    <col min="12" max="12" width="20.5703125" style="143" customWidth="1"/>
    <col min="13" max="13" width="21.28515625" style="150"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338"/>
      <c r="B1" s="339"/>
      <c r="C1" s="339"/>
      <c r="D1" s="339"/>
      <c r="E1" s="339"/>
      <c r="F1" s="339"/>
      <c r="G1" s="339"/>
      <c r="H1" s="340"/>
      <c r="I1" s="339"/>
      <c r="J1" s="340"/>
      <c r="K1" s="339"/>
      <c r="L1" s="339"/>
      <c r="M1" s="340"/>
      <c r="N1" s="339"/>
      <c r="O1" s="339"/>
      <c r="P1" s="339"/>
      <c r="Q1" s="339"/>
      <c r="R1" s="339"/>
      <c r="S1" s="341" t="s">
        <v>66</v>
      </c>
    </row>
    <row r="2" spans="1:28" s="113" customFormat="1" ht="18.75" customHeight="1" x14ac:dyDescent="0.3">
      <c r="A2" s="338"/>
      <c r="B2" s="339"/>
      <c r="C2" s="339"/>
      <c r="D2" s="339"/>
      <c r="E2" s="339"/>
      <c r="F2" s="339"/>
      <c r="G2" s="339"/>
      <c r="H2" s="340"/>
      <c r="I2" s="339"/>
      <c r="J2" s="340"/>
      <c r="K2" s="339"/>
      <c r="L2" s="339"/>
      <c r="M2" s="340"/>
      <c r="N2" s="339"/>
      <c r="O2" s="339"/>
      <c r="P2" s="339"/>
      <c r="Q2" s="339"/>
      <c r="R2" s="339"/>
      <c r="S2" s="342" t="s">
        <v>9</v>
      </c>
    </row>
    <row r="3" spans="1:28" s="113" customFormat="1" ht="18.75" x14ac:dyDescent="0.3">
      <c r="A3" s="339"/>
      <c r="B3" s="339"/>
      <c r="C3" s="339"/>
      <c r="D3" s="339"/>
      <c r="E3" s="339"/>
      <c r="F3" s="339"/>
      <c r="G3" s="339"/>
      <c r="H3" s="340"/>
      <c r="I3" s="339"/>
      <c r="J3" s="340"/>
      <c r="K3" s="339"/>
      <c r="L3" s="339"/>
      <c r="M3" s="340"/>
      <c r="N3" s="339"/>
      <c r="O3" s="339"/>
      <c r="P3" s="339"/>
      <c r="Q3" s="339"/>
      <c r="R3" s="339"/>
      <c r="S3" s="342" t="str">
        <f>'1. паспорт местоположение'!C3</f>
        <v>от «05» мая 2016 г. №380</v>
      </c>
    </row>
    <row r="4" spans="1:28" s="113" customFormat="1" ht="18.75" customHeight="1" x14ac:dyDescent="0.2">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row>
    <row r="5" spans="1:28" s="113" customFormat="1" ht="15.75" x14ac:dyDescent="0.2">
      <c r="A5" s="343"/>
      <c r="B5" s="339"/>
      <c r="C5" s="339"/>
      <c r="D5" s="339"/>
      <c r="E5" s="339"/>
      <c r="F5" s="339"/>
      <c r="G5" s="339"/>
      <c r="H5" s="340"/>
      <c r="I5" s="339"/>
      <c r="J5" s="340"/>
      <c r="K5" s="339"/>
      <c r="L5" s="339"/>
      <c r="M5" s="340"/>
      <c r="N5" s="339"/>
      <c r="O5" s="339"/>
      <c r="P5" s="339"/>
      <c r="Q5" s="339"/>
      <c r="R5" s="339"/>
      <c r="S5" s="339"/>
    </row>
    <row r="6" spans="1:28" s="113" customFormat="1" ht="18.75" x14ac:dyDescent="0.2">
      <c r="A6" s="374" t="s">
        <v>8</v>
      </c>
      <c r="B6" s="374"/>
      <c r="C6" s="374"/>
      <c r="D6" s="374"/>
      <c r="E6" s="374"/>
      <c r="F6" s="374"/>
      <c r="G6" s="374"/>
      <c r="H6" s="374"/>
      <c r="I6" s="374"/>
      <c r="J6" s="374"/>
      <c r="K6" s="374"/>
      <c r="L6" s="374"/>
      <c r="M6" s="374"/>
      <c r="N6" s="374"/>
      <c r="O6" s="374"/>
      <c r="P6" s="374"/>
      <c r="Q6" s="374"/>
      <c r="R6" s="374"/>
      <c r="S6" s="374"/>
      <c r="T6" s="112"/>
      <c r="U6" s="112"/>
      <c r="V6" s="112"/>
      <c r="W6" s="112"/>
      <c r="X6" s="112"/>
      <c r="Y6" s="112"/>
      <c r="Z6" s="112"/>
      <c r="AA6" s="112"/>
      <c r="AB6" s="112"/>
    </row>
    <row r="7" spans="1:28" s="113" customFormat="1" ht="18.75" x14ac:dyDescent="0.2">
      <c r="A7" s="374"/>
      <c r="B7" s="374"/>
      <c r="C7" s="374"/>
      <c r="D7" s="374"/>
      <c r="E7" s="374"/>
      <c r="F7" s="374"/>
      <c r="G7" s="374"/>
      <c r="H7" s="374"/>
      <c r="I7" s="374"/>
      <c r="J7" s="374"/>
      <c r="K7" s="374"/>
      <c r="L7" s="374"/>
      <c r="M7" s="374"/>
      <c r="N7" s="374"/>
      <c r="O7" s="374"/>
      <c r="P7" s="374"/>
      <c r="Q7" s="374"/>
      <c r="R7" s="374"/>
      <c r="S7" s="374"/>
      <c r="T7" s="112"/>
      <c r="U7" s="112"/>
      <c r="V7" s="112"/>
      <c r="W7" s="112"/>
      <c r="X7" s="112"/>
      <c r="Y7" s="112"/>
      <c r="Z7" s="112"/>
      <c r="AA7" s="112"/>
      <c r="AB7" s="112"/>
    </row>
    <row r="8" spans="1:28" s="113"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12"/>
      <c r="U8" s="112"/>
      <c r="V8" s="112"/>
      <c r="W8" s="112"/>
      <c r="X8" s="112"/>
      <c r="Y8" s="112"/>
      <c r="Z8" s="112"/>
      <c r="AA8" s="112"/>
      <c r="AB8" s="112"/>
    </row>
    <row r="9" spans="1:28" s="113" customFormat="1" ht="18.75" x14ac:dyDescent="0.2">
      <c r="A9" s="376" t="s">
        <v>7</v>
      </c>
      <c r="B9" s="376"/>
      <c r="C9" s="376"/>
      <c r="D9" s="376"/>
      <c r="E9" s="376"/>
      <c r="F9" s="376"/>
      <c r="G9" s="376"/>
      <c r="H9" s="376"/>
      <c r="I9" s="376"/>
      <c r="J9" s="376"/>
      <c r="K9" s="376"/>
      <c r="L9" s="376"/>
      <c r="M9" s="376"/>
      <c r="N9" s="376"/>
      <c r="O9" s="376"/>
      <c r="P9" s="376"/>
      <c r="Q9" s="376"/>
      <c r="R9" s="376"/>
      <c r="S9" s="376"/>
      <c r="T9" s="112"/>
      <c r="U9" s="112"/>
      <c r="V9" s="112"/>
      <c r="W9" s="112"/>
      <c r="X9" s="112"/>
      <c r="Y9" s="112"/>
      <c r="Z9" s="112"/>
      <c r="AA9" s="112"/>
      <c r="AB9" s="112"/>
    </row>
    <row r="10" spans="1:28" s="113" customFormat="1" ht="18.75" x14ac:dyDescent="0.2">
      <c r="A10" s="374"/>
      <c r="B10" s="374"/>
      <c r="C10" s="374"/>
      <c r="D10" s="374"/>
      <c r="E10" s="374"/>
      <c r="F10" s="374"/>
      <c r="G10" s="374"/>
      <c r="H10" s="374"/>
      <c r="I10" s="374"/>
      <c r="J10" s="374"/>
      <c r="K10" s="374"/>
      <c r="L10" s="374"/>
      <c r="M10" s="374"/>
      <c r="N10" s="374"/>
      <c r="O10" s="374"/>
      <c r="P10" s="374"/>
      <c r="Q10" s="374"/>
      <c r="R10" s="374"/>
      <c r="S10" s="374"/>
      <c r="T10" s="112"/>
      <c r="U10" s="112"/>
      <c r="V10" s="112"/>
      <c r="W10" s="112"/>
      <c r="X10" s="112"/>
      <c r="Y10" s="112"/>
      <c r="Z10" s="112"/>
      <c r="AA10" s="112"/>
      <c r="AB10" s="112"/>
    </row>
    <row r="11" spans="1:28" s="113" customFormat="1" ht="18.75" x14ac:dyDescent="0.2">
      <c r="A11" s="377" t="str">
        <f>'1. паспорт местоположение'!A12:C12</f>
        <v>P_NS3300.VL.0105</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2"/>
      <c r="U12" s="112"/>
      <c r="V12" s="112"/>
      <c r="W12" s="112"/>
      <c r="X12" s="112"/>
      <c r="Y12" s="112"/>
      <c r="Z12" s="112"/>
      <c r="AA12" s="112"/>
      <c r="AB12" s="112"/>
    </row>
    <row r="13" spans="1:28" s="132"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90"/>
      <c r="U13" s="190"/>
      <c r="V13" s="190"/>
      <c r="W13" s="190"/>
      <c r="X13" s="190"/>
      <c r="Y13" s="190"/>
      <c r="Z13" s="190"/>
      <c r="AA13" s="190"/>
      <c r="AB13" s="190"/>
    </row>
    <row r="14" spans="1:28" s="133" customFormat="1" ht="18" customHeight="1" x14ac:dyDescent="0.2">
      <c r="A14" s="377"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0"/>
      <c r="U15" s="130"/>
      <c r="V15" s="130"/>
      <c r="W15" s="130"/>
      <c r="X15" s="130"/>
      <c r="Y15" s="130"/>
      <c r="Z15" s="130"/>
      <c r="AA15" s="130"/>
      <c r="AB15" s="130"/>
    </row>
    <row r="16" spans="1:28" s="13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91"/>
      <c r="U16" s="191"/>
      <c r="V16" s="191"/>
      <c r="W16" s="191"/>
      <c r="X16" s="191"/>
      <c r="Y16" s="191"/>
    </row>
    <row r="17" spans="1:28" s="133" customFormat="1" ht="45.75" customHeight="1" x14ac:dyDescent="0.2">
      <c r="A17" s="369" t="s">
        <v>392</v>
      </c>
      <c r="B17" s="369"/>
      <c r="C17" s="369"/>
      <c r="D17" s="369"/>
      <c r="E17" s="369"/>
      <c r="F17" s="369"/>
      <c r="G17" s="369"/>
      <c r="H17" s="369"/>
      <c r="I17" s="369"/>
      <c r="J17" s="369"/>
      <c r="K17" s="369"/>
      <c r="L17" s="369"/>
      <c r="M17" s="369"/>
      <c r="N17" s="369"/>
      <c r="O17" s="369"/>
      <c r="P17" s="369"/>
      <c r="Q17" s="369"/>
      <c r="R17" s="369"/>
      <c r="S17" s="369"/>
      <c r="T17" s="135"/>
      <c r="U17" s="135"/>
      <c r="V17" s="135"/>
      <c r="W17" s="135"/>
      <c r="X17" s="135"/>
      <c r="Y17" s="135"/>
      <c r="Z17" s="135"/>
      <c r="AA17" s="135"/>
      <c r="AB17" s="135"/>
    </row>
    <row r="18" spans="1:28" s="13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91"/>
      <c r="U18" s="191"/>
      <c r="V18" s="191"/>
      <c r="W18" s="191"/>
      <c r="X18" s="191"/>
      <c r="Y18" s="191"/>
    </row>
    <row r="19" spans="1:28" s="133" customFormat="1" ht="30.75" customHeight="1" x14ac:dyDescent="0.2">
      <c r="A19" s="366" t="s">
        <v>4</v>
      </c>
      <c r="B19" s="366" t="s">
        <v>97</v>
      </c>
      <c r="C19" s="371" t="s">
        <v>288</v>
      </c>
      <c r="D19" s="366" t="s">
        <v>287</v>
      </c>
      <c r="E19" s="366" t="s">
        <v>96</v>
      </c>
      <c r="F19" s="366" t="s">
        <v>95</v>
      </c>
      <c r="G19" s="366" t="s">
        <v>283</v>
      </c>
      <c r="H19" s="367" t="s">
        <v>94</v>
      </c>
      <c r="I19" s="366" t="s">
        <v>93</v>
      </c>
      <c r="J19" s="367" t="s">
        <v>92</v>
      </c>
      <c r="K19" s="366" t="s">
        <v>91</v>
      </c>
      <c r="L19" s="366" t="s">
        <v>90</v>
      </c>
      <c r="M19" s="367" t="s">
        <v>89</v>
      </c>
      <c r="N19" s="366" t="s">
        <v>88</v>
      </c>
      <c r="O19" s="366" t="s">
        <v>87</v>
      </c>
      <c r="P19" s="366" t="s">
        <v>86</v>
      </c>
      <c r="Q19" s="366" t="s">
        <v>286</v>
      </c>
      <c r="R19" s="366"/>
      <c r="S19" s="366" t="s">
        <v>386</v>
      </c>
      <c r="T19" s="191"/>
      <c r="U19" s="191"/>
      <c r="V19" s="191"/>
      <c r="W19" s="191"/>
      <c r="X19" s="191"/>
      <c r="Y19" s="191"/>
    </row>
    <row r="20" spans="1:28" s="133" customFormat="1" ht="157.5" x14ac:dyDescent="0.2">
      <c r="A20" s="366"/>
      <c r="B20" s="366"/>
      <c r="C20" s="372"/>
      <c r="D20" s="366"/>
      <c r="E20" s="366"/>
      <c r="F20" s="366"/>
      <c r="G20" s="366"/>
      <c r="H20" s="367"/>
      <c r="I20" s="366"/>
      <c r="J20" s="367"/>
      <c r="K20" s="366"/>
      <c r="L20" s="366"/>
      <c r="M20" s="367"/>
      <c r="N20" s="366"/>
      <c r="O20" s="366"/>
      <c r="P20" s="366"/>
      <c r="Q20" s="198" t="s">
        <v>284</v>
      </c>
      <c r="R20" s="344" t="s">
        <v>285</v>
      </c>
      <c r="S20" s="366"/>
      <c r="T20" s="190"/>
      <c r="U20" s="190"/>
      <c r="V20" s="190"/>
      <c r="W20" s="190"/>
      <c r="X20" s="190"/>
      <c r="Y20" s="190"/>
      <c r="Z20" s="140"/>
      <c r="AA20" s="140"/>
      <c r="AB20" s="140"/>
    </row>
    <row r="21" spans="1:28" s="133"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40"/>
      <c r="AA21" s="140"/>
      <c r="AB21" s="140"/>
    </row>
    <row r="22" spans="1:28" s="194" customFormat="1" ht="409.5" customHeight="1" x14ac:dyDescent="0.2">
      <c r="A22" s="198">
        <v>1</v>
      </c>
      <c r="B22" s="195" t="s">
        <v>522</v>
      </c>
      <c r="C22" s="195" t="s">
        <v>438</v>
      </c>
      <c r="D22" s="195" t="s">
        <v>461</v>
      </c>
      <c r="E22" s="196" t="s">
        <v>523</v>
      </c>
      <c r="F22" s="196" t="s">
        <v>524</v>
      </c>
      <c r="G22" s="242" t="s">
        <v>525</v>
      </c>
      <c r="H22" s="197">
        <v>0.5</v>
      </c>
      <c r="I22" s="195">
        <v>0</v>
      </c>
      <c r="J22" s="197">
        <f>H22-I22</f>
        <v>0.5</v>
      </c>
      <c r="K22" s="195">
        <v>10</v>
      </c>
      <c r="L22" s="195" t="s">
        <v>526</v>
      </c>
      <c r="M22" s="209" t="s">
        <v>444</v>
      </c>
      <c r="N22" s="209" t="s">
        <v>444</v>
      </c>
      <c r="O22" s="209" t="s">
        <v>444</v>
      </c>
      <c r="P22" s="209" t="s">
        <v>444</v>
      </c>
      <c r="Q22" s="196" t="s">
        <v>527</v>
      </c>
      <c r="R22" s="197" t="s">
        <v>438</v>
      </c>
      <c r="S22" s="211">
        <v>2.5294852200000002</v>
      </c>
      <c r="T22" s="192"/>
      <c r="U22" s="192"/>
      <c r="V22" s="192"/>
      <c r="W22" s="192"/>
      <c r="X22" s="192"/>
      <c r="Y22" s="192"/>
      <c r="Z22" s="193"/>
      <c r="AA22" s="193"/>
      <c r="AB22" s="193"/>
    </row>
    <row r="23" spans="1:28" x14ac:dyDescent="0.25">
      <c r="A23" s="142"/>
      <c r="B23" s="142"/>
      <c r="C23" s="142"/>
      <c r="D23" s="142"/>
      <c r="E23" s="142"/>
      <c r="F23" s="142"/>
      <c r="G23" s="142"/>
      <c r="H23" s="149"/>
      <c r="I23" s="142"/>
      <c r="J23" s="149"/>
      <c r="K23" s="142"/>
      <c r="L23" s="142"/>
      <c r="M23" s="149"/>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49"/>
      <c r="I24" s="142"/>
      <c r="J24" s="149"/>
      <c r="K24" s="142"/>
      <c r="L24" s="142"/>
      <c r="M24" s="149"/>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49"/>
      <c r="I25" s="142"/>
      <c r="J25" s="149"/>
      <c r="K25" s="142"/>
      <c r="L25" s="142"/>
      <c r="M25" s="149"/>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49"/>
      <c r="I26" s="142"/>
      <c r="J26" s="149"/>
      <c r="K26" s="142"/>
      <c r="L26" s="142"/>
      <c r="M26" s="149"/>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49"/>
      <c r="I27" s="142"/>
      <c r="J27" s="149"/>
      <c r="K27" s="142"/>
      <c r="L27" s="142"/>
      <c r="M27" s="149"/>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49"/>
      <c r="I28" s="142"/>
      <c r="J28" s="149"/>
      <c r="K28" s="142"/>
      <c r="L28" s="142"/>
      <c r="M28" s="149"/>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49"/>
      <c r="I29" s="142"/>
      <c r="J29" s="149"/>
      <c r="K29" s="142"/>
      <c r="L29" s="142"/>
      <c r="M29" s="149"/>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49"/>
      <c r="I30" s="142"/>
      <c r="J30" s="149"/>
      <c r="K30" s="142"/>
      <c r="L30" s="142"/>
      <c r="M30" s="149"/>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9"/>
      <c r="I31" s="142"/>
      <c r="J31" s="149"/>
      <c r="K31" s="142"/>
      <c r="L31" s="142"/>
      <c r="M31" s="149"/>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9"/>
      <c r="I32" s="142"/>
      <c r="J32" s="149"/>
      <c r="K32" s="142"/>
      <c r="L32" s="142"/>
      <c r="M32" s="149"/>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9"/>
      <c r="I33" s="142"/>
      <c r="J33" s="149"/>
      <c r="K33" s="142"/>
      <c r="L33" s="142"/>
      <c r="M33" s="149"/>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9"/>
      <c r="I34" s="142"/>
      <c r="J34" s="149"/>
      <c r="K34" s="142"/>
      <c r="L34" s="142"/>
      <c r="M34" s="149"/>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9"/>
      <c r="I35" s="142"/>
      <c r="J35" s="149"/>
      <c r="K35" s="142"/>
      <c r="L35" s="142"/>
      <c r="M35" s="149"/>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9"/>
      <c r="I36" s="142"/>
      <c r="J36" s="149"/>
      <c r="K36" s="142"/>
      <c r="L36" s="142"/>
      <c r="M36" s="149"/>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9"/>
      <c r="I37" s="142"/>
      <c r="J37" s="149"/>
      <c r="K37" s="142"/>
      <c r="L37" s="142"/>
      <c r="M37" s="149"/>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9"/>
      <c r="I38" s="142"/>
      <c r="J38" s="149"/>
      <c r="K38" s="142"/>
      <c r="L38" s="142"/>
      <c r="M38" s="149"/>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9"/>
      <c r="I39" s="142"/>
      <c r="J39" s="149"/>
      <c r="K39" s="142"/>
      <c r="L39" s="142"/>
      <c r="M39" s="149"/>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9"/>
      <c r="I40" s="142"/>
      <c r="J40" s="149"/>
      <c r="K40" s="142"/>
      <c r="L40" s="142"/>
      <c r="M40" s="149"/>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9"/>
      <c r="I41" s="142"/>
      <c r="J41" s="149"/>
      <c r="K41" s="142"/>
      <c r="L41" s="142"/>
      <c r="M41" s="149"/>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9"/>
      <c r="I42" s="142"/>
      <c r="J42" s="149"/>
      <c r="K42" s="142"/>
      <c r="L42" s="142"/>
      <c r="M42" s="149"/>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9"/>
      <c r="I43" s="142"/>
      <c r="J43" s="149"/>
      <c r="K43" s="142"/>
      <c r="L43" s="142"/>
      <c r="M43" s="149"/>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9"/>
      <c r="I44" s="142"/>
      <c r="J44" s="149"/>
      <c r="K44" s="142"/>
      <c r="L44" s="142"/>
      <c r="M44" s="149"/>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9"/>
      <c r="I45" s="142"/>
      <c r="J45" s="149"/>
      <c r="K45" s="142"/>
      <c r="L45" s="142"/>
      <c r="M45" s="149"/>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9"/>
      <c r="I46" s="142"/>
      <c r="J46" s="149"/>
      <c r="K46" s="142"/>
      <c r="L46" s="142"/>
      <c r="M46" s="149"/>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9"/>
      <c r="I47" s="142"/>
      <c r="J47" s="149"/>
      <c r="K47" s="142"/>
      <c r="L47" s="142"/>
      <c r="M47" s="149"/>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9"/>
      <c r="I48" s="142"/>
      <c r="J48" s="149"/>
      <c r="K48" s="142"/>
      <c r="L48" s="142"/>
      <c r="M48" s="149"/>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9"/>
      <c r="I49" s="142"/>
      <c r="J49" s="149"/>
      <c r="K49" s="142"/>
      <c r="L49" s="142"/>
      <c r="M49" s="149"/>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9"/>
      <c r="I50" s="142"/>
      <c r="J50" s="149"/>
      <c r="K50" s="142"/>
      <c r="L50" s="142"/>
      <c r="M50" s="149"/>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9"/>
      <c r="I51" s="142"/>
      <c r="J51" s="149"/>
      <c r="K51" s="142"/>
      <c r="L51" s="142"/>
      <c r="M51" s="149"/>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9"/>
      <c r="I52" s="142"/>
      <c r="J52" s="149"/>
      <c r="K52" s="142"/>
      <c r="L52" s="142"/>
      <c r="M52" s="149"/>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9"/>
      <c r="I53" s="142"/>
      <c r="J53" s="149"/>
      <c r="K53" s="142"/>
      <c r="L53" s="142"/>
      <c r="M53" s="149"/>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9"/>
      <c r="I54" s="142"/>
      <c r="J54" s="149"/>
      <c r="K54" s="142"/>
      <c r="L54" s="142"/>
      <c r="M54" s="149"/>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9"/>
      <c r="I55" s="142"/>
      <c r="J55" s="149"/>
      <c r="K55" s="142"/>
      <c r="L55" s="142"/>
      <c r="M55" s="149"/>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9"/>
      <c r="I56" s="142"/>
      <c r="J56" s="149"/>
      <c r="K56" s="142"/>
      <c r="L56" s="142"/>
      <c r="M56" s="149"/>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9"/>
      <c r="I57" s="142"/>
      <c r="J57" s="149"/>
      <c r="K57" s="142"/>
      <c r="L57" s="142"/>
      <c r="M57" s="149"/>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9"/>
      <c r="I58" s="142"/>
      <c r="J58" s="149"/>
      <c r="K58" s="142"/>
      <c r="L58" s="142"/>
      <c r="M58" s="149"/>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9"/>
      <c r="I59" s="142"/>
      <c r="J59" s="149"/>
      <c r="K59" s="142"/>
      <c r="L59" s="142"/>
      <c r="M59" s="149"/>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9"/>
      <c r="I60" s="142"/>
      <c r="J60" s="149"/>
      <c r="K60" s="142"/>
      <c r="L60" s="142"/>
      <c r="M60" s="149"/>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9"/>
      <c r="I61" s="142"/>
      <c r="J61" s="149"/>
      <c r="K61" s="142"/>
      <c r="L61" s="142"/>
      <c r="M61" s="149"/>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9"/>
      <c r="I62" s="142"/>
      <c r="J62" s="149"/>
      <c r="K62" s="142"/>
      <c r="L62" s="142"/>
      <c r="M62" s="149"/>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9"/>
      <c r="I63" s="142"/>
      <c r="J63" s="149"/>
      <c r="K63" s="142"/>
      <c r="L63" s="142"/>
      <c r="M63" s="149"/>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9"/>
      <c r="I64" s="142"/>
      <c r="J64" s="149"/>
      <c r="K64" s="142"/>
      <c r="L64" s="142"/>
      <c r="M64" s="149"/>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9"/>
      <c r="I65" s="142"/>
      <c r="J65" s="149"/>
      <c r="K65" s="142"/>
      <c r="L65" s="142"/>
      <c r="M65" s="149"/>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9"/>
      <c r="I66" s="142"/>
      <c r="J66" s="149"/>
      <c r="K66" s="142"/>
      <c r="L66" s="142"/>
      <c r="M66" s="149"/>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9"/>
      <c r="I67" s="142"/>
      <c r="J67" s="149"/>
      <c r="K67" s="142"/>
      <c r="L67" s="142"/>
      <c r="M67" s="149"/>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9"/>
      <c r="I68" s="142"/>
      <c r="J68" s="149"/>
      <c r="K68" s="142"/>
      <c r="L68" s="142"/>
      <c r="M68" s="149"/>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9"/>
      <c r="I69" s="142"/>
      <c r="J69" s="149"/>
      <c r="K69" s="142"/>
      <c r="L69" s="142"/>
      <c r="M69" s="149"/>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9"/>
      <c r="I70" s="142"/>
      <c r="J70" s="149"/>
      <c r="K70" s="142"/>
      <c r="L70" s="142"/>
      <c r="M70" s="149"/>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9"/>
      <c r="I71" s="142"/>
      <c r="J71" s="149"/>
      <c r="K71" s="142"/>
      <c r="L71" s="142"/>
      <c r="M71" s="149"/>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9"/>
      <c r="I72" s="142"/>
      <c r="J72" s="149"/>
      <c r="K72" s="142"/>
      <c r="L72" s="142"/>
      <c r="M72" s="149"/>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9"/>
      <c r="I73" s="142"/>
      <c r="J73" s="149"/>
      <c r="K73" s="142"/>
      <c r="L73" s="142"/>
      <c r="M73" s="149"/>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9"/>
      <c r="I74" s="142"/>
      <c r="J74" s="149"/>
      <c r="K74" s="142"/>
      <c r="L74" s="142"/>
      <c r="M74" s="149"/>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9"/>
      <c r="I75" s="142"/>
      <c r="J75" s="149"/>
      <c r="K75" s="142"/>
      <c r="L75" s="142"/>
      <c r="M75" s="149"/>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9"/>
      <c r="I76" s="142"/>
      <c r="J76" s="149"/>
      <c r="K76" s="142"/>
      <c r="L76" s="142"/>
      <c r="M76" s="149"/>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9"/>
      <c r="I77" s="142"/>
      <c r="J77" s="149"/>
      <c r="K77" s="142"/>
      <c r="L77" s="142"/>
      <c r="M77" s="149"/>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9"/>
      <c r="I78" s="142"/>
      <c r="J78" s="149"/>
      <c r="K78" s="142"/>
      <c r="L78" s="142"/>
      <c r="M78" s="149"/>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9"/>
      <c r="I79" s="142"/>
      <c r="J79" s="149"/>
      <c r="K79" s="142"/>
      <c r="L79" s="142"/>
      <c r="M79" s="149"/>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9"/>
      <c r="I80" s="142"/>
      <c r="J80" s="149"/>
      <c r="K80" s="142"/>
      <c r="L80" s="142"/>
      <c r="M80" s="149"/>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9"/>
      <c r="I81" s="142"/>
      <c r="J81" s="149"/>
      <c r="K81" s="142"/>
      <c r="L81" s="142"/>
      <c r="M81" s="149"/>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9"/>
      <c r="I82" s="142"/>
      <c r="J82" s="149"/>
      <c r="K82" s="142"/>
      <c r="L82" s="142"/>
      <c r="M82" s="149"/>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9"/>
      <c r="I83" s="142"/>
      <c r="J83" s="149"/>
      <c r="K83" s="142"/>
      <c r="L83" s="142"/>
      <c r="M83" s="149"/>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9"/>
      <c r="I84" s="142"/>
      <c r="J84" s="149"/>
      <c r="K84" s="142"/>
      <c r="L84" s="142"/>
      <c r="M84" s="149"/>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9"/>
      <c r="I85" s="142"/>
      <c r="J85" s="149"/>
      <c r="K85" s="142"/>
      <c r="L85" s="142"/>
      <c r="M85" s="149"/>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9"/>
      <c r="I86" s="142"/>
      <c r="J86" s="149"/>
      <c r="K86" s="142"/>
      <c r="L86" s="142"/>
      <c r="M86" s="149"/>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9"/>
      <c r="I87" s="142"/>
      <c r="J87" s="149"/>
      <c r="K87" s="142"/>
      <c r="L87" s="142"/>
      <c r="M87" s="149"/>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9"/>
      <c r="I88" s="142"/>
      <c r="J88" s="149"/>
      <c r="K88" s="142"/>
      <c r="L88" s="142"/>
      <c r="M88" s="149"/>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9"/>
      <c r="I89" s="142"/>
      <c r="J89" s="149"/>
      <c r="K89" s="142"/>
      <c r="L89" s="142"/>
      <c r="M89" s="149"/>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9"/>
      <c r="I90" s="142"/>
      <c r="J90" s="149"/>
      <c r="K90" s="142"/>
      <c r="L90" s="142"/>
      <c r="M90" s="149"/>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9"/>
      <c r="I91" s="142"/>
      <c r="J91" s="149"/>
      <c r="K91" s="142"/>
      <c r="L91" s="142"/>
      <c r="M91" s="149"/>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9"/>
      <c r="I92" s="142"/>
      <c r="J92" s="149"/>
      <c r="K92" s="142"/>
      <c r="L92" s="142"/>
      <c r="M92" s="149"/>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9"/>
      <c r="I93" s="142"/>
      <c r="J93" s="149"/>
      <c r="K93" s="142"/>
      <c r="L93" s="142"/>
      <c r="M93" s="149"/>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9"/>
      <c r="I94" s="142"/>
      <c r="J94" s="149"/>
      <c r="K94" s="142"/>
      <c r="L94" s="142"/>
      <c r="M94" s="149"/>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9"/>
      <c r="I95" s="142"/>
      <c r="J95" s="149"/>
      <c r="K95" s="142"/>
      <c r="L95" s="142"/>
      <c r="M95" s="149"/>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9"/>
      <c r="I96" s="142"/>
      <c r="J96" s="149"/>
      <c r="K96" s="142"/>
      <c r="L96" s="142"/>
      <c r="M96" s="149"/>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9"/>
      <c r="I97" s="142"/>
      <c r="J97" s="149"/>
      <c r="K97" s="142"/>
      <c r="L97" s="142"/>
      <c r="M97" s="149"/>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9"/>
      <c r="I98" s="142"/>
      <c r="J98" s="149"/>
      <c r="K98" s="142"/>
      <c r="L98" s="142"/>
      <c r="M98" s="149"/>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9"/>
      <c r="I99" s="142"/>
      <c r="J99" s="149"/>
      <c r="K99" s="142"/>
      <c r="L99" s="142"/>
      <c r="M99" s="149"/>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9"/>
      <c r="I100" s="142"/>
      <c r="J100" s="149"/>
      <c r="K100" s="142"/>
      <c r="L100" s="142"/>
      <c r="M100" s="149"/>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9"/>
      <c r="I101" s="142"/>
      <c r="J101" s="149"/>
      <c r="K101" s="142"/>
      <c r="L101" s="142"/>
      <c r="M101" s="149"/>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9"/>
      <c r="I102" s="142"/>
      <c r="J102" s="149"/>
      <c r="K102" s="142"/>
      <c r="L102" s="142"/>
      <c r="M102" s="149"/>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9"/>
      <c r="I103" s="142"/>
      <c r="J103" s="149"/>
      <c r="K103" s="142"/>
      <c r="L103" s="142"/>
      <c r="M103" s="149"/>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9"/>
      <c r="I104" s="142"/>
      <c r="J104" s="149"/>
      <c r="K104" s="142"/>
      <c r="L104" s="142"/>
      <c r="M104" s="149"/>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9"/>
      <c r="I105" s="142"/>
      <c r="J105" s="149"/>
      <c r="K105" s="142"/>
      <c r="L105" s="142"/>
      <c r="M105" s="149"/>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9"/>
      <c r="I106" s="142"/>
      <c r="J106" s="149"/>
      <c r="K106" s="142"/>
      <c r="L106" s="142"/>
      <c r="M106" s="149"/>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9"/>
      <c r="I107" s="142"/>
      <c r="J107" s="149"/>
      <c r="K107" s="142"/>
      <c r="L107" s="142"/>
      <c r="M107" s="149"/>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9"/>
      <c r="I108" s="142"/>
      <c r="J108" s="149"/>
      <c r="K108" s="142"/>
      <c r="L108" s="142"/>
      <c r="M108" s="149"/>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9"/>
      <c r="I109" s="142"/>
      <c r="J109" s="149"/>
      <c r="K109" s="142"/>
      <c r="L109" s="142"/>
      <c r="M109" s="149"/>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9"/>
      <c r="I110" s="142"/>
      <c r="J110" s="149"/>
      <c r="K110" s="142"/>
      <c r="L110" s="142"/>
      <c r="M110" s="149"/>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9"/>
      <c r="I111" s="142"/>
      <c r="J111" s="149"/>
      <c r="K111" s="142"/>
      <c r="L111" s="142"/>
      <c r="M111" s="149"/>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9"/>
      <c r="I112" s="142"/>
      <c r="J112" s="149"/>
      <c r="K112" s="142"/>
      <c r="L112" s="142"/>
      <c r="M112" s="149"/>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9"/>
      <c r="I113" s="142"/>
      <c r="J113" s="149"/>
      <c r="K113" s="142"/>
      <c r="L113" s="142"/>
      <c r="M113" s="149"/>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9"/>
      <c r="I114" s="142"/>
      <c r="J114" s="149"/>
      <c r="K114" s="142"/>
      <c r="L114" s="142"/>
      <c r="M114" s="149"/>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9"/>
      <c r="I115" s="142"/>
      <c r="J115" s="149"/>
      <c r="K115" s="142"/>
      <c r="L115" s="142"/>
      <c r="M115" s="149"/>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9"/>
      <c r="I116" s="142"/>
      <c r="J116" s="149"/>
      <c r="K116" s="142"/>
      <c r="L116" s="142"/>
      <c r="M116" s="149"/>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9"/>
      <c r="I117" s="142"/>
      <c r="J117" s="149"/>
      <c r="K117" s="142"/>
      <c r="L117" s="142"/>
      <c r="M117" s="149"/>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9"/>
      <c r="I118" s="142"/>
      <c r="J118" s="149"/>
      <c r="K118" s="142"/>
      <c r="L118" s="142"/>
      <c r="M118" s="149"/>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9"/>
      <c r="I119" s="142"/>
      <c r="J119" s="149"/>
      <c r="K119" s="142"/>
      <c r="L119" s="142"/>
      <c r="M119" s="149"/>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9"/>
      <c r="I120" s="142"/>
      <c r="J120" s="149"/>
      <c r="K120" s="142"/>
      <c r="L120" s="142"/>
      <c r="M120" s="149"/>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9"/>
      <c r="I121" s="142"/>
      <c r="J121" s="149"/>
      <c r="K121" s="142"/>
      <c r="L121" s="142"/>
      <c r="M121" s="149"/>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9"/>
      <c r="I122" s="142"/>
      <c r="J122" s="149"/>
      <c r="K122" s="142"/>
      <c r="L122" s="142"/>
      <c r="M122" s="149"/>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9"/>
      <c r="I123" s="142"/>
      <c r="J123" s="149"/>
      <c r="K123" s="142"/>
      <c r="L123" s="142"/>
      <c r="M123" s="149"/>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9"/>
      <c r="I124" s="142"/>
      <c r="J124" s="149"/>
      <c r="K124" s="142"/>
      <c r="L124" s="142"/>
      <c r="M124" s="149"/>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9"/>
      <c r="I125" s="142"/>
      <c r="J125" s="149"/>
      <c r="K125" s="142"/>
      <c r="L125" s="142"/>
      <c r="M125" s="149"/>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9"/>
      <c r="I126" s="142"/>
      <c r="J126" s="149"/>
      <c r="K126" s="142"/>
      <c r="L126" s="142"/>
      <c r="M126" s="149"/>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9"/>
      <c r="I127" s="142"/>
      <c r="J127" s="149"/>
      <c r="K127" s="142"/>
      <c r="L127" s="142"/>
      <c r="M127" s="149"/>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9"/>
      <c r="I128" s="142"/>
      <c r="J128" s="149"/>
      <c r="K128" s="142"/>
      <c r="L128" s="142"/>
      <c r="M128" s="149"/>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9"/>
      <c r="I129" s="142"/>
      <c r="J129" s="149"/>
      <c r="K129" s="142"/>
      <c r="L129" s="142"/>
      <c r="M129" s="149"/>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9"/>
      <c r="I130" s="142"/>
      <c r="J130" s="149"/>
      <c r="K130" s="142"/>
      <c r="L130" s="142"/>
      <c r="M130" s="149"/>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9"/>
      <c r="I131" s="142"/>
      <c r="J131" s="149"/>
      <c r="K131" s="142"/>
      <c r="L131" s="142"/>
      <c r="M131" s="149"/>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9"/>
      <c r="I132" s="142"/>
      <c r="J132" s="149"/>
      <c r="K132" s="142"/>
      <c r="L132" s="142"/>
      <c r="M132" s="149"/>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9"/>
      <c r="I133" s="142"/>
      <c r="J133" s="149"/>
      <c r="K133" s="142"/>
      <c r="L133" s="142"/>
      <c r="M133" s="149"/>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9"/>
      <c r="I134" s="142"/>
      <c r="J134" s="149"/>
      <c r="K134" s="142"/>
      <c r="L134" s="142"/>
      <c r="M134" s="149"/>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9"/>
      <c r="I135" s="142"/>
      <c r="J135" s="149"/>
      <c r="K135" s="142"/>
      <c r="L135" s="142"/>
      <c r="M135" s="149"/>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9"/>
      <c r="I136" s="142"/>
      <c r="J136" s="149"/>
      <c r="K136" s="142"/>
      <c r="L136" s="142"/>
      <c r="M136" s="149"/>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9"/>
      <c r="I137" s="142"/>
      <c r="J137" s="149"/>
      <c r="K137" s="142"/>
      <c r="L137" s="142"/>
      <c r="M137" s="149"/>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9"/>
      <c r="I138" s="142"/>
      <c r="J138" s="149"/>
      <c r="K138" s="142"/>
      <c r="L138" s="142"/>
      <c r="M138" s="149"/>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9"/>
      <c r="I139" s="142"/>
      <c r="J139" s="149"/>
      <c r="K139" s="142"/>
      <c r="L139" s="142"/>
      <c r="M139" s="149"/>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9"/>
      <c r="I140" s="142"/>
      <c r="J140" s="149"/>
      <c r="K140" s="142"/>
      <c r="L140" s="142"/>
      <c r="M140" s="149"/>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9"/>
      <c r="I141" s="142"/>
      <c r="J141" s="149"/>
      <c r="K141" s="142"/>
      <c r="L141" s="142"/>
      <c r="M141" s="149"/>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9"/>
      <c r="I142" s="142"/>
      <c r="J142" s="149"/>
      <c r="K142" s="142"/>
      <c r="L142" s="142"/>
      <c r="M142" s="149"/>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9"/>
      <c r="I143" s="142"/>
      <c r="J143" s="149"/>
      <c r="K143" s="142"/>
      <c r="L143" s="142"/>
      <c r="M143" s="149"/>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9"/>
      <c r="I144" s="142"/>
      <c r="J144" s="149"/>
      <c r="K144" s="142"/>
      <c r="L144" s="142"/>
      <c r="M144" s="149"/>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9"/>
      <c r="I145" s="142"/>
      <c r="J145" s="149"/>
      <c r="K145" s="142"/>
      <c r="L145" s="142"/>
      <c r="M145" s="149"/>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9"/>
      <c r="I146" s="142"/>
      <c r="J146" s="149"/>
      <c r="K146" s="142"/>
      <c r="L146" s="142"/>
      <c r="M146" s="149"/>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9"/>
      <c r="I147" s="142"/>
      <c r="J147" s="149"/>
      <c r="K147" s="142"/>
      <c r="L147" s="142"/>
      <c r="M147" s="149"/>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9"/>
      <c r="I148" s="142"/>
      <c r="J148" s="149"/>
      <c r="K148" s="142"/>
      <c r="L148" s="142"/>
      <c r="M148" s="149"/>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9"/>
      <c r="I149" s="142"/>
      <c r="J149" s="149"/>
      <c r="K149" s="142"/>
      <c r="L149" s="142"/>
      <c r="M149" s="149"/>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9"/>
      <c r="I150" s="142"/>
      <c r="J150" s="149"/>
      <c r="K150" s="142"/>
      <c r="L150" s="142"/>
      <c r="M150" s="149"/>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9"/>
      <c r="I151" s="142"/>
      <c r="J151" s="149"/>
      <c r="K151" s="142"/>
      <c r="L151" s="142"/>
      <c r="M151" s="149"/>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9"/>
      <c r="I152" s="142"/>
      <c r="J152" s="149"/>
      <c r="K152" s="142"/>
      <c r="L152" s="142"/>
      <c r="M152" s="149"/>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9"/>
      <c r="I153" s="142"/>
      <c r="J153" s="149"/>
      <c r="K153" s="142"/>
      <c r="L153" s="142"/>
      <c r="M153" s="149"/>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9"/>
      <c r="I154" s="142"/>
      <c r="J154" s="149"/>
      <c r="K154" s="142"/>
      <c r="L154" s="142"/>
      <c r="M154" s="149"/>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9"/>
      <c r="I155" s="142"/>
      <c r="J155" s="149"/>
      <c r="K155" s="142"/>
      <c r="L155" s="142"/>
      <c r="M155" s="149"/>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9"/>
      <c r="I156" s="142"/>
      <c r="J156" s="149"/>
      <c r="K156" s="142"/>
      <c r="L156" s="142"/>
      <c r="M156" s="149"/>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9"/>
      <c r="I157" s="142"/>
      <c r="J157" s="149"/>
      <c r="K157" s="142"/>
      <c r="L157" s="142"/>
      <c r="M157" s="149"/>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9"/>
      <c r="I158" s="142"/>
      <c r="J158" s="149"/>
      <c r="K158" s="142"/>
      <c r="L158" s="142"/>
      <c r="M158" s="149"/>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9"/>
      <c r="I159" s="142"/>
      <c r="J159" s="149"/>
      <c r="K159" s="142"/>
      <c r="L159" s="142"/>
      <c r="M159" s="149"/>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9"/>
      <c r="I160" s="142"/>
      <c r="J160" s="149"/>
      <c r="K160" s="142"/>
      <c r="L160" s="142"/>
      <c r="M160" s="149"/>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9"/>
      <c r="I161" s="142"/>
      <c r="J161" s="149"/>
      <c r="K161" s="142"/>
      <c r="L161" s="142"/>
      <c r="M161" s="149"/>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9"/>
      <c r="I162" s="142"/>
      <c r="J162" s="149"/>
      <c r="K162" s="142"/>
      <c r="L162" s="142"/>
      <c r="M162" s="149"/>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9"/>
      <c r="I163" s="142"/>
      <c r="J163" s="149"/>
      <c r="K163" s="142"/>
      <c r="L163" s="142"/>
      <c r="M163" s="149"/>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9"/>
      <c r="I164" s="142"/>
      <c r="J164" s="149"/>
      <c r="K164" s="142"/>
      <c r="L164" s="142"/>
      <c r="M164" s="149"/>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9"/>
      <c r="I165" s="142"/>
      <c r="J165" s="149"/>
      <c r="K165" s="142"/>
      <c r="L165" s="142"/>
      <c r="M165" s="149"/>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9"/>
      <c r="I166" s="142"/>
      <c r="J166" s="149"/>
      <c r="K166" s="142"/>
      <c r="L166" s="142"/>
      <c r="M166" s="149"/>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9"/>
      <c r="I167" s="142"/>
      <c r="J167" s="149"/>
      <c r="K167" s="142"/>
      <c r="L167" s="142"/>
      <c r="M167" s="149"/>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9"/>
      <c r="I168" s="142"/>
      <c r="J168" s="149"/>
      <c r="K168" s="142"/>
      <c r="L168" s="142"/>
      <c r="M168" s="149"/>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9"/>
      <c r="I169" s="142"/>
      <c r="J169" s="149"/>
      <c r="K169" s="142"/>
      <c r="L169" s="142"/>
      <c r="M169" s="149"/>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9"/>
      <c r="I170" s="142"/>
      <c r="J170" s="149"/>
      <c r="K170" s="142"/>
      <c r="L170" s="142"/>
      <c r="M170" s="149"/>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9"/>
      <c r="I171" s="142"/>
      <c r="J171" s="149"/>
      <c r="K171" s="142"/>
      <c r="L171" s="142"/>
      <c r="M171" s="149"/>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9"/>
      <c r="I172" s="142"/>
      <c r="J172" s="149"/>
      <c r="K172" s="142"/>
      <c r="L172" s="142"/>
      <c r="M172" s="149"/>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9"/>
      <c r="I173" s="142"/>
      <c r="J173" s="149"/>
      <c r="K173" s="142"/>
      <c r="L173" s="142"/>
      <c r="M173" s="149"/>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9"/>
      <c r="I174" s="142"/>
      <c r="J174" s="149"/>
      <c r="K174" s="142"/>
      <c r="L174" s="142"/>
      <c r="M174" s="149"/>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9"/>
      <c r="I175" s="142"/>
      <c r="J175" s="149"/>
      <c r="K175" s="142"/>
      <c r="L175" s="142"/>
      <c r="M175" s="149"/>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9"/>
      <c r="I176" s="142"/>
      <c r="J176" s="149"/>
      <c r="K176" s="142"/>
      <c r="L176" s="142"/>
      <c r="M176" s="149"/>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9"/>
      <c r="I177" s="142"/>
      <c r="J177" s="149"/>
      <c r="K177" s="142"/>
      <c r="L177" s="142"/>
      <c r="M177" s="149"/>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9"/>
      <c r="I178" s="142"/>
      <c r="J178" s="149"/>
      <c r="K178" s="142"/>
      <c r="L178" s="142"/>
      <c r="M178" s="149"/>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9"/>
      <c r="I179" s="142"/>
      <c r="J179" s="149"/>
      <c r="K179" s="142"/>
      <c r="L179" s="142"/>
      <c r="M179" s="149"/>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9"/>
      <c r="I180" s="142"/>
      <c r="J180" s="149"/>
      <c r="K180" s="142"/>
      <c r="L180" s="142"/>
      <c r="M180" s="149"/>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9"/>
      <c r="I181" s="142"/>
      <c r="J181" s="149"/>
      <c r="K181" s="142"/>
      <c r="L181" s="142"/>
      <c r="M181" s="149"/>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9"/>
      <c r="I182" s="142"/>
      <c r="J182" s="149"/>
      <c r="K182" s="142"/>
      <c r="L182" s="142"/>
      <c r="M182" s="149"/>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9"/>
      <c r="I183" s="142"/>
      <c r="J183" s="149"/>
      <c r="K183" s="142"/>
      <c r="L183" s="142"/>
      <c r="M183" s="149"/>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9"/>
      <c r="I184" s="142"/>
      <c r="J184" s="149"/>
      <c r="K184" s="142"/>
      <c r="L184" s="142"/>
      <c r="M184" s="149"/>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9"/>
      <c r="I185" s="142"/>
      <c r="J185" s="149"/>
      <c r="K185" s="142"/>
      <c r="L185" s="142"/>
      <c r="M185" s="149"/>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9"/>
      <c r="I186" s="142"/>
      <c r="J186" s="149"/>
      <c r="K186" s="142"/>
      <c r="L186" s="142"/>
      <c r="M186" s="149"/>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9"/>
      <c r="I187" s="142"/>
      <c r="J187" s="149"/>
      <c r="K187" s="142"/>
      <c r="L187" s="142"/>
      <c r="M187" s="149"/>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9"/>
      <c r="I188" s="142"/>
      <c r="J188" s="149"/>
      <c r="K188" s="142"/>
      <c r="L188" s="142"/>
      <c r="M188" s="149"/>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9"/>
      <c r="I189" s="142"/>
      <c r="J189" s="149"/>
      <c r="K189" s="142"/>
      <c r="L189" s="142"/>
      <c r="M189" s="149"/>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9"/>
      <c r="I190" s="142"/>
      <c r="J190" s="149"/>
      <c r="K190" s="142"/>
      <c r="L190" s="142"/>
      <c r="M190" s="149"/>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9"/>
      <c r="I191" s="142"/>
      <c r="J191" s="149"/>
      <c r="K191" s="142"/>
      <c r="L191" s="142"/>
      <c r="M191" s="149"/>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9"/>
      <c r="I192" s="142"/>
      <c r="J192" s="149"/>
      <c r="K192" s="142"/>
      <c r="L192" s="142"/>
      <c r="M192" s="149"/>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9"/>
      <c r="I193" s="142"/>
      <c r="J193" s="149"/>
      <c r="K193" s="142"/>
      <c r="L193" s="142"/>
      <c r="M193" s="149"/>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9"/>
      <c r="I194" s="142"/>
      <c r="J194" s="149"/>
      <c r="K194" s="142"/>
      <c r="L194" s="142"/>
      <c r="M194" s="149"/>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9"/>
      <c r="I195" s="142"/>
      <c r="J195" s="149"/>
      <c r="K195" s="142"/>
      <c r="L195" s="142"/>
      <c r="M195" s="149"/>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9"/>
      <c r="I196" s="142"/>
      <c r="J196" s="149"/>
      <c r="K196" s="142"/>
      <c r="L196" s="142"/>
      <c r="M196" s="149"/>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9"/>
      <c r="I197" s="142"/>
      <c r="J197" s="149"/>
      <c r="K197" s="142"/>
      <c r="L197" s="142"/>
      <c r="M197" s="149"/>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9"/>
      <c r="I198" s="142"/>
      <c r="J198" s="149"/>
      <c r="K198" s="142"/>
      <c r="L198" s="142"/>
      <c r="M198" s="149"/>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9"/>
      <c r="I199" s="142"/>
      <c r="J199" s="149"/>
      <c r="K199" s="142"/>
      <c r="L199" s="142"/>
      <c r="M199" s="149"/>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9"/>
      <c r="I200" s="142"/>
      <c r="J200" s="149"/>
      <c r="K200" s="142"/>
      <c r="L200" s="142"/>
      <c r="M200" s="149"/>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9"/>
      <c r="I201" s="142"/>
      <c r="J201" s="149"/>
      <c r="K201" s="142"/>
      <c r="L201" s="142"/>
      <c r="M201" s="149"/>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9"/>
      <c r="I202" s="142"/>
      <c r="J202" s="149"/>
      <c r="K202" s="142"/>
      <c r="L202" s="142"/>
      <c r="M202" s="149"/>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9"/>
      <c r="I203" s="142"/>
      <c r="J203" s="149"/>
      <c r="K203" s="142"/>
      <c r="L203" s="142"/>
      <c r="M203" s="149"/>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9"/>
      <c r="I204" s="142"/>
      <c r="J204" s="149"/>
      <c r="K204" s="142"/>
      <c r="L204" s="142"/>
      <c r="M204" s="149"/>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9"/>
      <c r="I205" s="142"/>
      <c r="J205" s="149"/>
      <c r="K205" s="142"/>
      <c r="L205" s="142"/>
      <c r="M205" s="149"/>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9"/>
      <c r="I206" s="142"/>
      <c r="J206" s="149"/>
      <c r="K206" s="142"/>
      <c r="L206" s="142"/>
      <c r="M206" s="149"/>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9"/>
      <c r="I207" s="142"/>
      <c r="J207" s="149"/>
      <c r="K207" s="142"/>
      <c r="L207" s="142"/>
      <c r="M207" s="149"/>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9"/>
      <c r="I208" s="142"/>
      <c r="J208" s="149"/>
      <c r="K208" s="142"/>
      <c r="L208" s="142"/>
      <c r="M208" s="149"/>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9"/>
      <c r="I209" s="142"/>
      <c r="J209" s="149"/>
      <c r="K209" s="142"/>
      <c r="L209" s="142"/>
      <c r="M209" s="149"/>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9"/>
      <c r="I210" s="142"/>
      <c r="J210" s="149"/>
      <c r="K210" s="142"/>
      <c r="L210" s="142"/>
      <c r="M210" s="149"/>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9"/>
      <c r="I211" s="142"/>
      <c r="J211" s="149"/>
      <c r="K211" s="142"/>
      <c r="L211" s="142"/>
      <c r="M211" s="149"/>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9"/>
      <c r="I212" s="142"/>
      <c r="J212" s="149"/>
      <c r="K212" s="142"/>
      <c r="L212" s="142"/>
      <c r="M212" s="149"/>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9"/>
      <c r="I213" s="142"/>
      <c r="J213" s="149"/>
      <c r="K213" s="142"/>
      <c r="L213" s="142"/>
      <c r="M213" s="149"/>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9"/>
      <c r="I214" s="142"/>
      <c r="J214" s="149"/>
      <c r="K214" s="142"/>
      <c r="L214" s="142"/>
      <c r="M214" s="149"/>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9"/>
      <c r="I215" s="142"/>
      <c r="J215" s="149"/>
      <c r="K215" s="142"/>
      <c r="L215" s="142"/>
      <c r="M215" s="149"/>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9"/>
      <c r="I216" s="142"/>
      <c r="J216" s="149"/>
      <c r="K216" s="142"/>
      <c r="L216" s="142"/>
      <c r="M216" s="149"/>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9"/>
      <c r="I217" s="142"/>
      <c r="J217" s="149"/>
      <c r="K217" s="142"/>
      <c r="L217" s="142"/>
      <c r="M217" s="149"/>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9"/>
      <c r="I218" s="142"/>
      <c r="J218" s="149"/>
      <c r="K218" s="142"/>
      <c r="L218" s="142"/>
      <c r="M218" s="149"/>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9"/>
      <c r="I219" s="142"/>
      <c r="J219" s="149"/>
      <c r="K219" s="142"/>
      <c r="L219" s="142"/>
      <c r="M219" s="149"/>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9"/>
      <c r="I220" s="142"/>
      <c r="J220" s="149"/>
      <c r="K220" s="142"/>
      <c r="L220" s="142"/>
      <c r="M220" s="149"/>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9"/>
      <c r="I221" s="142"/>
      <c r="J221" s="149"/>
      <c r="K221" s="142"/>
      <c r="L221" s="142"/>
      <c r="M221" s="149"/>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9"/>
      <c r="I222" s="142"/>
      <c r="J222" s="149"/>
      <c r="K222" s="142"/>
      <c r="L222" s="142"/>
      <c r="M222" s="149"/>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9"/>
      <c r="I223" s="142"/>
      <c r="J223" s="149"/>
      <c r="K223" s="142"/>
      <c r="L223" s="142"/>
      <c r="M223" s="149"/>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9"/>
      <c r="I224" s="142"/>
      <c r="J224" s="149"/>
      <c r="K224" s="142"/>
      <c r="L224" s="142"/>
      <c r="M224" s="149"/>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9"/>
      <c r="I225" s="142"/>
      <c r="J225" s="149"/>
      <c r="K225" s="142"/>
      <c r="L225" s="142"/>
      <c r="M225" s="149"/>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9"/>
      <c r="I226" s="142"/>
      <c r="J226" s="149"/>
      <c r="K226" s="142"/>
      <c r="L226" s="142"/>
      <c r="M226" s="149"/>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9"/>
      <c r="I227" s="142"/>
      <c r="J227" s="149"/>
      <c r="K227" s="142"/>
      <c r="L227" s="142"/>
      <c r="M227" s="149"/>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9"/>
      <c r="I228" s="142"/>
      <c r="J228" s="149"/>
      <c r="K228" s="142"/>
      <c r="L228" s="142"/>
      <c r="M228" s="149"/>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9"/>
      <c r="I229" s="142"/>
      <c r="J229" s="149"/>
      <c r="K229" s="142"/>
      <c r="L229" s="142"/>
      <c r="M229" s="149"/>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9"/>
      <c r="I230" s="142"/>
      <c r="J230" s="149"/>
      <c r="K230" s="142"/>
      <c r="L230" s="142"/>
      <c r="M230" s="149"/>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9"/>
      <c r="I231" s="142"/>
      <c r="J231" s="149"/>
      <c r="K231" s="142"/>
      <c r="L231" s="142"/>
      <c r="M231" s="149"/>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9"/>
      <c r="I232" s="142"/>
      <c r="J232" s="149"/>
      <c r="K232" s="142"/>
      <c r="L232" s="142"/>
      <c r="M232" s="149"/>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9"/>
      <c r="I233" s="142"/>
      <c r="J233" s="149"/>
      <c r="K233" s="142"/>
      <c r="L233" s="142"/>
      <c r="M233" s="149"/>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9"/>
      <c r="I234" s="142"/>
      <c r="J234" s="149"/>
      <c r="K234" s="142"/>
      <c r="L234" s="142"/>
      <c r="M234" s="149"/>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9"/>
      <c r="I235" s="142"/>
      <c r="J235" s="149"/>
      <c r="K235" s="142"/>
      <c r="L235" s="142"/>
      <c r="M235" s="149"/>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9"/>
      <c r="I236" s="142"/>
      <c r="J236" s="149"/>
      <c r="K236" s="142"/>
      <c r="L236" s="142"/>
      <c r="M236" s="149"/>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9"/>
      <c r="I237" s="142"/>
      <c r="J237" s="149"/>
      <c r="K237" s="142"/>
      <c r="L237" s="142"/>
      <c r="M237" s="149"/>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9"/>
      <c r="I238" s="142"/>
      <c r="J238" s="149"/>
      <c r="K238" s="142"/>
      <c r="L238" s="142"/>
      <c r="M238" s="149"/>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9"/>
      <c r="I239" s="142"/>
      <c r="J239" s="149"/>
      <c r="K239" s="142"/>
      <c r="L239" s="142"/>
      <c r="M239" s="149"/>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9"/>
      <c r="I240" s="142"/>
      <c r="J240" s="149"/>
      <c r="K240" s="142"/>
      <c r="L240" s="142"/>
      <c r="M240" s="149"/>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9"/>
      <c r="I241" s="142"/>
      <c r="J241" s="149"/>
      <c r="K241" s="142"/>
      <c r="L241" s="142"/>
      <c r="M241" s="149"/>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9"/>
      <c r="I242" s="142"/>
      <c r="J242" s="149"/>
      <c r="K242" s="142"/>
      <c r="L242" s="142"/>
      <c r="M242" s="149"/>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9"/>
      <c r="I243" s="142"/>
      <c r="J243" s="149"/>
      <c r="K243" s="142"/>
      <c r="L243" s="142"/>
      <c r="M243" s="149"/>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9"/>
      <c r="I244" s="142"/>
      <c r="J244" s="149"/>
      <c r="K244" s="142"/>
      <c r="L244" s="142"/>
      <c r="M244" s="149"/>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9"/>
      <c r="I245" s="142"/>
      <c r="J245" s="149"/>
      <c r="K245" s="142"/>
      <c r="L245" s="142"/>
      <c r="M245" s="149"/>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9"/>
      <c r="I246" s="142"/>
      <c r="J246" s="149"/>
      <c r="K246" s="142"/>
      <c r="L246" s="142"/>
      <c r="M246" s="149"/>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9"/>
      <c r="I247" s="142"/>
      <c r="J247" s="149"/>
      <c r="K247" s="142"/>
      <c r="L247" s="142"/>
      <c r="M247" s="149"/>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9"/>
      <c r="I248" s="142"/>
      <c r="J248" s="149"/>
      <c r="K248" s="142"/>
      <c r="L248" s="142"/>
      <c r="M248" s="149"/>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9"/>
      <c r="I249" s="142"/>
      <c r="J249" s="149"/>
      <c r="K249" s="142"/>
      <c r="L249" s="142"/>
      <c r="M249" s="149"/>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9"/>
      <c r="I250" s="142"/>
      <c r="J250" s="149"/>
      <c r="K250" s="142"/>
      <c r="L250" s="142"/>
      <c r="M250" s="149"/>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9"/>
      <c r="I251" s="142"/>
      <c r="J251" s="149"/>
      <c r="K251" s="142"/>
      <c r="L251" s="142"/>
      <c r="M251" s="149"/>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9"/>
      <c r="I252" s="142"/>
      <c r="J252" s="149"/>
      <c r="K252" s="142"/>
      <c r="L252" s="142"/>
      <c r="M252" s="149"/>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9"/>
      <c r="I253" s="142"/>
      <c r="J253" s="149"/>
      <c r="K253" s="142"/>
      <c r="L253" s="142"/>
      <c r="M253" s="149"/>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9"/>
      <c r="I254" s="142"/>
      <c r="J254" s="149"/>
      <c r="K254" s="142"/>
      <c r="L254" s="142"/>
      <c r="M254" s="149"/>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9"/>
      <c r="I255" s="142"/>
      <c r="J255" s="149"/>
      <c r="K255" s="142"/>
      <c r="L255" s="142"/>
      <c r="M255" s="149"/>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9"/>
      <c r="I256" s="142"/>
      <c r="J256" s="149"/>
      <c r="K256" s="142"/>
      <c r="L256" s="142"/>
      <c r="M256" s="149"/>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9"/>
      <c r="I257" s="142"/>
      <c r="J257" s="149"/>
      <c r="K257" s="142"/>
      <c r="L257" s="142"/>
      <c r="M257" s="149"/>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9"/>
      <c r="I258" s="142"/>
      <c r="J258" s="149"/>
      <c r="K258" s="142"/>
      <c r="L258" s="142"/>
      <c r="M258" s="149"/>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9"/>
      <c r="I259" s="142"/>
      <c r="J259" s="149"/>
      <c r="K259" s="142"/>
      <c r="L259" s="142"/>
      <c r="M259" s="149"/>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9"/>
      <c r="I260" s="142"/>
      <c r="J260" s="149"/>
      <c r="K260" s="142"/>
      <c r="L260" s="142"/>
      <c r="M260" s="149"/>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9"/>
      <c r="I261" s="142"/>
      <c r="J261" s="149"/>
      <c r="K261" s="142"/>
      <c r="L261" s="142"/>
      <c r="M261" s="149"/>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9"/>
      <c r="I262" s="142"/>
      <c r="J262" s="149"/>
      <c r="K262" s="142"/>
      <c r="L262" s="142"/>
      <c r="M262" s="149"/>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9"/>
      <c r="I263" s="142"/>
      <c r="J263" s="149"/>
      <c r="K263" s="142"/>
      <c r="L263" s="142"/>
      <c r="M263" s="149"/>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9"/>
      <c r="I264" s="142"/>
      <c r="J264" s="149"/>
      <c r="K264" s="142"/>
      <c r="L264" s="142"/>
      <c r="M264" s="149"/>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9"/>
      <c r="I265" s="142"/>
      <c r="J265" s="149"/>
      <c r="K265" s="142"/>
      <c r="L265" s="142"/>
      <c r="M265" s="149"/>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9"/>
      <c r="I266" s="142"/>
      <c r="J266" s="149"/>
      <c r="K266" s="142"/>
      <c r="L266" s="142"/>
      <c r="M266" s="149"/>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9"/>
      <c r="I267" s="142"/>
      <c r="J267" s="149"/>
      <c r="K267" s="142"/>
      <c r="L267" s="142"/>
      <c r="M267" s="149"/>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9"/>
      <c r="I268" s="142"/>
      <c r="J268" s="149"/>
      <c r="K268" s="142"/>
      <c r="L268" s="142"/>
      <c r="M268" s="149"/>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9"/>
      <c r="I269" s="142"/>
      <c r="J269" s="149"/>
      <c r="K269" s="142"/>
      <c r="L269" s="142"/>
      <c r="M269" s="149"/>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9"/>
      <c r="I270" s="142"/>
      <c r="J270" s="149"/>
      <c r="K270" s="142"/>
      <c r="L270" s="142"/>
      <c r="M270" s="149"/>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9"/>
      <c r="I271" s="142"/>
      <c r="J271" s="149"/>
      <c r="K271" s="142"/>
      <c r="L271" s="142"/>
      <c r="M271" s="149"/>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9"/>
      <c r="I272" s="142"/>
      <c r="J272" s="149"/>
      <c r="K272" s="142"/>
      <c r="L272" s="142"/>
      <c r="M272" s="149"/>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9"/>
      <c r="I273" s="142"/>
      <c r="J273" s="149"/>
      <c r="K273" s="142"/>
      <c r="L273" s="142"/>
      <c r="M273" s="149"/>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9"/>
      <c r="I274" s="142"/>
      <c r="J274" s="149"/>
      <c r="K274" s="142"/>
      <c r="L274" s="142"/>
      <c r="M274" s="149"/>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9"/>
      <c r="I275" s="142"/>
      <c r="J275" s="149"/>
      <c r="K275" s="142"/>
      <c r="L275" s="142"/>
      <c r="M275" s="149"/>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9"/>
      <c r="I276" s="142"/>
      <c r="J276" s="149"/>
      <c r="K276" s="142"/>
      <c r="L276" s="142"/>
      <c r="M276" s="149"/>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9"/>
      <c r="I277" s="142"/>
      <c r="J277" s="149"/>
      <c r="K277" s="142"/>
      <c r="L277" s="142"/>
      <c r="M277" s="149"/>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9"/>
      <c r="I278" s="142"/>
      <c r="J278" s="149"/>
      <c r="K278" s="142"/>
      <c r="L278" s="142"/>
      <c r="M278" s="149"/>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9"/>
      <c r="I279" s="142"/>
      <c r="J279" s="149"/>
      <c r="K279" s="142"/>
      <c r="L279" s="142"/>
      <c r="M279" s="149"/>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9"/>
      <c r="I280" s="142"/>
      <c r="J280" s="149"/>
      <c r="K280" s="142"/>
      <c r="L280" s="142"/>
      <c r="M280" s="149"/>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9"/>
      <c r="I281" s="142"/>
      <c r="J281" s="149"/>
      <c r="K281" s="142"/>
      <c r="L281" s="142"/>
      <c r="M281" s="149"/>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9"/>
      <c r="I282" s="142"/>
      <c r="J282" s="149"/>
      <c r="K282" s="142"/>
      <c r="L282" s="142"/>
      <c r="M282" s="149"/>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9"/>
      <c r="I283" s="142"/>
      <c r="J283" s="149"/>
      <c r="K283" s="142"/>
      <c r="L283" s="142"/>
      <c r="M283" s="149"/>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9"/>
      <c r="I284" s="142"/>
      <c r="J284" s="149"/>
      <c r="K284" s="142"/>
      <c r="L284" s="142"/>
      <c r="M284" s="149"/>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9"/>
      <c r="I285" s="142"/>
      <c r="J285" s="149"/>
      <c r="K285" s="142"/>
      <c r="L285" s="142"/>
      <c r="M285" s="149"/>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9"/>
      <c r="I286" s="142"/>
      <c r="J286" s="149"/>
      <c r="K286" s="142"/>
      <c r="L286" s="142"/>
      <c r="M286" s="149"/>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9"/>
      <c r="I287" s="142"/>
      <c r="J287" s="149"/>
      <c r="K287" s="142"/>
      <c r="L287" s="142"/>
      <c r="M287" s="149"/>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9"/>
      <c r="I288" s="142"/>
      <c r="J288" s="149"/>
      <c r="K288" s="142"/>
      <c r="L288" s="142"/>
      <c r="M288" s="149"/>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9"/>
      <c r="I289" s="142"/>
      <c r="J289" s="149"/>
      <c r="K289" s="142"/>
      <c r="L289" s="142"/>
      <c r="M289" s="149"/>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9"/>
      <c r="I290" s="142"/>
      <c r="J290" s="149"/>
      <c r="K290" s="142"/>
      <c r="L290" s="142"/>
      <c r="M290" s="149"/>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9"/>
      <c r="I291" s="142"/>
      <c r="J291" s="149"/>
      <c r="K291" s="142"/>
      <c r="L291" s="142"/>
      <c r="M291" s="149"/>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9"/>
      <c r="I292" s="142"/>
      <c r="J292" s="149"/>
      <c r="K292" s="142"/>
      <c r="L292" s="142"/>
      <c r="M292" s="149"/>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9"/>
      <c r="I293" s="142"/>
      <c r="J293" s="149"/>
      <c r="K293" s="142"/>
      <c r="L293" s="142"/>
      <c r="M293" s="149"/>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9"/>
      <c r="I294" s="142"/>
      <c r="J294" s="149"/>
      <c r="K294" s="142"/>
      <c r="L294" s="142"/>
      <c r="M294" s="149"/>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9"/>
      <c r="I295" s="142"/>
      <c r="J295" s="149"/>
      <c r="K295" s="142"/>
      <c r="L295" s="142"/>
      <c r="M295" s="149"/>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9"/>
      <c r="I296" s="142"/>
      <c r="J296" s="149"/>
      <c r="K296" s="142"/>
      <c r="L296" s="142"/>
      <c r="M296" s="149"/>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9"/>
      <c r="I297" s="142"/>
      <c r="J297" s="149"/>
      <c r="K297" s="142"/>
      <c r="L297" s="142"/>
      <c r="M297" s="149"/>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9"/>
      <c r="I298" s="142"/>
      <c r="J298" s="149"/>
      <c r="K298" s="142"/>
      <c r="L298" s="142"/>
      <c r="M298" s="149"/>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9"/>
      <c r="I299" s="142"/>
      <c r="J299" s="149"/>
      <c r="K299" s="142"/>
      <c r="L299" s="142"/>
      <c r="M299" s="149"/>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9"/>
      <c r="I300" s="142"/>
      <c r="J300" s="149"/>
      <c r="K300" s="142"/>
      <c r="L300" s="142"/>
      <c r="M300" s="149"/>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9"/>
      <c r="I301" s="142"/>
      <c r="J301" s="149"/>
      <c r="K301" s="142"/>
      <c r="L301" s="142"/>
      <c r="M301" s="149"/>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9"/>
      <c r="I302" s="142"/>
      <c r="J302" s="149"/>
      <c r="K302" s="142"/>
      <c r="L302" s="142"/>
      <c r="M302" s="149"/>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9"/>
      <c r="I303" s="142"/>
      <c r="J303" s="149"/>
      <c r="K303" s="142"/>
      <c r="L303" s="142"/>
      <c r="M303" s="149"/>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9"/>
      <c r="I304" s="142"/>
      <c r="J304" s="149"/>
      <c r="K304" s="142"/>
      <c r="L304" s="142"/>
      <c r="M304" s="149"/>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9"/>
      <c r="I305" s="142"/>
      <c r="J305" s="149"/>
      <c r="K305" s="142"/>
      <c r="L305" s="142"/>
      <c r="M305" s="149"/>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9"/>
      <c r="I306" s="142"/>
      <c r="J306" s="149"/>
      <c r="K306" s="142"/>
      <c r="L306" s="142"/>
      <c r="M306" s="149"/>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9"/>
      <c r="I307" s="142"/>
      <c r="J307" s="149"/>
      <c r="K307" s="142"/>
      <c r="L307" s="142"/>
      <c r="M307" s="149"/>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9"/>
      <c r="I308" s="142"/>
      <c r="J308" s="149"/>
      <c r="K308" s="142"/>
      <c r="L308" s="142"/>
      <c r="M308" s="149"/>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9"/>
      <c r="I309" s="142"/>
      <c r="J309" s="149"/>
      <c r="K309" s="142"/>
      <c r="L309" s="142"/>
      <c r="M309" s="149"/>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9"/>
      <c r="I310" s="142"/>
      <c r="J310" s="149"/>
      <c r="K310" s="142"/>
      <c r="L310" s="142"/>
      <c r="M310" s="149"/>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9"/>
      <c r="I311" s="142"/>
      <c r="J311" s="149"/>
      <c r="K311" s="142"/>
      <c r="L311" s="142"/>
      <c r="M311" s="149"/>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9"/>
      <c r="I312" s="142"/>
      <c r="J312" s="149"/>
      <c r="K312" s="142"/>
      <c r="L312" s="142"/>
      <c r="M312" s="149"/>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9"/>
      <c r="I313" s="142"/>
      <c r="J313" s="149"/>
      <c r="K313" s="142"/>
      <c r="L313" s="142"/>
      <c r="M313" s="149"/>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9"/>
      <c r="I314" s="142"/>
      <c r="J314" s="149"/>
      <c r="K314" s="142"/>
      <c r="L314" s="142"/>
      <c r="M314" s="149"/>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9"/>
      <c r="I315" s="142"/>
      <c r="J315" s="149"/>
      <c r="K315" s="142"/>
      <c r="L315" s="142"/>
      <c r="M315" s="149"/>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9"/>
      <c r="I316" s="142"/>
      <c r="J316" s="149"/>
      <c r="K316" s="142"/>
      <c r="L316" s="142"/>
      <c r="M316" s="149"/>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9"/>
      <c r="I317" s="142"/>
      <c r="J317" s="149"/>
      <c r="K317" s="142"/>
      <c r="L317" s="142"/>
      <c r="M317" s="149"/>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9"/>
      <c r="I318" s="142"/>
      <c r="J318" s="149"/>
      <c r="K318" s="142"/>
      <c r="L318" s="142"/>
      <c r="M318" s="149"/>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9"/>
      <c r="I319" s="142"/>
      <c r="J319" s="149"/>
      <c r="K319" s="142"/>
      <c r="L319" s="142"/>
      <c r="M319" s="149"/>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9"/>
      <c r="I320" s="142"/>
      <c r="J320" s="149"/>
      <c r="K320" s="142"/>
      <c r="L320" s="142"/>
      <c r="M320" s="149"/>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9"/>
      <c r="I321" s="142"/>
      <c r="J321" s="149"/>
      <c r="K321" s="142"/>
      <c r="L321" s="142"/>
      <c r="M321" s="149"/>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9"/>
      <c r="I322" s="142"/>
      <c r="J322" s="149"/>
      <c r="K322" s="142"/>
      <c r="L322" s="142"/>
      <c r="M322" s="149"/>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9"/>
      <c r="I323" s="142"/>
      <c r="J323" s="149"/>
      <c r="K323" s="142"/>
      <c r="L323" s="142"/>
      <c r="M323" s="149"/>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9"/>
      <c r="I324" s="142"/>
      <c r="J324" s="149"/>
      <c r="K324" s="142"/>
      <c r="L324" s="142"/>
      <c r="M324" s="149"/>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9"/>
      <c r="I325" s="142"/>
      <c r="J325" s="149"/>
      <c r="K325" s="142"/>
      <c r="L325" s="142"/>
      <c r="M325" s="149"/>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9"/>
      <c r="I326" s="142"/>
      <c r="J326" s="149"/>
      <c r="K326" s="142"/>
      <c r="L326" s="142"/>
      <c r="M326" s="149"/>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9"/>
      <c r="I327" s="142"/>
      <c r="J327" s="149"/>
      <c r="K327" s="142"/>
      <c r="L327" s="142"/>
      <c r="M327" s="149"/>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9"/>
      <c r="I328" s="142"/>
      <c r="J328" s="149"/>
      <c r="K328" s="142"/>
      <c r="L328" s="142"/>
      <c r="M328" s="149"/>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9"/>
      <c r="I329" s="142"/>
      <c r="J329" s="149"/>
      <c r="K329" s="142"/>
      <c r="L329" s="142"/>
      <c r="M329" s="149"/>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9"/>
      <c r="I330" s="142"/>
      <c r="J330" s="149"/>
      <c r="K330" s="142"/>
      <c r="L330" s="142"/>
      <c r="M330" s="149"/>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9"/>
      <c r="I331" s="142"/>
      <c r="J331" s="149"/>
      <c r="K331" s="142"/>
      <c r="L331" s="142"/>
      <c r="M331" s="149"/>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9"/>
      <c r="I332" s="142"/>
      <c r="J332" s="149"/>
      <c r="K332" s="142"/>
      <c r="L332" s="142"/>
      <c r="M332" s="149"/>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9"/>
      <c r="I333" s="142"/>
      <c r="J333" s="149"/>
      <c r="K333" s="142"/>
      <c r="L333" s="142"/>
      <c r="M333" s="149"/>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9"/>
      <c r="I334" s="142"/>
      <c r="J334" s="149"/>
      <c r="K334" s="142"/>
      <c r="L334" s="142"/>
      <c r="M334" s="149"/>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9"/>
      <c r="I335" s="142"/>
      <c r="J335" s="149"/>
      <c r="K335" s="142"/>
      <c r="L335" s="142"/>
      <c r="M335" s="149"/>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9"/>
      <c r="I336" s="142"/>
      <c r="J336" s="149"/>
      <c r="K336" s="142"/>
      <c r="L336" s="142"/>
      <c r="M336" s="149"/>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9"/>
      <c r="I337" s="142"/>
      <c r="J337" s="149"/>
      <c r="K337" s="142"/>
      <c r="L337" s="142"/>
      <c r="M337" s="149"/>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9"/>
      <c r="I338" s="142"/>
      <c r="J338" s="149"/>
      <c r="K338" s="142"/>
      <c r="L338" s="142"/>
      <c r="M338" s="149"/>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9"/>
      <c r="I339" s="142"/>
      <c r="J339" s="149"/>
      <c r="K339" s="142"/>
      <c r="L339" s="142"/>
      <c r="M339" s="149"/>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9"/>
      <c r="I340" s="142"/>
      <c r="J340" s="149"/>
      <c r="K340" s="142"/>
      <c r="L340" s="142"/>
      <c r="M340" s="149"/>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9"/>
      <c r="I341" s="142"/>
      <c r="J341" s="149"/>
      <c r="K341" s="142"/>
      <c r="L341" s="142"/>
      <c r="M341" s="149"/>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9"/>
      <c r="I342" s="142"/>
      <c r="J342" s="149"/>
      <c r="K342" s="142"/>
      <c r="L342" s="142"/>
      <c r="M342" s="149"/>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9"/>
      <c r="I343" s="142"/>
      <c r="J343" s="149"/>
      <c r="K343" s="142"/>
      <c r="L343" s="142"/>
      <c r="M343" s="149"/>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9"/>
      <c r="I344" s="142"/>
      <c r="J344" s="149"/>
      <c r="K344" s="142"/>
      <c r="L344" s="142"/>
      <c r="M344" s="149"/>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9"/>
      <c r="I345" s="142"/>
      <c r="J345" s="149"/>
      <c r="K345" s="142"/>
      <c r="L345" s="142"/>
      <c r="M345" s="149"/>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9"/>
      <c r="I346" s="142"/>
      <c r="J346" s="149"/>
      <c r="K346" s="142"/>
      <c r="L346" s="142"/>
      <c r="M346" s="149"/>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9"/>
      <c r="I347" s="142"/>
      <c r="J347" s="149"/>
      <c r="K347" s="142"/>
      <c r="L347" s="142"/>
      <c r="M347" s="149"/>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9"/>
      <c r="I348" s="142"/>
      <c r="J348" s="149"/>
      <c r="K348" s="142"/>
      <c r="L348" s="142"/>
      <c r="M348" s="149"/>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9"/>
      <c r="I349" s="142"/>
      <c r="J349" s="149"/>
      <c r="K349" s="142"/>
      <c r="L349" s="142"/>
      <c r="M349" s="149"/>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9"/>
      <c r="I350" s="142"/>
      <c r="J350" s="149"/>
      <c r="K350" s="142"/>
      <c r="L350" s="142"/>
      <c r="M350" s="149"/>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9"/>
      <c r="I351" s="142"/>
      <c r="J351" s="149"/>
      <c r="K351" s="142"/>
      <c r="L351" s="142"/>
      <c r="M351" s="149"/>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9"/>
      <c r="I352" s="142"/>
      <c r="J352" s="149"/>
      <c r="K352" s="142"/>
      <c r="L352" s="142"/>
      <c r="M352" s="149"/>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57" t="str">
        <f>'1. паспорт местоположение'!A5:C5</f>
        <v>Год раскрытия информации: 2025 год</v>
      </c>
      <c r="B6" s="357"/>
      <c r="C6" s="357"/>
      <c r="D6" s="357"/>
      <c r="E6" s="357"/>
      <c r="F6" s="357"/>
      <c r="G6" s="357"/>
      <c r="H6" s="357"/>
      <c r="I6" s="357"/>
      <c r="J6" s="357"/>
      <c r="K6" s="357"/>
      <c r="L6" s="357"/>
      <c r="M6" s="357"/>
      <c r="N6" s="357"/>
      <c r="O6" s="357"/>
      <c r="P6" s="357"/>
      <c r="Q6" s="357"/>
      <c r="R6" s="357"/>
      <c r="S6" s="357"/>
      <c r="T6" s="357"/>
    </row>
    <row r="7" spans="1:20" s="113" customFormat="1" x14ac:dyDescent="0.2">
      <c r="A7" s="128"/>
    </row>
    <row r="8" spans="1:20" s="113"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113"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3"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3" customFormat="1" ht="18.75" customHeight="1" x14ac:dyDescent="0.2">
      <c r="A11" s="363" t="s">
        <v>7</v>
      </c>
      <c r="B11" s="363"/>
      <c r="C11" s="363"/>
      <c r="D11" s="363"/>
      <c r="E11" s="363"/>
      <c r="F11" s="363"/>
      <c r="G11" s="363"/>
      <c r="H11" s="363"/>
      <c r="I11" s="363"/>
      <c r="J11" s="363"/>
      <c r="K11" s="363"/>
      <c r="L11" s="363"/>
      <c r="M11" s="363"/>
      <c r="N11" s="363"/>
      <c r="O11" s="363"/>
      <c r="P11" s="363"/>
      <c r="Q11" s="363"/>
      <c r="R11" s="363"/>
      <c r="S11" s="363"/>
      <c r="T11" s="363"/>
    </row>
    <row r="12" spans="1:20" s="113"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3" customFormat="1" ht="18.75" customHeight="1" x14ac:dyDescent="0.2">
      <c r="A13" s="393" t="str">
        <f>'1. паспорт местоположение'!A12:C12</f>
        <v>P_NS3300.VL.0105</v>
      </c>
      <c r="B13" s="393"/>
      <c r="C13" s="393"/>
      <c r="D13" s="393"/>
      <c r="E13" s="393"/>
      <c r="F13" s="393"/>
      <c r="G13" s="393"/>
      <c r="H13" s="393"/>
      <c r="I13" s="393"/>
      <c r="J13" s="393"/>
      <c r="K13" s="393"/>
      <c r="L13" s="393"/>
      <c r="M13" s="393"/>
      <c r="N13" s="393"/>
      <c r="O13" s="393"/>
      <c r="P13" s="393"/>
      <c r="Q13" s="393"/>
      <c r="R13" s="393"/>
      <c r="S13" s="393"/>
      <c r="T13" s="393"/>
    </row>
    <row r="14" spans="1:20" s="113" customFormat="1" ht="18.75" customHeight="1" x14ac:dyDescent="0.2">
      <c r="A14" s="363" t="s">
        <v>6</v>
      </c>
      <c r="B14" s="363"/>
      <c r="C14" s="363"/>
      <c r="D14" s="363"/>
      <c r="E14" s="363"/>
      <c r="F14" s="363"/>
      <c r="G14" s="363"/>
      <c r="H14" s="363"/>
      <c r="I14" s="363"/>
      <c r="J14" s="363"/>
      <c r="K14" s="363"/>
      <c r="L14" s="363"/>
      <c r="M14" s="363"/>
      <c r="N14" s="363"/>
      <c r="O14" s="363"/>
      <c r="P14" s="363"/>
      <c r="Q14" s="363"/>
      <c r="R14" s="363"/>
      <c r="S14" s="363"/>
      <c r="T14" s="363"/>
    </row>
    <row r="15" spans="1:20" s="132"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3" customFormat="1" ht="43.5" customHeight="1" x14ac:dyDescent="0.2">
      <c r="A16" s="395"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6" s="395"/>
      <c r="C16" s="395"/>
      <c r="D16" s="395"/>
      <c r="E16" s="395"/>
      <c r="F16" s="395"/>
      <c r="G16" s="395"/>
      <c r="H16" s="395"/>
      <c r="I16" s="395"/>
      <c r="J16" s="395"/>
      <c r="K16" s="395"/>
      <c r="L16" s="395"/>
      <c r="M16" s="395"/>
      <c r="N16" s="395"/>
      <c r="O16" s="395"/>
      <c r="P16" s="395"/>
      <c r="Q16" s="395"/>
      <c r="R16" s="395"/>
      <c r="S16" s="395"/>
      <c r="T16" s="395"/>
    </row>
    <row r="17" spans="1:113" s="133" customFormat="1" ht="15" customHeight="1" x14ac:dyDescent="0.2">
      <c r="A17" s="363" t="s">
        <v>5</v>
      </c>
      <c r="B17" s="363"/>
      <c r="C17" s="363"/>
      <c r="D17" s="363"/>
      <c r="E17" s="363"/>
      <c r="F17" s="363"/>
      <c r="G17" s="363"/>
      <c r="H17" s="363"/>
      <c r="I17" s="363"/>
      <c r="J17" s="363"/>
      <c r="K17" s="363"/>
      <c r="L17" s="363"/>
      <c r="M17" s="363"/>
      <c r="N17" s="363"/>
      <c r="O17" s="363"/>
      <c r="P17" s="363"/>
      <c r="Q17" s="363"/>
      <c r="R17" s="363"/>
      <c r="S17" s="363"/>
      <c r="T17" s="363"/>
    </row>
    <row r="18" spans="1:113" s="13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3" customFormat="1" ht="15" customHeight="1" x14ac:dyDescent="0.2">
      <c r="A19" s="360" t="s">
        <v>397</v>
      </c>
      <c r="B19" s="360"/>
      <c r="C19" s="360"/>
      <c r="D19" s="360"/>
      <c r="E19" s="360"/>
      <c r="F19" s="360"/>
      <c r="G19" s="360"/>
      <c r="H19" s="360"/>
      <c r="I19" s="360"/>
      <c r="J19" s="360"/>
      <c r="K19" s="360"/>
      <c r="L19" s="360"/>
      <c r="M19" s="360"/>
      <c r="N19" s="360"/>
      <c r="O19" s="360"/>
      <c r="P19" s="360"/>
      <c r="Q19" s="360"/>
      <c r="R19" s="360"/>
      <c r="S19" s="360"/>
      <c r="T19" s="360"/>
    </row>
    <row r="20" spans="1:113" s="151"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87" t="s">
        <v>4</v>
      </c>
      <c r="B21" s="380" t="s">
        <v>218</v>
      </c>
      <c r="C21" s="381"/>
      <c r="D21" s="384" t="s">
        <v>119</v>
      </c>
      <c r="E21" s="380" t="s">
        <v>425</v>
      </c>
      <c r="F21" s="381"/>
      <c r="G21" s="380" t="s">
        <v>237</v>
      </c>
      <c r="H21" s="381"/>
      <c r="I21" s="380" t="s">
        <v>118</v>
      </c>
      <c r="J21" s="381"/>
      <c r="K21" s="384" t="s">
        <v>117</v>
      </c>
      <c r="L21" s="380" t="s">
        <v>116</v>
      </c>
      <c r="M21" s="381"/>
      <c r="N21" s="380" t="s">
        <v>421</v>
      </c>
      <c r="O21" s="381"/>
      <c r="P21" s="384" t="s">
        <v>115</v>
      </c>
      <c r="Q21" s="390" t="s">
        <v>114</v>
      </c>
      <c r="R21" s="391"/>
      <c r="S21" s="390" t="s">
        <v>113</v>
      </c>
      <c r="T21" s="392"/>
    </row>
    <row r="22" spans="1:113" ht="204.75" customHeight="1" x14ac:dyDescent="0.25">
      <c r="A22" s="388"/>
      <c r="B22" s="382"/>
      <c r="C22" s="383"/>
      <c r="D22" s="386"/>
      <c r="E22" s="382"/>
      <c r="F22" s="383"/>
      <c r="G22" s="382"/>
      <c r="H22" s="383"/>
      <c r="I22" s="382"/>
      <c r="J22" s="383"/>
      <c r="K22" s="385"/>
      <c r="L22" s="382"/>
      <c r="M22" s="383"/>
      <c r="N22" s="382"/>
      <c r="O22" s="383"/>
      <c r="P22" s="385"/>
      <c r="Q22" s="115" t="s">
        <v>112</v>
      </c>
      <c r="R22" s="115" t="s">
        <v>396</v>
      </c>
      <c r="S22" s="115" t="s">
        <v>111</v>
      </c>
      <c r="T22" s="115" t="s">
        <v>110</v>
      </c>
    </row>
    <row r="23" spans="1:113" ht="51.75" customHeight="1" x14ac:dyDescent="0.25">
      <c r="A23" s="389"/>
      <c r="B23" s="115" t="s">
        <v>108</v>
      </c>
      <c r="C23" s="115" t="s">
        <v>109</v>
      </c>
      <c r="D23" s="385"/>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79" t="s">
        <v>431</v>
      </c>
      <c r="C28" s="379"/>
      <c r="D28" s="379"/>
      <c r="E28" s="379"/>
      <c r="F28" s="379"/>
      <c r="G28" s="379"/>
      <c r="H28" s="379"/>
      <c r="I28" s="379"/>
      <c r="J28" s="379"/>
      <c r="K28" s="379"/>
      <c r="L28" s="379"/>
      <c r="M28" s="379"/>
      <c r="N28" s="379"/>
      <c r="O28" s="379"/>
      <c r="P28" s="379"/>
      <c r="Q28" s="379"/>
      <c r="R28" s="37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3" t="s">
        <v>442</v>
      </c>
      <c r="F9" s="393"/>
      <c r="G9" s="393"/>
      <c r="H9" s="393"/>
      <c r="I9" s="393"/>
      <c r="J9" s="393"/>
      <c r="K9" s="393"/>
      <c r="L9" s="393"/>
      <c r="M9" s="393"/>
      <c r="N9" s="393"/>
      <c r="O9" s="393"/>
      <c r="P9" s="393"/>
      <c r="Q9" s="393"/>
      <c r="R9" s="393"/>
      <c r="S9" s="393"/>
      <c r="T9" s="393"/>
      <c r="U9" s="393"/>
      <c r="V9" s="393"/>
      <c r="W9" s="393"/>
      <c r="X9" s="393"/>
      <c r="Y9" s="393"/>
    </row>
    <row r="10" spans="1:27" s="113" customFormat="1" ht="18.75" customHeight="1" x14ac:dyDescent="0.2">
      <c r="E10" s="363" t="s">
        <v>7</v>
      </c>
      <c r="F10" s="363"/>
      <c r="G10" s="363"/>
      <c r="H10" s="363"/>
      <c r="I10" s="363"/>
      <c r="J10" s="363"/>
      <c r="K10" s="363"/>
      <c r="L10" s="363"/>
      <c r="M10" s="363"/>
      <c r="N10" s="363"/>
      <c r="O10" s="363"/>
      <c r="P10" s="363"/>
      <c r="Q10" s="363"/>
      <c r="R10" s="363"/>
      <c r="S10" s="363"/>
      <c r="T10" s="363"/>
      <c r="U10" s="363"/>
      <c r="V10" s="363"/>
      <c r="W10" s="363"/>
      <c r="X10" s="363"/>
      <c r="Y10" s="36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9" t="str">
        <f>'1. паспорт местоположение'!A12:C12</f>
        <v>P_NS3300.VL.0105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3" customFormat="1" ht="18.75" customHeight="1" x14ac:dyDescent="0.2">
      <c r="E13" s="363" t="s">
        <v>6</v>
      </c>
      <c r="F13" s="363"/>
      <c r="G13" s="363"/>
      <c r="H13" s="363"/>
      <c r="I13" s="363"/>
      <c r="J13" s="363"/>
      <c r="K13" s="363"/>
      <c r="L13" s="363"/>
      <c r="M13" s="363"/>
      <c r="N13" s="363"/>
      <c r="O13" s="363"/>
      <c r="P13" s="363"/>
      <c r="Q13" s="363"/>
      <c r="R13" s="363"/>
      <c r="S13" s="363"/>
      <c r="T13" s="363"/>
      <c r="U13" s="363"/>
      <c r="V13" s="363"/>
      <c r="W13" s="363"/>
      <c r="X13" s="363"/>
      <c r="Y13" s="36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3" customFormat="1" ht="15" customHeight="1" x14ac:dyDescent="0.2">
      <c r="E16" s="363" t="s">
        <v>5</v>
      </c>
      <c r="F16" s="363"/>
      <c r="G16" s="363"/>
      <c r="H16" s="363"/>
      <c r="I16" s="363"/>
      <c r="J16" s="363"/>
      <c r="K16" s="363"/>
      <c r="L16" s="363"/>
      <c r="M16" s="363"/>
      <c r="N16" s="363"/>
      <c r="O16" s="363"/>
      <c r="P16" s="363"/>
      <c r="Q16" s="363"/>
      <c r="R16" s="363"/>
      <c r="S16" s="363"/>
      <c r="T16" s="363"/>
      <c r="U16" s="363"/>
      <c r="V16" s="363"/>
      <c r="W16" s="363"/>
      <c r="X16" s="363"/>
      <c r="Y16" s="36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399</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51" customFormat="1" ht="21" customHeight="1" x14ac:dyDescent="0.25"/>
    <row r="21" spans="1:27" ht="15.75" customHeight="1" x14ac:dyDescent="0.25">
      <c r="A21" s="384" t="s">
        <v>4</v>
      </c>
      <c r="B21" s="380" t="s">
        <v>405</v>
      </c>
      <c r="C21" s="381"/>
      <c r="D21" s="380" t="s">
        <v>407</v>
      </c>
      <c r="E21" s="381"/>
      <c r="F21" s="390" t="s">
        <v>91</v>
      </c>
      <c r="G21" s="392"/>
      <c r="H21" s="392"/>
      <c r="I21" s="391"/>
      <c r="J21" s="384" t="s">
        <v>408</v>
      </c>
      <c r="K21" s="380" t="s">
        <v>409</v>
      </c>
      <c r="L21" s="381"/>
      <c r="M21" s="380" t="s">
        <v>410</v>
      </c>
      <c r="N21" s="381"/>
      <c r="O21" s="380" t="s">
        <v>398</v>
      </c>
      <c r="P21" s="381"/>
      <c r="Q21" s="380" t="s">
        <v>124</v>
      </c>
      <c r="R21" s="381"/>
      <c r="S21" s="384" t="s">
        <v>123</v>
      </c>
      <c r="T21" s="384" t="s">
        <v>411</v>
      </c>
      <c r="U21" s="384" t="s">
        <v>406</v>
      </c>
      <c r="V21" s="380" t="s">
        <v>122</v>
      </c>
      <c r="W21" s="381"/>
      <c r="X21" s="390" t="s">
        <v>114</v>
      </c>
      <c r="Y21" s="392"/>
      <c r="Z21" s="390" t="s">
        <v>113</v>
      </c>
      <c r="AA21" s="392"/>
    </row>
    <row r="22" spans="1:27" ht="216" customHeight="1" x14ac:dyDescent="0.25">
      <c r="A22" s="386"/>
      <c r="B22" s="382"/>
      <c r="C22" s="383"/>
      <c r="D22" s="382"/>
      <c r="E22" s="383"/>
      <c r="F22" s="390" t="s">
        <v>121</v>
      </c>
      <c r="G22" s="391"/>
      <c r="H22" s="390" t="s">
        <v>120</v>
      </c>
      <c r="I22" s="391"/>
      <c r="J22" s="385"/>
      <c r="K22" s="382"/>
      <c r="L22" s="383"/>
      <c r="M22" s="382"/>
      <c r="N22" s="383"/>
      <c r="O22" s="382"/>
      <c r="P22" s="383"/>
      <c r="Q22" s="382"/>
      <c r="R22" s="383"/>
      <c r="S22" s="385"/>
      <c r="T22" s="385"/>
      <c r="U22" s="385"/>
      <c r="V22" s="382"/>
      <c r="W22" s="383"/>
      <c r="X22" s="115" t="s">
        <v>112</v>
      </c>
      <c r="Y22" s="115" t="s">
        <v>396</v>
      </c>
      <c r="Z22" s="115" t="s">
        <v>111</v>
      </c>
      <c r="AA22" s="115" t="s">
        <v>110</v>
      </c>
    </row>
    <row r="23" spans="1:27" ht="60" customHeight="1" x14ac:dyDescent="0.25">
      <c r="A23" s="385"/>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57" t="str">
        <f>'1. паспорт местоположение'!A5:C5</f>
        <v>Год раскрытия информации: 2025 год</v>
      </c>
      <c r="B5" s="357"/>
      <c r="C5" s="35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8"/>
      <c r="G6" s="127"/>
    </row>
    <row r="7" spans="1:29" s="113" customFormat="1" ht="18.75" x14ac:dyDescent="0.2">
      <c r="A7" s="361" t="s">
        <v>8</v>
      </c>
      <c r="B7" s="361"/>
      <c r="C7" s="361"/>
      <c r="D7" s="112"/>
      <c r="E7" s="112"/>
      <c r="F7" s="112"/>
      <c r="G7" s="112"/>
      <c r="H7" s="112"/>
      <c r="I7" s="112"/>
      <c r="J7" s="112"/>
      <c r="K7" s="112"/>
      <c r="L7" s="112"/>
      <c r="M7" s="112"/>
      <c r="N7" s="112"/>
      <c r="O7" s="112"/>
      <c r="P7" s="112"/>
      <c r="Q7" s="112"/>
      <c r="R7" s="112"/>
      <c r="S7" s="112"/>
      <c r="T7" s="112"/>
      <c r="U7" s="112"/>
    </row>
    <row r="8" spans="1:29" s="113" customFormat="1" ht="18.75" x14ac:dyDescent="0.2">
      <c r="A8" s="361"/>
      <c r="B8" s="361"/>
      <c r="C8" s="361"/>
      <c r="D8" s="145"/>
      <c r="E8" s="145"/>
      <c r="F8" s="145"/>
      <c r="G8" s="145"/>
      <c r="H8" s="112"/>
      <c r="I8" s="112"/>
      <c r="J8" s="112"/>
      <c r="K8" s="112"/>
      <c r="L8" s="112"/>
      <c r="M8" s="112"/>
      <c r="N8" s="112"/>
      <c r="O8" s="112"/>
      <c r="P8" s="112"/>
      <c r="Q8" s="112"/>
      <c r="R8" s="112"/>
      <c r="S8" s="112"/>
      <c r="T8" s="112"/>
      <c r="U8" s="112"/>
    </row>
    <row r="9" spans="1:29" s="113" customFormat="1" ht="18.75" x14ac:dyDescent="0.2">
      <c r="A9" s="393" t="str">
        <f>'1. паспорт местоположение'!A9:C9</f>
        <v>АО "Россети Тюмень"</v>
      </c>
      <c r="B9" s="393"/>
      <c r="C9" s="393"/>
      <c r="D9" s="111"/>
      <c r="E9" s="111"/>
      <c r="F9" s="111"/>
      <c r="G9" s="111"/>
      <c r="H9" s="112"/>
      <c r="I9" s="112"/>
      <c r="J9" s="112"/>
      <c r="K9" s="112"/>
      <c r="L9" s="112"/>
      <c r="M9" s="112"/>
      <c r="N9" s="112"/>
      <c r="O9" s="112"/>
      <c r="P9" s="112"/>
      <c r="Q9" s="112"/>
      <c r="R9" s="112"/>
      <c r="S9" s="112"/>
      <c r="T9" s="112"/>
      <c r="U9" s="112"/>
    </row>
    <row r="10" spans="1:29" s="113" customFormat="1" ht="18.75" x14ac:dyDescent="0.2">
      <c r="A10" s="363" t="s">
        <v>7</v>
      </c>
      <c r="B10" s="363"/>
      <c r="C10" s="36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1"/>
      <c r="B11" s="361"/>
      <c r="C11" s="36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3" t="str">
        <f>'1. паспорт местоположение'!A12:C12</f>
        <v>P_NS3300.VL.0105</v>
      </c>
      <c r="B12" s="393"/>
      <c r="C12" s="39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3" t="s">
        <v>6</v>
      </c>
      <c r="B13" s="363"/>
      <c r="C13" s="36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4"/>
      <c r="B14" s="394"/>
      <c r="C14" s="39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5"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95"/>
      <c r="C15" s="39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3" t="s">
        <v>5</v>
      </c>
      <c r="B16" s="363"/>
      <c r="C16" s="36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6"/>
      <c r="B17" s="396"/>
      <c r="C17" s="396"/>
      <c r="D17" s="134"/>
      <c r="E17" s="134"/>
      <c r="F17" s="134"/>
      <c r="G17" s="134"/>
      <c r="H17" s="134"/>
      <c r="I17" s="134"/>
      <c r="J17" s="134"/>
      <c r="K17" s="134"/>
      <c r="L17" s="134"/>
      <c r="M17" s="134"/>
      <c r="N17" s="134"/>
      <c r="O17" s="134"/>
      <c r="P17" s="134"/>
      <c r="Q17" s="134"/>
      <c r="R17" s="134"/>
    </row>
    <row r="18" spans="1:21" s="133" customFormat="1" ht="27.75" customHeight="1" x14ac:dyDescent="0.2">
      <c r="A18" s="359" t="s">
        <v>391</v>
      </c>
      <c r="B18" s="359"/>
      <c r="C18" s="35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533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0" t="s">
        <v>529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0" t="s">
        <v>530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0" t="s">
        <v>531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56.25" customHeight="1" x14ac:dyDescent="0.25">
      <c r="A27" s="141" t="s">
        <v>57</v>
      </c>
      <c r="B27" s="199" t="s">
        <v>404</v>
      </c>
      <c r="C27" s="200" t="s">
        <v>528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263">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2"/>
      <c r="AB6" s="112"/>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2"/>
      <c r="AB7" s="112"/>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1"/>
      <c r="AB8" s="111"/>
    </row>
    <row r="9" spans="1:28" ht="15.75" x14ac:dyDescent="0.25">
      <c r="A9" s="363" t="s">
        <v>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0"/>
      <c r="AB9" s="130"/>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2"/>
      <c r="AB10" s="112"/>
    </row>
    <row r="11" spans="1:28" x14ac:dyDescent="0.25">
      <c r="A11" s="393" t="str">
        <f>'1. паспорт местоположение'!A12:C12</f>
        <v>P_NS3300.VL.0105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1"/>
      <c r="AB11" s="111"/>
    </row>
    <row r="12" spans="1:28" ht="15.75"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0"/>
      <c r="AB12" s="130"/>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68"/>
      <c r="AB13" s="168"/>
    </row>
    <row r="14" spans="1:28" x14ac:dyDescent="0.25">
      <c r="A14" s="393"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1"/>
      <c r="AB14" s="111"/>
    </row>
    <row r="15" spans="1:28" ht="15.75" x14ac:dyDescent="0.25">
      <c r="A15" s="363" t="s">
        <v>5</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30"/>
      <c r="AB15" s="130"/>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69"/>
      <c r="AB16" s="169"/>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69"/>
      <c r="AB17" s="169"/>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69"/>
      <c r="AB18" s="169"/>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69"/>
      <c r="AB19" s="169"/>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69"/>
      <c r="AB20" s="169"/>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69"/>
      <c r="AB21" s="169"/>
    </row>
    <row r="22" spans="1:28" x14ac:dyDescent="0.25">
      <c r="A22" s="401" t="s">
        <v>422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0"/>
      <c r="AB22" s="170"/>
    </row>
    <row r="23" spans="1:28" ht="32.25" customHeight="1" x14ac:dyDescent="0.25">
      <c r="A23" s="403" t="s">
        <v>281</v>
      </c>
      <c r="B23" s="404"/>
      <c r="C23" s="404"/>
      <c r="D23" s="404"/>
      <c r="E23" s="404"/>
      <c r="F23" s="404"/>
      <c r="G23" s="404"/>
      <c r="H23" s="404"/>
      <c r="I23" s="404"/>
      <c r="J23" s="404"/>
      <c r="K23" s="404"/>
      <c r="L23" s="405"/>
      <c r="M23" s="402" t="s">
        <v>282</v>
      </c>
      <c r="N23" s="402"/>
      <c r="O23" s="402"/>
      <c r="P23" s="402"/>
      <c r="Q23" s="402"/>
      <c r="R23" s="402"/>
      <c r="S23" s="402"/>
      <c r="T23" s="402"/>
      <c r="U23" s="402"/>
      <c r="V23" s="402"/>
      <c r="W23" s="402"/>
      <c r="X23" s="402"/>
      <c r="Y23" s="402"/>
      <c r="Z23" s="402"/>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433</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6" t="str">
        <f>'3.4. Паспорт надежность'!A11:Z11</f>
        <v>P_NS3300.VL.0105</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406" t="str">
        <f>'3.4. Паспорт надежность'!A14:Z14</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09" t="s">
        <v>400</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K105"/>
  <sheetViews>
    <sheetView zoomScale="60" zoomScaleNormal="60" workbookViewId="0">
      <selection activeCell="G65" sqref="G65:BK97"/>
    </sheetView>
  </sheetViews>
  <sheetFormatPr defaultRowHeight="15.75" x14ac:dyDescent="0.25"/>
  <cols>
    <col min="1" max="1" width="61.7109375" style="283" customWidth="1"/>
    <col min="2" max="3" width="4.140625" style="283" customWidth="1"/>
    <col min="4" max="4" width="4.28515625" style="283" customWidth="1"/>
    <col min="5" max="5" width="5" style="283" customWidth="1"/>
    <col min="6" max="6" width="11.7109375" style="283" customWidth="1"/>
    <col min="7" max="7" width="16.7109375" style="283" customWidth="1"/>
    <col min="8" max="8" width="22.140625" style="283" customWidth="1"/>
    <col min="9" max="9" width="20.28515625" style="283" customWidth="1"/>
    <col min="10" max="23" width="16.7109375" style="283" customWidth="1"/>
    <col min="24" max="24" width="18.85546875" style="283" customWidth="1"/>
    <col min="25" max="25" width="20.5703125" style="283" customWidth="1"/>
    <col min="26" max="27" width="16.7109375" style="283" customWidth="1"/>
    <col min="28" max="28" width="26.28515625" style="283" customWidth="1"/>
    <col min="29" max="47" width="16.7109375" style="283" customWidth="1"/>
    <col min="48" max="63" width="17.85546875" style="283" customWidth="1"/>
    <col min="64" max="93" width="16.7109375" style="283" customWidth="1"/>
    <col min="94" max="16384" width="9.140625" style="283"/>
  </cols>
  <sheetData>
    <row r="1" spans="1:61" ht="18.75" x14ac:dyDescent="0.25">
      <c r="N1" s="25"/>
      <c r="AC1" s="283" t="s">
        <v>66</v>
      </c>
    </row>
    <row r="2" spans="1:61" ht="18.75" x14ac:dyDescent="0.3">
      <c r="M2" s="11"/>
      <c r="N2" s="13"/>
      <c r="AC2" s="283" t="s">
        <v>9</v>
      </c>
      <c r="BI2" s="25"/>
    </row>
    <row r="3" spans="1:61" ht="18.75" x14ac:dyDescent="0.3">
      <c r="M3" s="11"/>
      <c r="N3" s="13"/>
      <c r="AC3" s="283" t="s">
        <v>480</v>
      </c>
      <c r="BH3" s="11"/>
      <c r="BI3" s="13"/>
    </row>
    <row r="4" spans="1:61" ht="18.75" x14ac:dyDescent="0.3">
      <c r="BH4" s="11"/>
      <c r="BI4" s="13"/>
    </row>
    <row r="5" spans="1:61" s="11" customFormat="1" ht="18.75" customHeight="1" x14ac:dyDescent="0.2">
      <c r="A5" s="498" t="str">
        <f>'1. паспорт местоположение'!A5:C5</f>
        <v>Год раскрытия информации: 2025 год</v>
      </c>
      <c r="B5" s="498"/>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c r="AS5" s="336"/>
      <c r="AT5" s="336"/>
      <c r="AU5" s="336"/>
      <c r="AV5" s="336"/>
      <c r="AW5" s="336"/>
      <c r="AX5" s="336"/>
      <c r="AY5" s="336"/>
      <c r="AZ5" s="336"/>
      <c r="BA5" s="336"/>
      <c r="BB5" s="336"/>
      <c r="BC5" s="336"/>
      <c r="BD5" s="336"/>
      <c r="BE5" s="336"/>
      <c r="BF5" s="336"/>
      <c r="BG5" s="336"/>
    </row>
    <row r="6" spans="1:61" s="11" customFormat="1" ht="18.75" x14ac:dyDescent="0.3">
      <c r="A6" s="14"/>
      <c r="N6" s="13"/>
    </row>
    <row r="7" spans="1:61" s="11" customFormat="1" ht="18.75" x14ac:dyDescent="0.2">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70"/>
      <c r="AT7" s="70"/>
      <c r="AU7" s="70"/>
      <c r="AV7" s="70"/>
      <c r="AW7" s="70"/>
      <c r="AX7" s="70"/>
      <c r="AY7" s="70"/>
      <c r="AZ7" s="70"/>
      <c r="BA7" s="70"/>
      <c r="BB7" s="70"/>
      <c r="BC7" s="70"/>
      <c r="BD7" s="70"/>
      <c r="BE7" s="70"/>
      <c r="BF7" s="70"/>
      <c r="BG7" s="70"/>
    </row>
    <row r="8" spans="1:61" s="11" customFormat="1" ht="18.75" x14ac:dyDescent="0.2">
      <c r="A8" s="280"/>
      <c r="B8" s="280"/>
      <c r="C8" s="280"/>
      <c r="D8" s="280"/>
    </row>
    <row r="9" spans="1:61" s="11"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66"/>
      <c r="AT9" s="66"/>
      <c r="AU9" s="66"/>
      <c r="AV9" s="66"/>
      <c r="AW9" s="66"/>
      <c r="AX9" s="66"/>
      <c r="AY9" s="66"/>
      <c r="AZ9" s="66"/>
      <c r="BA9" s="66"/>
      <c r="BB9" s="66"/>
      <c r="BC9" s="66"/>
      <c r="BD9" s="66"/>
      <c r="BE9" s="66"/>
      <c r="BF9" s="66"/>
      <c r="BG9" s="66"/>
      <c r="BH9" s="66"/>
      <c r="BI9" s="66"/>
    </row>
    <row r="10" spans="1:61" s="11" customFormat="1" ht="18.75" customHeight="1" x14ac:dyDescent="0.2">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67"/>
      <c r="AT10" s="67"/>
      <c r="AU10" s="67"/>
      <c r="AV10" s="67"/>
      <c r="AW10" s="67"/>
      <c r="AX10" s="67"/>
      <c r="AY10" s="67"/>
      <c r="AZ10" s="67"/>
      <c r="BA10" s="67"/>
      <c r="BB10" s="67"/>
      <c r="BC10" s="67"/>
      <c r="BD10" s="67"/>
      <c r="BE10" s="67"/>
      <c r="BF10" s="67"/>
      <c r="BG10" s="67"/>
    </row>
    <row r="11" spans="1:61" s="11" customFormat="1" ht="18.75" x14ac:dyDescent="0.2">
      <c r="A11" s="280"/>
      <c r="B11" s="280"/>
      <c r="C11" s="280"/>
      <c r="D11" s="280"/>
    </row>
    <row r="12" spans="1:61" s="11" customFormat="1" ht="18.75" customHeight="1" x14ac:dyDescent="0.2">
      <c r="A12" s="499" t="str">
        <f>'1. паспорт местоположение'!A12:C12</f>
        <v>P_NS3300.VL.0105</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99"/>
      <c r="AE12" s="499"/>
      <c r="AF12" s="499"/>
      <c r="AG12" s="499"/>
      <c r="AH12" s="499"/>
      <c r="AI12" s="499"/>
      <c r="AJ12" s="499"/>
      <c r="AK12" s="499"/>
      <c r="AL12" s="499"/>
      <c r="AM12" s="499"/>
      <c r="AN12" s="499"/>
      <c r="AO12" s="499"/>
      <c r="AP12" s="499"/>
      <c r="AQ12" s="499"/>
      <c r="AR12" s="499"/>
      <c r="AS12" s="337"/>
      <c r="AT12" s="337"/>
      <c r="AU12" s="337"/>
      <c r="AV12" s="337"/>
      <c r="AW12" s="337"/>
      <c r="AX12" s="337"/>
      <c r="AY12" s="337"/>
      <c r="AZ12" s="337"/>
      <c r="BA12" s="337"/>
      <c r="BB12" s="337"/>
      <c r="BC12" s="337"/>
      <c r="BD12" s="337"/>
      <c r="BE12" s="337"/>
      <c r="BF12" s="337"/>
      <c r="BG12" s="337"/>
    </row>
    <row r="13" spans="1:61" s="11" customFormat="1" ht="18.75" customHeight="1" x14ac:dyDescent="0.2">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67"/>
      <c r="AT13" s="67"/>
      <c r="AU13" s="67"/>
      <c r="AV13" s="67"/>
      <c r="AW13" s="67"/>
      <c r="AX13" s="67"/>
      <c r="AY13" s="67"/>
      <c r="AZ13" s="67"/>
      <c r="BA13" s="67"/>
      <c r="BB13" s="67"/>
      <c r="BC13" s="67"/>
      <c r="BD13" s="67"/>
      <c r="BE13" s="67"/>
      <c r="BF13" s="67"/>
      <c r="BG13" s="67"/>
    </row>
    <row r="14" spans="1:61" s="8" customFormat="1" ht="15.75" customHeight="1" x14ac:dyDescent="0.2">
      <c r="A14" s="281"/>
      <c r="B14" s="281"/>
      <c r="C14" s="281"/>
      <c r="D14" s="281"/>
    </row>
    <row r="15" spans="1:61" s="2" customFormat="1" ht="12" x14ac:dyDescent="0.2">
      <c r="A15" s="499"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337"/>
      <c r="AT15" s="337"/>
      <c r="AU15" s="337"/>
      <c r="AV15" s="337"/>
      <c r="AW15" s="337"/>
      <c r="AX15" s="337"/>
      <c r="AY15" s="337"/>
      <c r="AZ15" s="337"/>
      <c r="BA15" s="337"/>
      <c r="BB15" s="337"/>
      <c r="BC15" s="337"/>
      <c r="BD15" s="337"/>
      <c r="BE15" s="337"/>
      <c r="BF15" s="337"/>
      <c r="BG15" s="337"/>
    </row>
    <row r="16" spans="1:61" s="2" customFormat="1" ht="15" customHeight="1" x14ac:dyDescent="0.2">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67"/>
      <c r="AT16" s="67"/>
      <c r="AU16" s="67"/>
      <c r="AV16" s="67"/>
      <c r="AW16" s="67"/>
      <c r="AX16" s="67"/>
      <c r="AY16" s="67"/>
      <c r="AZ16" s="67"/>
      <c r="BA16" s="67"/>
      <c r="BB16" s="67"/>
      <c r="BC16" s="67"/>
      <c r="BD16" s="67"/>
      <c r="BE16" s="67"/>
      <c r="BF16" s="67"/>
      <c r="BG16" s="67"/>
    </row>
    <row r="17" spans="1:59" s="2" customFormat="1" ht="15" customHeight="1" x14ac:dyDescent="0.2">
      <c r="A17" s="282"/>
      <c r="B17" s="282"/>
      <c r="C17" s="282"/>
      <c r="D17" s="282"/>
    </row>
    <row r="18" spans="1:59" s="2" customFormat="1" ht="15" customHeight="1" x14ac:dyDescent="0.2">
      <c r="A18" s="502" t="s">
        <v>481</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6"/>
      <c r="AT18" s="6"/>
      <c r="AU18" s="6"/>
      <c r="AV18" s="6"/>
      <c r="AW18" s="6"/>
      <c r="AX18" s="6"/>
      <c r="AY18" s="6"/>
      <c r="AZ18" s="6"/>
      <c r="BA18" s="6"/>
      <c r="BB18" s="6"/>
      <c r="BC18" s="6"/>
      <c r="BD18" s="6"/>
      <c r="BE18" s="6"/>
      <c r="BF18" s="6"/>
      <c r="BG18" s="6"/>
    </row>
    <row r="19" spans="1:59" s="11" customFormat="1" ht="18.75" customHeight="1" x14ac:dyDescent="0.2">
      <c r="A19" s="15"/>
      <c r="L19" s="25"/>
    </row>
    <row r="20" spans="1:59" s="11" customFormat="1" ht="18.75" customHeight="1" x14ac:dyDescent="0.3">
      <c r="A20" s="15"/>
      <c r="L20" s="13"/>
    </row>
    <row r="21" spans="1:59" s="11" customFormat="1" ht="18.75" x14ac:dyDescent="0.3">
      <c r="A21" s="14"/>
      <c r="L21" s="13"/>
    </row>
    <row r="22" spans="1:59" s="11" customFormat="1" x14ac:dyDescent="0.2">
      <c r="A22" s="14"/>
    </row>
    <row r="23" spans="1:59" ht="27.75" x14ac:dyDescent="0.4">
      <c r="A23" s="284"/>
      <c r="B23" s="284"/>
      <c r="C23" s="284"/>
      <c r="D23" s="284"/>
      <c r="E23" s="284"/>
      <c r="O23" s="285"/>
      <c r="X23" s="286"/>
      <c r="Y23" s="287"/>
      <c r="Z23" s="287"/>
      <c r="AA23" s="287"/>
      <c r="AB23" s="287"/>
      <c r="AC23" s="287"/>
    </row>
    <row r="24" spans="1:59" ht="27.75" x14ac:dyDescent="0.4">
      <c r="A24" s="284"/>
      <c r="B24" s="284"/>
      <c r="C24" s="284"/>
      <c r="D24" s="284"/>
      <c r="E24" s="284"/>
      <c r="O24" s="285"/>
      <c r="X24" s="286"/>
      <c r="Y24" s="287"/>
      <c r="Z24" s="287"/>
      <c r="AA24" s="287"/>
      <c r="AB24" s="287"/>
      <c r="AC24" s="287"/>
    </row>
    <row r="25" spans="1:59" ht="18.75" customHeight="1" thickBot="1" x14ac:dyDescent="0.3">
      <c r="A25" s="288" t="s">
        <v>271</v>
      </c>
      <c r="B25" s="289"/>
      <c r="C25" s="289"/>
      <c r="D25" s="289"/>
      <c r="E25" s="289"/>
      <c r="F25" s="289"/>
      <c r="H25" s="290"/>
      <c r="I25" s="291"/>
      <c r="J25" s="291"/>
      <c r="K25" s="291"/>
      <c r="L25" s="291"/>
    </row>
    <row r="26" spans="1:59" ht="18.75" customHeight="1" x14ac:dyDescent="0.25">
      <c r="A26" s="503" t="s">
        <v>467</v>
      </c>
      <c r="B26" s="504"/>
      <c r="C26" s="504"/>
      <c r="D26" s="504"/>
      <c r="E26" s="505">
        <v>3389589.3766088495</v>
      </c>
      <c r="F26" s="506"/>
      <c r="H26" s="284" t="s">
        <v>270</v>
      </c>
      <c r="I26" s="292"/>
      <c r="J26" s="292"/>
    </row>
    <row r="27" spans="1:59" ht="15.75" customHeight="1" x14ac:dyDescent="0.25">
      <c r="A27" s="469" t="s">
        <v>269</v>
      </c>
      <c r="B27" s="470"/>
      <c r="C27" s="470"/>
      <c r="D27" s="470"/>
      <c r="E27" s="500"/>
      <c r="F27" s="501"/>
      <c r="H27" s="496" t="s">
        <v>268</v>
      </c>
      <c r="I27" s="497"/>
      <c r="J27" s="293">
        <v>0.21709010548290075</v>
      </c>
    </row>
    <row r="28" spans="1:59" x14ac:dyDescent="0.25">
      <c r="A28" s="469" t="s">
        <v>267</v>
      </c>
      <c r="B28" s="470"/>
      <c r="C28" s="470"/>
      <c r="D28" s="470"/>
      <c r="E28" s="494">
        <v>58</v>
      </c>
      <c r="F28" s="495"/>
      <c r="H28" s="496" t="s">
        <v>266</v>
      </c>
      <c r="I28" s="497"/>
      <c r="J28" s="293">
        <v>0.24741759321886203</v>
      </c>
    </row>
    <row r="29" spans="1:59" ht="15" customHeight="1" x14ac:dyDescent="0.25">
      <c r="A29" s="469" t="s">
        <v>265</v>
      </c>
      <c r="B29" s="470"/>
      <c r="C29" s="470"/>
      <c r="D29" s="470"/>
      <c r="E29" s="494">
        <v>1</v>
      </c>
      <c r="F29" s="495"/>
      <c r="H29" s="496" t="s">
        <v>469</v>
      </c>
      <c r="I29" s="497"/>
      <c r="J29" s="294">
        <v>42658511.822958902</v>
      </c>
      <c r="O29" s="295"/>
      <c r="Q29" s="296"/>
      <c r="R29" s="296"/>
    </row>
    <row r="30" spans="1:59" ht="15" customHeight="1" x14ac:dyDescent="0.25">
      <c r="A30" s="469" t="s">
        <v>445</v>
      </c>
      <c r="B30" s="470"/>
      <c r="C30" s="470"/>
      <c r="D30" s="470"/>
      <c r="E30" s="492">
        <v>0</v>
      </c>
      <c r="F30" s="493"/>
      <c r="H30" s="496" t="s">
        <v>470</v>
      </c>
      <c r="I30" s="497"/>
      <c r="J30" s="297" t="s">
        <v>518</v>
      </c>
      <c r="O30" s="295"/>
    </row>
    <row r="31" spans="1:59" ht="15" customHeight="1" x14ac:dyDescent="0.25">
      <c r="A31" s="469" t="s">
        <v>468</v>
      </c>
      <c r="B31" s="470"/>
      <c r="C31" s="470"/>
      <c r="D31" s="470"/>
      <c r="E31" s="492">
        <v>1</v>
      </c>
      <c r="F31" s="493"/>
      <c r="O31" s="295"/>
    </row>
    <row r="32" spans="1:59" x14ac:dyDescent="0.25">
      <c r="A32" s="469" t="s">
        <v>446</v>
      </c>
      <c r="B32" s="470"/>
      <c r="C32" s="470"/>
      <c r="D32" s="470"/>
      <c r="E32" s="490">
        <v>1</v>
      </c>
      <c r="F32" s="491"/>
      <c r="O32" s="295"/>
    </row>
    <row r="33" spans="1:63" x14ac:dyDescent="0.25">
      <c r="A33" s="469" t="s">
        <v>447</v>
      </c>
      <c r="B33" s="470"/>
      <c r="C33" s="470"/>
      <c r="D33" s="470"/>
      <c r="E33" s="490">
        <v>0</v>
      </c>
      <c r="F33" s="491"/>
    </row>
    <row r="34" spans="1:63" x14ac:dyDescent="0.25">
      <c r="A34" s="469" t="s">
        <v>448</v>
      </c>
      <c r="B34" s="470"/>
      <c r="C34" s="470"/>
      <c r="D34" s="470"/>
      <c r="E34" s="490">
        <v>1</v>
      </c>
      <c r="F34" s="491"/>
    </row>
    <row r="35" spans="1:63" x14ac:dyDescent="0.25">
      <c r="A35" s="469" t="s">
        <v>449</v>
      </c>
      <c r="B35" s="470"/>
      <c r="C35" s="470"/>
      <c r="D35" s="470"/>
      <c r="E35" s="490">
        <v>1</v>
      </c>
      <c r="F35" s="491"/>
    </row>
    <row r="36" spans="1:63" x14ac:dyDescent="0.25">
      <c r="A36" s="469"/>
      <c r="B36" s="470"/>
      <c r="C36" s="470"/>
      <c r="D36" s="470"/>
      <c r="E36" s="488"/>
      <c r="F36" s="489"/>
    </row>
    <row r="37" spans="1:63" x14ac:dyDescent="0.25">
      <c r="A37" s="469" t="s">
        <v>250</v>
      </c>
      <c r="B37" s="470"/>
      <c r="C37" s="470"/>
      <c r="D37" s="470"/>
      <c r="E37" s="477">
        <v>0.2</v>
      </c>
      <c r="F37" s="478"/>
    </row>
    <row r="38" spans="1:63" x14ac:dyDescent="0.25">
      <c r="A38" s="469" t="s">
        <v>471</v>
      </c>
      <c r="B38" s="470"/>
      <c r="C38" s="470"/>
      <c r="D38" s="470"/>
      <c r="E38" s="490">
        <v>0</v>
      </c>
      <c r="F38" s="491"/>
    </row>
    <row r="39" spans="1:63" x14ac:dyDescent="0.25">
      <c r="A39" s="469" t="s">
        <v>450</v>
      </c>
      <c r="B39" s="470"/>
      <c r="C39" s="470"/>
      <c r="D39" s="470"/>
      <c r="E39" s="488"/>
      <c r="F39" s="489"/>
    </row>
    <row r="40" spans="1:63" x14ac:dyDescent="0.25">
      <c r="A40" s="469" t="s">
        <v>451</v>
      </c>
      <c r="B40" s="470"/>
      <c r="C40" s="470"/>
      <c r="D40" s="470"/>
      <c r="E40" s="486">
        <v>0</v>
      </c>
      <c r="F40" s="487"/>
    </row>
    <row r="41" spans="1:63" x14ac:dyDescent="0.25">
      <c r="A41" s="469" t="s">
        <v>534</v>
      </c>
      <c r="B41" s="470"/>
      <c r="C41" s="470"/>
      <c r="D41" s="470"/>
      <c r="E41" s="488"/>
      <c r="F41" s="489"/>
    </row>
    <row r="42" spans="1:63" x14ac:dyDescent="0.25">
      <c r="A42" s="469" t="s">
        <v>452</v>
      </c>
      <c r="B42" s="470"/>
      <c r="C42" s="470"/>
      <c r="D42" s="470"/>
      <c r="E42" s="477">
        <v>0</v>
      </c>
      <c r="F42" s="478"/>
    </row>
    <row r="43" spans="1:63" x14ac:dyDescent="0.25">
      <c r="A43" s="469" t="s">
        <v>264</v>
      </c>
      <c r="B43" s="470"/>
      <c r="C43" s="470"/>
      <c r="D43" s="470"/>
      <c r="E43" s="477">
        <v>0</v>
      </c>
      <c r="F43" s="478"/>
    </row>
    <row r="44" spans="1:63" x14ac:dyDescent="0.25">
      <c r="A44" s="469" t="s">
        <v>263</v>
      </c>
      <c r="B44" s="470"/>
      <c r="C44" s="470"/>
      <c r="D44" s="470"/>
      <c r="E44" s="477">
        <v>0</v>
      </c>
      <c r="F44" s="478"/>
      <c r="AD44" s="298"/>
    </row>
    <row r="45" spans="1:63" x14ac:dyDescent="0.25">
      <c r="A45" s="469" t="s">
        <v>262</v>
      </c>
      <c r="B45" s="470"/>
      <c r="C45" s="470"/>
      <c r="D45" s="470"/>
      <c r="E45" s="477">
        <v>0.13969999999999999</v>
      </c>
      <c r="F45" s="478"/>
      <c r="Y45" s="299"/>
      <c r="Z45" s="299"/>
      <c r="AA45" s="299"/>
      <c r="AB45" s="299"/>
      <c r="AC45" s="299"/>
      <c r="AD45" s="299"/>
    </row>
    <row r="46" spans="1:63" x14ac:dyDescent="0.25">
      <c r="A46" s="469" t="s">
        <v>261</v>
      </c>
      <c r="B46" s="470"/>
      <c r="C46" s="470"/>
      <c r="D46" s="470"/>
      <c r="E46" s="477">
        <v>1</v>
      </c>
      <c r="F46" s="478"/>
    </row>
    <row r="47" spans="1:63" ht="16.5" thickBot="1" x14ac:dyDescent="0.3">
      <c r="A47" s="479" t="s">
        <v>535</v>
      </c>
      <c r="B47" s="480"/>
      <c r="C47" s="480"/>
      <c r="D47" s="480"/>
      <c r="E47" s="481">
        <v>0.13969999999999999</v>
      </c>
      <c r="F47" s="482"/>
    </row>
    <row r="48" spans="1:63" x14ac:dyDescent="0.25">
      <c r="A48" s="483" t="s">
        <v>260</v>
      </c>
      <c r="B48" s="484"/>
      <c r="C48" s="484"/>
      <c r="D48" s="484"/>
      <c r="E48" s="442">
        <v>2025</v>
      </c>
      <c r="F48" s="485"/>
      <c r="G48" s="300">
        <v>2026</v>
      </c>
      <c r="H48" s="301">
        <v>2027</v>
      </c>
      <c r="I48" s="301">
        <v>2028</v>
      </c>
      <c r="J48" s="301">
        <v>2029</v>
      </c>
      <c r="K48" s="301">
        <v>2030</v>
      </c>
      <c r="L48" s="301">
        <v>2031</v>
      </c>
      <c r="M48" s="301">
        <v>2032</v>
      </c>
      <c r="N48" s="301">
        <v>2033</v>
      </c>
      <c r="O48" s="301">
        <v>2034</v>
      </c>
      <c r="P48" s="301">
        <v>2035</v>
      </c>
      <c r="Q48" s="301">
        <v>2036</v>
      </c>
      <c r="R48" s="301">
        <v>2037</v>
      </c>
      <c r="S48" s="301">
        <v>2038</v>
      </c>
      <c r="T48" s="301">
        <v>2039</v>
      </c>
      <c r="U48" s="301">
        <v>2040</v>
      </c>
      <c r="V48" s="301">
        <v>2041</v>
      </c>
      <c r="W48" s="301">
        <v>2042</v>
      </c>
      <c r="X48" s="301">
        <v>2043</v>
      </c>
      <c r="Y48" s="301">
        <v>2044</v>
      </c>
      <c r="Z48" s="301">
        <v>2045</v>
      </c>
      <c r="AA48" s="301">
        <v>2046</v>
      </c>
      <c r="AB48" s="301">
        <v>2047</v>
      </c>
      <c r="AC48" s="301">
        <v>2048</v>
      </c>
      <c r="AD48" s="301">
        <v>2049</v>
      </c>
      <c r="AE48" s="301">
        <v>2050</v>
      </c>
      <c r="AF48" s="301">
        <v>2051</v>
      </c>
      <c r="AG48" s="301">
        <v>2052</v>
      </c>
      <c r="AH48" s="301">
        <v>2053</v>
      </c>
      <c r="AI48" s="301">
        <v>2054</v>
      </c>
      <c r="AJ48" s="301">
        <v>2055</v>
      </c>
      <c r="AK48" s="301">
        <v>2056</v>
      </c>
      <c r="AL48" s="301">
        <v>2057</v>
      </c>
      <c r="AM48" s="301">
        <v>2058</v>
      </c>
      <c r="AN48" s="301">
        <v>2059</v>
      </c>
      <c r="AO48" s="301">
        <v>2060</v>
      </c>
      <c r="AP48" s="301">
        <v>2061</v>
      </c>
      <c r="AQ48" s="301">
        <v>2062</v>
      </c>
      <c r="AR48" s="301">
        <v>2063</v>
      </c>
      <c r="AS48" s="301">
        <v>2064</v>
      </c>
      <c r="AT48" s="301">
        <v>2065</v>
      </c>
      <c r="AU48" s="301">
        <v>2066</v>
      </c>
      <c r="AV48" s="301">
        <v>2067</v>
      </c>
      <c r="AW48" s="301">
        <v>2068</v>
      </c>
      <c r="AX48" s="301">
        <v>2069</v>
      </c>
      <c r="AY48" s="301">
        <v>2070</v>
      </c>
      <c r="AZ48" s="301">
        <v>2071</v>
      </c>
      <c r="BA48" s="301">
        <v>2072</v>
      </c>
      <c r="BB48" s="301">
        <v>2073</v>
      </c>
      <c r="BC48" s="301">
        <v>2074</v>
      </c>
      <c r="BD48" s="301">
        <v>2075</v>
      </c>
      <c r="BE48" s="301">
        <v>2076</v>
      </c>
      <c r="BF48" s="301">
        <v>2077</v>
      </c>
      <c r="BG48" s="301">
        <v>2078</v>
      </c>
      <c r="BH48" s="301">
        <v>2079</v>
      </c>
      <c r="BI48" s="301">
        <v>2080</v>
      </c>
      <c r="BJ48" s="301">
        <v>2081</v>
      </c>
      <c r="BK48" s="301">
        <v>2082</v>
      </c>
    </row>
    <row r="49" spans="1:63" x14ac:dyDescent="0.25">
      <c r="A49" s="469" t="s">
        <v>259</v>
      </c>
      <c r="B49" s="470"/>
      <c r="C49" s="470"/>
      <c r="D49" s="470"/>
      <c r="E49" s="471">
        <v>0.04</v>
      </c>
      <c r="F49" s="472"/>
      <c r="G49" s="302">
        <v>0.04</v>
      </c>
      <c r="H49" s="302">
        <v>0.04</v>
      </c>
      <c r="I49" s="302">
        <v>0.04</v>
      </c>
      <c r="J49" s="302">
        <v>0.04</v>
      </c>
      <c r="K49" s="302">
        <v>0.04</v>
      </c>
      <c r="L49" s="302">
        <v>0.04</v>
      </c>
      <c r="M49" s="302">
        <v>0.04</v>
      </c>
      <c r="N49" s="302">
        <v>0.04</v>
      </c>
      <c r="O49" s="302">
        <v>0.04</v>
      </c>
      <c r="P49" s="302">
        <v>0.04</v>
      </c>
      <c r="Q49" s="302">
        <v>0.04</v>
      </c>
      <c r="R49" s="302">
        <v>0.04</v>
      </c>
      <c r="S49" s="302">
        <v>0.04</v>
      </c>
      <c r="T49" s="302">
        <v>0.04</v>
      </c>
      <c r="U49" s="302">
        <v>0.04</v>
      </c>
      <c r="V49" s="302">
        <v>0.04</v>
      </c>
      <c r="W49" s="302">
        <v>0.04</v>
      </c>
      <c r="X49" s="302">
        <v>0.04</v>
      </c>
      <c r="Y49" s="302">
        <v>0.04</v>
      </c>
      <c r="Z49" s="302">
        <v>0.04</v>
      </c>
      <c r="AA49" s="302">
        <v>0.04</v>
      </c>
      <c r="AB49" s="302">
        <v>0.04</v>
      </c>
      <c r="AC49" s="302">
        <v>0.04</v>
      </c>
      <c r="AD49" s="302">
        <v>0.04</v>
      </c>
      <c r="AE49" s="302">
        <v>0.04</v>
      </c>
      <c r="AF49" s="302">
        <v>0.04</v>
      </c>
      <c r="AG49" s="302">
        <v>0.04</v>
      </c>
      <c r="AH49" s="302">
        <v>0.04</v>
      </c>
      <c r="AI49" s="302">
        <v>0.04</v>
      </c>
      <c r="AJ49" s="302">
        <v>0.04</v>
      </c>
      <c r="AK49" s="302">
        <v>0.04</v>
      </c>
      <c r="AL49" s="302">
        <v>0.04</v>
      </c>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row>
    <row r="50" spans="1:63" x14ac:dyDescent="0.25">
      <c r="A50" s="469" t="s">
        <v>258</v>
      </c>
      <c r="B50" s="470"/>
      <c r="C50" s="470"/>
      <c r="D50" s="470"/>
      <c r="E50" s="471">
        <v>0.04</v>
      </c>
      <c r="F50" s="472"/>
      <c r="G50" s="302">
        <v>8.1600000000000117E-2</v>
      </c>
      <c r="H50" s="303">
        <v>0.12486400000000009</v>
      </c>
      <c r="I50" s="303">
        <v>0.16985856000000021</v>
      </c>
      <c r="J50" s="303">
        <v>0.21665290240000035</v>
      </c>
      <c r="K50" s="303">
        <v>0.26531901849600037</v>
      </c>
      <c r="L50" s="303">
        <v>0.31593177923584048</v>
      </c>
      <c r="M50" s="303">
        <v>0.3685690504052741</v>
      </c>
      <c r="N50" s="303">
        <v>0.42331181242148519</v>
      </c>
      <c r="O50" s="303">
        <v>0.48024428491834459</v>
      </c>
      <c r="P50" s="303">
        <v>0.53945405631507848</v>
      </c>
      <c r="Q50" s="303">
        <v>0.60103221856768174</v>
      </c>
      <c r="R50" s="303">
        <v>0.66507350731038906</v>
      </c>
      <c r="S50" s="303">
        <v>0.73167644760280459</v>
      </c>
      <c r="T50" s="303">
        <v>0.80094350550691673</v>
      </c>
      <c r="U50" s="303">
        <v>0.87298124572719349</v>
      </c>
      <c r="V50" s="303">
        <v>0.94790049555628131</v>
      </c>
      <c r="W50" s="303">
        <v>1.0258165153785326</v>
      </c>
      <c r="X50" s="303">
        <v>1.1068491759936738</v>
      </c>
      <c r="Y50" s="303">
        <v>1.1911231430334208</v>
      </c>
      <c r="Z50" s="303">
        <v>1.2787680687547578</v>
      </c>
      <c r="AA50" s="303">
        <v>1.369918791504948</v>
      </c>
      <c r="AB50" s="303">
        <v>1.4647155431651462</v>
      </c>
      <c r="AC50" s="303">
        <v>1.5633041648917523</v>
      </c>
      <c r="AD50" s="303">
        <v>1.6658363314874225</v>
      </c>
      <c r="AE50" s="303">
        <v>1.7724697847469195</v>
      </c>
      <c r="AF50" s="303">
        <v>1.8833685761367964</v>
      </c>
      <c r="AG50" s="303">
        <v>1.9987033191822685</v>
      </c>
      <c r="AH50" s="303">
        <v>2.1186514519495594</v>
      </c>
      <c r="AI50" s="303">
        <v>2.2433975100275418</v>
      </c>
      <c r="AJ50" s="303">
        <v>2.3731334104286437</v>
      </c>
      <c r="AK50" s="303">
        <v>2.5080587468457893</v>
      </c>
      <c r="AL50" s="303">
        <v>2.6483810967196209</v>
      </c>
      <c r="AM50" s="303">
        <v>2.7943163405884057</v>
      </c>
      <c r="AN50" s="303">
        <v>2.9460889942119421</v>
      </c>
      <c r="AO50" s="303">
        <v>3.1039325539804201</v>
      </c>
      <c r="AP50" s="303">
        <v>3.2680898561396372</v>
      </c>
      <c r="AQ50" s="303">
        <v>3.438813450385223</v>
      </c>
      <c r="AR50" s="303">
        <v>3.6163659884006325</v>
      </c>
      <c r="AS50" s="303">
        <v>3.8010206279366576</v>
      </c>
      <c r="AT50" s="303">
        <v>3.993061453054124</v>
      </c>
      <c r="AU50" s="303">
        <v>4.1927839111762895</v>
      </c>
      <c r="AV50" s="303">
        <v>4.4004952676233415</v>
      </c>
      <c r="AW50" s="303">
        <v>4.6165150783282751</v>
      </c>
      <c r="AX50" s="303">
        <v>4.8411756814614062</v>
      </c>
      <c r="AY50" s="303">
        <v>5.0748227087198625</v>
      </c>
      <c r="AZ50" s="303">
        <v>5.317815617068657</v>
      </c>
      <c r="BA50" s="303">
        <v>5.5705282417514033</v>
      </c>
      <c r="BB50" s="303">
        <v>5.8333493714214599</v>
      </c>
      <c r="BC50" s="303">
        <v>6.1066833462783183</v>
      </c>
      <c r="BD50" s="303">
        <v>6.3909506801294516</v>
      </c>
      <c r="BE50" s="303">
        <v>6.6865887073346295</v>
      </c>
      <c r="BF50" s="303">
        <v>6.9940522556280147</v>
      </c>
      <c r="BG50" s="303">
        <v>7.3138143458531353</v>
      </c>
      <c r="BH50" s="303">
        <v>7.6463669196872601</v>
      </c>
      <c r="BI50" s="303">
        <v>7.9922215964747512</v>
      </c>
      <c r="BJ50" s="303">
        <v>8.3519104603337411</v>
      </c>
      <c r="BK50" s="303">
        <v>8.7259868787470918</v>
      </c>
    </row>
    <row r="51" spans="1:63" s="284" customFormat="1" ht="16.5" thickBot="1" x14ac:dyDescent="0.3">
      <c r="A51" s="473" t="s">
        <v>472</v>
      </c>
      <c r="B51" s="474"/>
      <c r="C51" s="474"/>
      <c r="D51" s="474"/>
      <c r="E51" s="475">
        <v>2099605.35</v>
      </c>
      <c r="F51" s="476"/>
      <c r="G51" s="304">
        <v>8650061.0156882312</v>
      </c>
      <c r="H51" s="305">
        <v>9038200.5659840479</v>
      </c>
      <c r="I51" s="305">
        <v>9399728.5886234138</v>
      </c>
      <c r="J51" s="305">
        <v>9775717.7321683466</v>
      </c>
      <c r="K51" s="305">
        <v>10166746.441455081</v>
      </c>
      <c r="L51" s="305">
        <v>10573416.299113285</v>
      </c>
      <c r="M51" s="305">
        <v>10996352.951077813</v>
      </c>
      <c r="N51" s="305">
        <v>11436207.069120929</v>
      </c>
      <c r="O51" s="305">
        <v>11893655.35188577</v>
      </c>
      <c r="P51" s="305">
        <v>12369401.565961199</v>
      </c>
      <c r="Q51" s="305">
        <v>12855362.522869682</v>
      </c>
      <c r="R51" s="305">
        <v>13369577.023784468</v>
      </c>
      <c r="S51" s="305">
        <v>13904360.104735846</v>
      </c>
      <c r="T51" s="305">
        <v>14460534.508925281</v>
      </c>
      <c r="U51" s="305">
        <v>15038955.889282295</v>
      </c>
      <c r="V51" s="305">
        <v>15640514.124853585</v>
      </c>
      <c r="W51" s="305">
        <v>16266134.689847732</v>
      </c>
      <c r="X51" s="305">
        <v>16916780.077441644</v>
      </c>
      <c r="Y51" s="305">
        <v>17593451.280539308</v>
      </c>
      <c r="Z51" s="305">
        <v>18297189.33176088</v>
      </c>
      <c r="AA51" s="305">
        <v>19007329.388568424</v>
      </c>
      <c r="AB51" s="305">
        <v>19767622.564111158</v>
      </c>
      <c r="AC51" s="305">
        <v>20558327.466675609</v>
      </c>
      <c r="AD51" s="305">
        <v>21380660.565342635</v>
      </c>
      <c r="AE51" s="305">
        <v>22235886.987956338</v>
      </c>
      <c r="AF51" s="305">
        <v>23125322.467474591</v>
      </c>
      <c r="AG51" s="305">
        <v>24050335.366173573</v>
      </c>
      <c r="AH51" s="305">
        <v>25012348.780820522</v>
      </c>
      <c r="AI51" s="305">
        <v>26012842.732053339</v>
      </c>
      <c r="AJ51" s="305">
        <v>27053356.441335477</v>
      </c>
      <c r="AK51" s="305">
        <v>28135490.698988896</v>
      </c>
      <c r="AL51" s="305">
        <v>29260910.326948456</v>
      </c>
      <c r="AM51" s="305">
        <v>30431346.740026392</v>
      </c>
      <c r="AN51" s="305">
        <v>31648600.609627448</v>
      </c>
      <c r="AO51" s="305">
        <v>32914544.63401255</v>
      </c>
      <c r="AP51" s="305">
        <v>34231126.41937305</v>
      </c>
      <c r="AQ51" s="305">
        <v>35600371.476147972</v>
      </c>
      <c r="AR51" s="305">
        <v>37024386.335193895</v>
      </c>
      <c r="AS51" s="305">
        <v>38505361.788601652</v>
      </c>
      <c r="AT51" s="305">
        <v>40045576.260145709</v>
      </c>
      <c r="AU51" s="305">
        <v>41647399.310551547</v>
      </c>
      <c r="AV51" s="305">
        <v>43313295.28297361</v>
      </c>
      <c r="AW51" s="305">
        <v>45045827.094292551</v>
      </c>
      <c r="AX51" s="305">
        <v>46847660.178064257</v>
      </c>
      <c r="AY51" s="305">
        <v>48721566.585186832</v>
      </c>
      <c r="AZ51" s="305">
        <v>50670429.248594292</v>
      </c>
      <c r="BA51" s="305">
        <v>52697246.418538071</v>
      </c>
      <c r="BB51" s="305">
        <v>54805136.275279604</v>
      </c>
      <c r="BC51" s="305">
        <v>56997341.7262908</v>
      </c>
      <c r="BD51" s="305">
        <v>59277235.395342425</v>
      </c>
      <c r="BE51" s="305">
        <v>61648324.811156124</v>
      </c>
      <c r="BF51" s="305">
        <v>64114257.803602368</v>
      </c>
      <c r="BG51" s="305">
        <v>66678828.115746468</v>
      </c>
      <c r="BH51" s="305">
        <v>69345981.240376323</v>
      </c>
      <c r="BI51" s="305">
        <v>72119820.489991397</v>
      </c>
      <c r="BJ51" s="305">
        <v>75004613.309591055</v>
      </c>
      <c r="BK51" s="305">
        <v>78004797.841974691</v>
      </c>
    </row>
    <row r="52" spans="1:63" hidden="1" x14ac:dyDescent="0.25">
      <c r="A52" s="463" t="s">
        <v>473</v>
      </c>
      <c r="B52" s="464"/>
      <c r="C52" s="464"/>
      <c r="D52" s="464"/>
      <c r="E52" s="465">
        <v>2107.9043500000002</v>
      </c>
      <c r="F52" s="465"/>
      <c r="G52" s="306">
        <v>10812.576269610288</v>
      </c>
      <c r="H52" s="307">
        <v>11297.750707480061</v>
      </c>
      <c r="I52" s="307">
        <v>11749.660735779265</v>
      </c>
      <c r="J52" s="307">
        <v>12219.647165210434</v>
      </c>
      <c r="K52" s="307">
        <v>12708.433051818851</v>
      </c>
      <c r="L52" s="307">
        <v>13216.770373891606</v>
      </c>
      <c r="M52" s="307">
        <v>13745.441188847268</v>
      </c>
      <c r="N52" s="307">
        <v>14295.258836401161</v>
      </c>
      <c r="O52" s="307">
        <v>14867.069189857209</v>
      </c>
      <c r="P52" s="307">
        <v>15461.751957451499</v>
      </c>
      <c r="Q52" s="307">
        <v>16069.203153587101</v>
      </c>
      <c r="R52" s="307">
        <v>16711.971279730584</v>
      </c>
      <c r="S52" s="307">
        <v>17380.450130919809</v>
      </c>
      <c r="T52" s="307">
        <v>18075.668136156601</v>
      </c>
      <c r="U52" s="307">
        <v>18798.694861602868</v>
      </c>
      <c r="V52" s="307">
        <v>19550.642656066982</v>
      </c>
      <c r="W52" s="307">
        <v>20332.668362309665</v>
      </c>
      <c r="X52" s="307">
        <v>21145.975096802053</v>
      </c>
      <c r="Y52" s="307">
        <v>21991.814100674132</v>
      </c>
      <c r="Z52" s="307">
        <v>22871.486664701097</v>
      </c>
      <c r="AA52" s="307">
        <v>23759.161735710528</v>
      </c>
      <c r="AB52" s="307">
        <v>24709.528205138948</v>
      </c>
      <c r="AC52" s="307">
        <v>25697.909333344509</v>
      </c>
      <c r="AD52" s="307">
        <v>26725.82570667829</v>
      </c>
      <c r="AE52" s="307">
        <v>27794.858734945425</v>
      </c>
      <c r="AF52" s="307">
        <v>28906.653084343241</v>
      </c>
      <c r="AG52" s="307">
        <v>30062.919207716972</v>
      </c>
      <c r="AH52" s="307">
        <v>31265.435976025652</v>
      </c>
      <c r="AI52" s="307">
        <v>32516.053415066679</v>
      </c>
      <c r="AJ52" s="307">
        <v>33816.695551669349</v>
      </c>
      <c r="AK52" s="307">
        <v>35169.363373736123</v>
      </c>
      <c r="AL52" s="307">
        <v>36576.137908685567</v>
      </c>
      <c r="AM52" s="307">
        <v>38039.183425032985</v>
      </c>
      <c r="AN52" s="307">
        <v>39560.750762034309</v>
      </c>
      <c r="AO52" s="307">
        <v>41143.180792515683</v>
      </c>
      <c r="AP52" s="307">
        <v>42788.908024216318</v>
      </c>
      <c r="AQ52" s="307">
        <v>44500.464345184962</v>
      </c>
      <c r="AR52" s="307">
        <v>46280.482918992362</v>
      </c>
      <c r="AS52" s="307">
        <v>48131.702235752062</v>
      </c>
      <c r="AT52" s="307">
        <v>50056.970325182141</v>
      </c>
      <c r="AU52" s="307">
        <v>52059.249138189429</v>
      </c>
      <c r="AV52" s="307">
        <v>54141.619103717014</v>
      </c>
      <c r="AW52" s="307">
        <v>56307.283867865692</v>
      </c>
      <c r="AX52" s="307">
        <v>58559.575222580315</v>
      </c>
      <c r="AY52" s="307">
        <v>60901.958231483535</v>
      </c>
      <c r="AZ52" s="307">
        <v>63338.036560742868</v>
      </c>
      <c r="BA52" s="307">
        <v>65871.558023172591</v>
      </c>
      <c r="BB52" s="307">
        <v>68506.420344099504</v>
      </c>
      <c r="BC52" s="307">
        <v>71246.677157863494</v>
      </c>
      <c r="BD52" s="307">
        <v>74096.544244178032</v>
      </c>
      <c r="BE52" s="307">
        <v>77060.406013945161</v>
      </c>
      <c r="BF52" s="307">
        <v>80142.822254502957</v>
      </c>
      <c r="BG52" s="307">
        <v>83348.53514468309</v>
      </c>
      <c r="BH52" s="307">
        <v>86682.476550470412</v>
      </c>
      <c r="BI52" s="307">
        <v>90149.775612489248</v>
      </c>
      <c r="BJ52" s="307">
        <v>93755.766636988803</v>
      </c>
      <c r="BK52" s="307">
        <v>97505.997302468357</v>
      </c>
    </row>
    <row r="53" spans="1:63" hidden="1" x14ac:dyDescent="0.25">
      <c r="A53" s="466" t="s">
        <v>474</v>
      </c>
      <c r="B53" s="467"/>
      <c r="C53" s="467"/>
      <c r="D53" s="467"/>
      <c r="E53" s="457"/>
      <c r="F53" s="457"/>
      <c r="G53" s="308">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v>0</v>
      </c>
      <c r="BF53" s="309">
        <v>0</v>
      </c>
      <c r="BG53" s="309">
        <v>0</v>
      </c>
      <c r="BH53" s="309">
        <v>0</v>
      </c>
      <c r="BI53" s="309">
        <v>0</v>
      </c>
      <c r="BJ53" s="309">
        <v>0</v>
      </c>
      <c r="BK53" s="309">
        <v>0</v>
      </c>
    </row>
    <row r="54" spans="1:63" hidden="1" x14ac:dyDescent="0.25">
      <c r="A54" s="466" t="s">
        <v>475</v>
      </c>
      <c r="B54" s="467"/>
      <c r="C54" s="467"/>
      <c r="D54" s="467"/>
      <c r="E54" s="468">
        <v>0</v>
      </c>
      <c r="F54" s="468"/>
      <c r="G54" s="310">
        <v>0</v>
      </c>
      <c r="H54" s="311">
        <v>0</v>
      </c>
      <c r="I54" s="311">
        <v>0</v>
      </c>
      <c r="J54" s="311">
        <v>0</v>
      </c>
      <c r="K54" s="311">
        <v>0</v>
      </c>
      <c r="L54" s="311">
        <v>0</v>
      </c>
      <c r="M54" s="311">
        <v>0</v>
      </c>
      <c r="N54" s="311">
        <v>0</v>
      </c>
      <c r="O54" s="311">
        <v>0</v>
      </c>
      <c r="P54" s="311">
        <v>0</v>
      </c>
      <c r="Q54" s="311">
        <v>0</v>
      </c>
      <c r="R54" s="311">
        <v>0</v>
      </c>
      <c r="S54" s="311">
        <v>0</v>
      </c>
      <c r="T54" s="311">
        <v>0</v>
      </c>
      <c r="U54" s="311">
        <v>0</v>
      </c>
      <c r="V54" s="311">
        <v>0</v>
      </c>
      <c r="W54" s="311">
        <v>0</v>
      </c>
      <c r="X54" s="311">
        <v>0</v>
      </c>
      <c r="Y54" s="311">
        <v>0</v>
      </c>
      <c r="Z54" s="311">
        <v>0</v>
      </c>
      <c r="AA54" s="311">
        <v>0</v>
      </c>
      <c r="AB54" s="311">
        <v>0</v>
      </c>
      <c r="AC54" s="311">
        <v>0</v>
      </c>
      <c r="AD54" s="311">
        <v>0</v>
      </c>
      <c r="AE54" s="311">
        <v>0</v>
      </c>
      <c r="AF54" s="311">
        <v>0</v>
      </c>
      <c r="AG54" s="311">
        <v>0</v>
      </c>
      <c r="AH54" s="311">
        <v>0</v>
      </c>
      <c r="AI54" s="311">
        <v>0</v>
      </c>
      <c r="AJ54" s="311">
        <v>0</v>
      </c>
      <c r="AK54" s="311">
        <v>0</v>
      </c>
      <c r="AL54" s="311">
        <v>0</v>
      </c>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row>
    <row r="55" spans="1:63" ht="16.5" hidden="1" thickBot="1" x14ac:dyDescent="0.3">
      <c r="A55" s="455" t="s">
        <v>476</v>
      </c>
      <c r="B55" s="456"/>
      <c r="C55" s="456"/>
      <c r="D55" s="456"/>
      <c r="E55" s="457"/>
      <c r="F55" s="457"/>
      <c r="G55" s="312"/>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row>
    <row r="56" spans="1:63" hidden="1" x14ac:dyDescent="0.25"/>
    <row r="57" spans="1:63" hidden="1" x14ac:dyDescent="0.25"/>
    <row r="58" spans="1:63" hidden="1" x14ac:dyDescent="0.25"/>
    <row r="59" spans="1:63" s="315" customFormat="1" ht="24" hidden="1" customHeight="1" x14ac:dyDescent="0.25">
      <c r="A59" s="458" t="s">
        <v>536</v>
      </c>
      <c r="B59" s="459"/>
      <c r="C59" s="459"/>
      <c r="D59" s="459"/>
      <c r="E59" s="441">
        <v>2025</v>
      </c>
      <c r="F59" s="442"/>
      <c r="G59" s="314">
        <v>2026</v>
      </c>
      <c r="H59" s="314">
        <v>2027</v>
      </c>
      <c r="I59" s="314">
        <v>2028</v>
      </c>
      <c r="J59" s="314">
        <v>2029</v>
      </c>
      <c r="K59" s="314">
        <v>2030</v>
      </c>
      <c r="L59" s="314">
        <v>2031</v>
      </c>
      <c r="M59" s="314">
        <v>2032</v>
      </c>
      <c r="N59" s="314">
        <v>2033</v>
      </c>
      <c r="O59" s="314">
        <v>2034</v>
      </c>
      <c r="P59" s="314">
        <v>2035</v>
      </c>
      <c r="Q59" s="314">
        <v>2036</v>
      </c>
      <c r="R59" s="314">
        <v>2037</v>
      </c>
      <c r="S59" s="314">
        <v>2038</v>
      </c>
      <c r="T59" s="314">
        <v>2039</v>
      </c>
      <c r="U59" s="314">
        <v>2040</v>
      </c>
      <c r="V59" s="314">
        <v>2041</v>
      </c>
      <c r="W59" s="314">
        <v>2042</v>
      </c>
      <c r="X59" s="314">
        <v>2043</v>
      </c>
      <c r="Y59" s="314">
        <v>2044</v>
      </c>
      <c r="Z59" s="314">
        <v>2045</v>
      </c>
      <c r="AA59" s="314">
        <v>2046</v>
      </c>
      <c r="AB59" s="314">
        <v>2047</v>
      </c>
      <c r="AC59" s="314">
        <v>2048</v>
      </c>
      <c r="AD59" s="314">
        <v>2049</v>
      </c>
      <c r="AE59" s="314">
        <v>2050</v>
      </c>
      <c r="AF59" s="314">
        <v>2051</v>
      </c>
      <c r="AG59" s="314">
        <v>2052</v>
      </c>
      <c r="AH59" s="314">
        <v>2053</v>
      </c>
      <c r="AI59" s="314">
        <v>2054</v>
      </c>
      <c r="AJ59" s="314">
        <v>2055</v>
      </c>
      <c r="AK59" s="314">
        <v>2056</v>
      </c>
      <c r="AL59" s="314">
        <v>2057</v>
      </c>
      <c r="AM59" s="314">
        <v>2058</v>
      </c>
      <c r="AN59" s="314">
        <v>2059</v>
      </c>
      <c r="AO59" s="314">
        <v>2060</v>
      </c>
      <c r="AP59" s="314">
        <v>2061</v>
      </c>
      <c r="AQ59" s="314">
        <v>2062</v>
      </c>
      <c r="AR59" s="314">
        <v>2063</v>
      </c>
      <c r="AS59" s="314">
        <v>2064</v>
      </c>
      <c r="AT59" s="314">
        <v>2065</v>
      </c>
      <c r="AU59" s="314">
        <v>2066</v>
      </c>
      <c r="AV59" s="314">
        <v>2067</v>
      </c>
      <c r="AW59" s="314">
        <v>2068</v>
      </c>
      <c r="AX59" s="314">
        <v>2069</v>
      </c>
      <c r="AY59" s="314">
        <v>2070</v>
      </c>
      <c r="AZ59" s="314">
        <v>2071</v>
      </c>
      <c r="BA59" s="314">
        <v>2072</v>
      </c>
      <c r="BB59" s="314">
        <v>2073</v>
      </c>
      <c r="BC59" s="314">
        <v>2074</v>
      </c>
      <c r="BD59" s="314">
        <v>2075</v>
      </c>
      <c r="BE59" s="314">
        <v>2076</v>
      </c>
      <c r="BF59" s="314">
        <v>2077</v>
      </c>
      <c r="BG59" s="314">
        <v>2078</v>
      </c>
      <c r="BH59" s="314">
        <v>2079</v>
      </c>
      <c r="BI59" s="314">
        <v>2080</v>
      </c>
      <c r="BJ59" s="314">
        <v>2081</v>
      </c>
      <c r="BK59" s="314">
        <v>2082</v>
      </c>
    </row>
    <row r="60" spans="1:63" s="315" customFormat="1" ht="11.25" hidden="1" customHeight="1" x14ac:dyDescent="0.25">
      <c r="A60" s="460" t="s">
        <v>537</v>
      </c>
      <c r="B60" s="461"/>
      <c r="C60" s="461"/>
      <c r="D60" s="461"/>
      <c r="E60" s="462"/>
      <c r="F60" s="462"/>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row>
    <row r="61" spans="1:63" s="315" customFormat="1" ht="12" hidden="1" customHeight="1" x14ac:dyDescent="0.25">
      <c r="A61" s="449" t="s">
        <v>538</v>
      </c>
      <c r="B61" s="450"/>
      <c r="C61" s="450"/>
      <c r="D61" s="450"/>
      <c r="E61" s="451"/>
      <c r="F61" s="451"/>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c r="BB61" s="317"/>
      <c r="BC61" s="317"/>
      <c r="BD61" s="317"/>
      <c r="BE61" s="317"/>
      <c r="BF61" s="317"/>
      <c r="BG61" s="317"/>
      <c r="BH61" s="317"/>
      <c r="BI61" s="317"/>
      <c r="BJ61" s="317"/>
      <c r="BK61" s="317"/>
    </row>
    <row r="62" spans="1:63" s="315" customFormat="1" ht="12" hidden="1" customHeight="1" x14ac:dyDescent="0.25">
      <c r="A62" s="449" t="s">
        <v>539</v>
      </c>
      <c r="B62" s="450"/>
      <c r="C62" s="450"/>
      <c r="D62" s="450"/>
      <c r="E62" s="451"/>
      <c r="F62" s="451"/>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c r="BB62" s="317"/>
      <c r="BC62" s="317"/>
      <c r="BD62" s="317"/>
      <c r="BE62" s="317"/>
      <c r="BF62" s="317"/>
      <c r="BG62" s="317"/>
      <c r="BH62" s="317"/>
      <c r="BI62" s="317"/>
      <c r="BJ62" s="317"/>
      <c r="BK62" s="317"/>
    </row>
    <row r="63" spans="1:63" s="315" customFormat="1" ht="12" hidden="1" customHeight="1" thickBot="1" x14ac:dyDescent="0.3">
      <c r="A63" s="452" t="s">
        <v>540</v>
      </c>
      <c r="B63" s="453"/>
      <c r="C63" s="453"/>
      <c r="D63" s="453"/>
      <c r="E63" s="454"/>
      <c r="F63" s="454"/>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row>
    <row r="64" spans="1:63" ht="16.5" thickBot="1" x14ac:dyDescent="0.3">
      <c r="A64" s="319"/>
      <c r="B64" s="319"/>
      <c r="C64" s="319"/>
      <c r="D64" s="319"/>
      <c r="E64" s="319"/>
      <c r="F64" s="320"/>
      <c r="G64" s="320"/>
      <c r="H64" s="320"/>
      <c r="I64" s="320"/>
      <c r="J64" s="320"/>
      <c r="K64" s="320"/>
      <c r="L64" s="320"/>
      <c r="M64" s="320"/>
      <c r="N64" s="320"/>
      <c r="O64" s="320"/>
      <c r="P64" s="321"/>
      <c r="Q64" s="321"/>
      <c r="R64" s="321"/>
      <c r="S64" s="321"/>
      <c r="T64" s="321"/>
      <c r="U64" s="321"/>
      <c r="V64" s="321"/>
      <c r="W64" s="321"/>
      <c r="X64" s="321"/>
      <c r="Y64" s="321"/>
      <c r="Z64" s="321"/>
      <c r="AA64" s="321"/>
      <c r="AB64" s="321"/>
      <c r="AC64" s="321"/>
      <c r="AD64" s="321"/>
      <c r="AE64" s="321"/>
      <c r="AF64" s="321"/>
      <c r="AG64" s="321"/>
      <c r="AH64" s="321"/>
      <c r="AI64" s="321"/>
      <c r="AJ64" s="321"/>
      <c r="AK64" s="321"/>
      <c r="AL64" s="321"/>
      <c r="AM64" s="321"/>
      <c r="AN64" s="321"/>
      <c r="AO64" s="321"/>
      <c r="AP64" s="321"/>
      <c r="AQ64" s="321"/>
      <c r="AR64" s="321"/>
      <c r="AS64" s="321"/>
      <c r="AT64" s="321"/>
      <c r="AU64" s="321"/>
      <c r="AV64" s="321"/>
      <c r="AW64" s="321"/>
      <c r="AX64" s="321"/>
      <c r="AY64" s="321"/>
      <c r="AZ64" s="321"/>
      <c r="BA64" s="321"/>
      <c r="BB64" s="321"/>
      <c r="BC64" s="321"/>
      <c r="BD64" s="321"/>
      <c r="BE64" s="321"/>
      <c r="BF64" s="321"/>
      <c r="BG64" s="321"/>
      <c r="BH64" s="321"/>
      <c r="BI64" s="321"/>
      <c r="BJ64" s="321"/>
      <c r="BK64" s="321"/>
    </row>
    <row r="65" spans="1:63" s="295" customFormat="1" x14ac:dyDescent="0.25">
      <c r="A65" s="439" t="s">
        <v>541</v>
      </c>
      <c r="B65" s="440"/>
      <c r="C65" s="440"/>
      <c r="D65" s="440"/>
      <c r="E65" s="441">
        <v>2025</v>
      </c>
      <c r="F65" s="442"/>
      <c r="G65" s="314">
        <v>2026</v>
      </c>
      <c r="H65" s="314">
        <v>2027</v>
      </c>
      <c r="I65" s="314">
        <v>2028</v>
      </c>
      <c r="J65" s="314">
        <v>2029</v>
      </c>
      <c r="K65" s="314">
        <v>2030</v>
      </c>
      <c r="L65" s="314">
        <v>2031</v>
      </c>
      <c r="M65" s="314">
        <v>2032</v>
      </c>
      <c r="N65" s="314">
        <v>2033</v>
      </c>
      <c r="O65" s="314">
        <v>2034</v>
      </c>
      <c r="P65" s="314">
        <v>2035</v>
      </c>
      <c r="Q65" s="314">
        <v>2036</v>
      </c>
      <c r="R65" s="314">
        <v>2037</v>
      </c>
      <c r="S65" s="314">
        <v>2038</v>
      </c>
      <c r="T65" s="314">
        <v>2039</v>
      </c>
      <c r="U65" s="314">
        <v>2040</v>
      </c>
      <c r="V65" s="314">
        <v>2041</v>
      </c>
      <c r="W65" s="314">
        <v>2042</v>
      </c>
      <c r="X65" s="314">
        <v>2043</v>
      </c>
      <c r="Y65" s="314">
        <v>2044</v>
      </c>
      <c r="Z65" s="314">
        <v>2045</v>
      </c>
      <c r="AA65" s="314">
        <v>2046</v>
      </c>
      <c r="AB65" s="314">
        <v>2047</v>
      </c>
      <c r="AC65" s="314">
        <v>2048</v>
      </c>
      <c r="AD65" s="314">
        <v>2049</v>
      </c>
      <c r="AE65" s="314">
        <v>2050</v>
      </c>
      <c r="AF65" s="314">
        <v>2051</v>
      </c>
      <c r="AG65" s="314">
        <v>2052</v>
      </c>
      <c r="AH65" s="314">
        <v>2053</v>
      </c>
      <c r="AI65" s="314">
        <v>2054</v>
      </c>
      <c r="AJ65" s="314">
        <v>2055</v>
      </c>
      <c r="AK65" s="314">
        <v>2056</v>
      </c>
      <c r="AL65" s="314">
        <v>2057</v>
      </c>
      <c r="AM65" s="314">
        <v>2058</v>
      </c>
      <c r="AN65" s="314">
        <v>2059</v>
      </c>
      <c r="AO65" s="314">
        <v>2060</v>
      </c>
      <c r="AP65" s="314">
        <v>2061</v>
      </c>
      <c r="AQ65" s="314">
        <v>2062</v>
      </c>
      <c r="AR65" s="314">
        <v>2063</v>
      </c>
      <c r="AS65" s="314">
        <v>2064</v>
      </c>
      <c r="AT65" s="314">
        <v>2065</v>
      </c>
      <c r="AU65" s="314">
        <v>2066</v>
      </c>
      <c r="AV65" s="314">
        <v>2067</v>
      </c>
      <c r="AW65" s="314">
        <v>2068</v>
      </c>
      <c r="AX65" s="314">
        <v>2069</v>
      </c>
      <c r="AY65" s="314">
        <v>2070</v>
      </c>
      <c r="AZ65" s="314">
        <v>2071</v>
      </c>
      <c r="BA65" s="314">
        <v>2072</v>
      </c>
      <c r="BB65" s="314">
        <v>2073</v>
      </c>
      <c r="BC65" s="314">
        <v>2074</v>
      </c>
      <c r="BD65" s="314">
        <v>2075</v>
      </c>
      <c r="BE65" s="314">
        <v>2076</v>
      </c>
      <c r="BF65" s="314">
        <v>2077</v>
      </c>
      <c r="BG65" s="314">
        <v>2078</v>
      </c>
      <c r="BH65" s="314">
        <v>2079</v>
      </c>
      <c r="BI65" s="314">
        <v>2080</v>
      </c>
      <c r="BJ65" s="314">
        <v>2081</v>
      </c>
      <c r="BK65" s="314">
        <v>2082</v>
      </c>
    </row>
    <row r="66" spans="1:63" s="284" customFormat="1" ht="15" x14ac:dyDescent="0.25">
      <c r="A66" s="428" t="s">
        <v>257</v>
      </c>
      <c r="B66" s="429"/>
      <c r="C66" s="429"/>
      <c r="D66" s="429"/>
      <c r="E66" s="430">
        <v>2099605.35</v>
      </c>
      <c r="F66" s="431"/>
      <c r="G66" s="322">
        <v>8650061.0156882312</v>
      </c>
      <c r="H66" s="322">
        <v>9038200.5659840479</v>
      </c>
      <c r="I66" s="322">
        <v>9399728.5886234138</v>
      </c>
      <c r="J66" s="322">
        <v>9775717.7321683466</v>
      </c>
      <c r="K66" s="322">
        <v>10166746.441455081</v>
      </c>
      <c r="L66" s="322">
        <v>10573416.299113285</v>
      </c>
      <c r="M66" s="322">
        <v>10996352.951077813</v>
      </c>
      <c r="N66" s="322">
        <v>11436207.069120929</v>
      </c>
      <c r="O66" s="322">
        <v>11893655.35188577</v>
      </c>
      <c r="P66" s="322">
        <v>12369401.565961199</v>
      </c>
      <c r="Q66" s="322">
        <v>12855362.522869682</v>
      </c>
      <c r="R66" s="322">
        <v>13369577.023784468</v>
      </c>
      <c r="S66" s="322">
        <v>13904360.104735846</v>
      </c>
      <c r="T66" s="322">
        <v>14460534.508925281</v>
      </c>
      <c r="U66" s="322">
        <v>15038955.889282295</v>
      </c>
      <c r="V66" s="322">
        <v>15640514.124853585</v>
      </c>
      <c r="W66" s="322">
        <v>16266134.689847732</v>
      </c>
      <c r="X66" s="322">
        <v>16916780.077441644</v>
      </c>
      <c r="Y66" s="322">
        <v>17593451.280539308</v>
      </c>
      <c r="Z66" s="322">
        <v>18297189.33176088</v>
      </c>
      <c r="AA66" s="322">
        <v>19007329.388568424</v>
      </c>
      <c r="AB66" s="322">
        <v>19767622.564111158</v>
      </c>
      <c r="AC66" s="322">
        <v>20558327.466675609</v>
      </c>
      <c r="AD66" s="322">
        <v>21380660.565342635</v>
      </c>
      <c r="AE66" s="322">
        <v>22235886.987956338</v>
      </c>
      <c r="AF66" s="322">
        <v>23125322.467474591</v>
      </c>
      <c r="AG66" s="322">
        <v>24050335.366173573</v>
      </c>
      <c r="AH66" s="322">
        <v>25012348.780820522</v>
      </c>
      <c r="AI66" s="322">
        <v>26012842.732053339</v>
      </c>
      <c r="AJ66" s="322">
        <v>27053356.441335477</v>
      </c>
      <c r="AK66" s="322">
        <v>28135490.698988896</v>
      </c>
      <c r="AL66" s="322">
        <v>29260910.326948456</v>
      </c>
      <c r="AM66" s="322">
        <v>30431346.740026392</v>
      </c>
      <c r="AN66" s="322">
        <v>31648600.609627448</v>
      </c>
      <c r="AO66" s="322">
        <v>32914544.63401255</v>
      </c>
      <c r="AP66" s="322">
        <v>34231126.41937305</v>
      </c>
      <c r="AQ66" s="322">
        <v>35600371.476147972</v>
      </c>
      <c r="AR66" s="322">
        <v>37024386.335193895</v>
      </c>
      <c r="AS66" s="322">
        <v>38505361.788601652</v>
      </c>
      <c r="AT66" s="322">
        <v>40045576.260145709</v>
      </c>
      <c r="AU66" s="322">
        <v>41647399.310551547</v>
      </c>
      <c r="AV66" s="322">
        <v>43313295.28297361</v>
      </c>
      <c r="AW66" s="322">
        <v>45045827.094292551</v>
      </c>
      <c r="AX66" s="322">
        <v>46847660.178064257</v>
      </c>
      <c r="AY66" s="322">
        <v>48721566.585186832</v>
      </c>
      <c r="AZ66" s="322">
        <v>50670429.248594292</v>
      </c>
      <c r="BA66" s="322">
        <v>52697246.418538071</v>
      </c>
      <c r="BB66" s="322">
        <v>54805136.275279604</v>
      </c>
      <c r="BC66" s="322">
        <v>56997341.7262908</v>
      </c>
      <c r="BD66" s="322">
        <v>59277235.395342425</v>
      </c>
      <c r="BE66" s="322">
        <v>61648324.811156124</v>
      </c>
      <c r="BF66" s="322">
        <v>64114257.803602368</v>
      </c>
      <c r="BG66" s="322">
        <v>66678828.115746468</v>
      </c>
      <c r="BH66" s="322">
        <v>69345981.240376323</v>
      </c>
      <c r="BI66" s="322">
        <v>72119820.489991397</v>
      </c>
      <c r="BJ66" s="322">
        <v>75004613.309591055</v>
      </c>
      <c r="BK66" s="322">
        <v>78004797.841974691</v>
      </c>
    </row>
    <row r="67" spans="1:63" x14ac:dyDescent="0.25">
      <c r="A67" s="428" t="s">
        <v>256</v>
      </c>
      <c r="B67" s="429"/>
      <c r="C67" s="429"/>
      <c r="D67" s="429"/>
      <c r="E67" s="434">
        <v>0</v>
      </c>
      <c r="F67" s="435"/>
      <c r="G67" s="323">
        <v>-73928.113127761986</v>
      </c>
      <c r="H67" s="323">
        <v>-73285.259970129264</v>
      </c>
      <c r="I67" s="323">
        <v>-72642.406812496556</v>
      </c>
      <c r="J67" s="323">
        <v>-71999.553654863848</v>
      </c>
      <c r="K67" s="323">
        <v>-71356.700497231126</v>
      </c>
      <c r="L67" s="323">
        <v>-70713.847339598418</v>
      </c>
      <c r="M67" s="323">
        <v>-70070.994181965711</v>
      </c>
      <c r="N67" s="323">
        <v>-69428.141024332988</v>
      </c>
      <c r="O67" s="323">
        <v>-68785.287866700281</v>
      </c>
      <c r="P67" s="323">
        <v>-68142.434709067573</v>
      </c>
      <c r="Q67" s="323">
        <v>-67499.581551434851</v>
      </c>
      <c r="R67" s="323">
        <v>-66856.728393802143</v>
      </c>
      <c r="S67" s="323">
        <v>-66213.875236169435</v>
      </c>
      <c r="T67" s="323">
        <v>-65571.022078536713</v>
      </c>
      <c r="U67" s="323">
        <v>-64928.168920904005</v>
      </c>
      <c r="V67" s="323">
        <v>-64285.315763271283</v>
      </c>
      <c r="W67" s="323">
        <v>-63642.462605638575</v>
      </c>
      <c r="X67" s="323">
        <v>-62999.60944800586</v>
      </c>
      <c r="Y67" s="323">
        <v>-62356.756290373145</v>
      </c>
      <c r="Z67" s="323">
        <v>-61713.903132740437</v>
      </c>
      <c r="AA67" s="323">
        <v>-61071.049975107722</v>
      </c>
      <c r="AB67" s="323">
        <v>-60428.196817475015</v>
      </c>
      <c r="AC67" s="323">
        <v>-59785.343659842307</v>
      </c>
      <c r="AD67" s="323">
        <v>-59142.490502209585</v>
      </c>
      <c r="AE67" s="323">
        <v>-58499.637344576877</v>
      </c>
      <c r="AF67" s="323">
        <v>-57856.784186944169</v>
      </c>
      <c r="AG67" s="323">
        <v>-57213.931029311447</v>
      </c>
      <c r="AH67" s="323">
        <v>-56571.077871678739</v>
      </c>
      <c r="AI67" s="323">
        <v>-55928.224714046024</v>
      </c>
      <c r="AJ67" s="323">
        <v>-55285.371556413316</v>
      </c>
      <c r="AK67" s="323">
        <v>-54642.518398780609</v>
      </c>
      <c r="AL67" s="323">
        <v>-53999.665241147886</v>
      </c>
      <c r="AM67" s="323">
        <v>-53356.812083515179</v>
      </c>
      <c r="AN67" s="323">
        <v>-52713.958925882471</v>
      </c>
      <c r="AO67" s="323">
        <v>-52071.105768249749</v>
      </c>
      <c r="AP67" s="323">
        <v>-51428.252610617041</v>
      </c>
      <c r="AQ67" s="323">
        <v>-50785.399452984333</v>
      </c>
      <c r="AR67" s="323">
        <v>-50142.546295351611</v>
      </c>
      <c r="AS67" s="323">
        <v>-49499.693137718888</v>
      </c>
      <c r="AT67" s="323">
        <v>-48856.839980086181</v>
      </c>
      <c r="AU67" s="323">
        <v>-48213.986822453473</v>
      </c>
      <c r="AV67" s="323">
        <v>-47571.133664820751</v>
      </c>
      <c r="AW67" s="323">
        <v>-46928.280507188036</v>
      </c>
      <c r="AX67" s="323">
        <v>-46285.427349555321</v>
      </c>
      <c r="AY67" s="323">
        <v>-45642.574191922606</v>
      </c>
      <c r="AZ67" s="323">
        <v>-44999.721034289891</v>
      </c>
      <c r="BA67" s="323">
        <v>-44356.867876657176</v>
      </c>
      <c r="BB67" s="323">
        <v>-43714.014719024461</v>
      </c>
      <c r="BC67" s="323">
        <v>-43071.161561391753</v>
      </c>
      <c r="BD67" s="323">
        <v>-42428.308403759038</v>
      </c>
      <c r="BE67" s="323">
        <v>-41785.455246126323</v>
      </c>
      <c r="BF67" s="323">
        <v>-41142.602088493608</v>
      </c>
      <c r="BG67" s="323">
        <v>-40499.748930860893</v>
      </c>
      <c r="BH67" s="323">
        <v>-39856.895773228178</v>
      </c>
      <c r="BI67" s="323">
        <v>-39214.042615595463</v>
      </c>
      <c r="BJ67" s="323">
        <v>-38571.189457962748</v>
      </c>
      <c r="BK67" s="323">
        <v>-37928.336300330033</v>
      </c>
    </row>
    <row r="68" spans="1:63" x14ac:dyDescent="0.25">
      <c r="A68" s="428" t="s">
        <v>453</v>
      </c>
      <c r="B68" s="429"/>
      <c r="C68" s="429"/>
      <c r="D68" s="429"/>
      <c r="E68" s="434">
        <v>0</v>
      </c>
      <c r="F68" s="435"/>
      <c r="G68" s="323">
        <v>0</v>
      </c>
      <c r="H68" s="323">
        <v>0</v>
      </c>
      <c r="I68" s="323">
        <v>0</v>
      </c>
      <c r="J68" s="323">
        <v>0</v>
      </c>
      <c r="K68" s="323">
        <v>0</v>
      </c>
      <c r="L68" s="323">
        <v>0</v>
      </c>
      <c r="M68" s="323">
        <v>0</v>
      </c>
      <c r="N68" s="323">
        <v>0</v>
      </c>
      <c r="O68" s="323">
        <v>0</v>
      </c>
      <c r="P68" s="323">
        <v>0</v>
      </c>
      <c r="Q68" s="323">
        <v>0</v>
      </c>
      <c r="R68" s="323">
        <v>0</v>
      </c>
      <c r="S68" s="323">
        <v>0</v>
      </c>
      <c r="T68" s="323">
        <v>0</v>
      </c>
      <c r="U68" s="323">
        <v>0</v>
      </c>
      <c r="V68" s="323">
        <v>0</v>
      </c>
      <c r="W68" s="323">
        <v>0</v>
      </c>
      <c r="X68" s="323">
        <v>0</v>
      </c>
      <c r="Y68" s="323">
        <v>0</v>
      </c>
      <c r="Z68" s="323">
        <v>0</v>
      </c>
      <c r="AA68" s="323">
        <v>0</v>
      </c>
      <c r="AB68" s="323">
        <v>0</v>
      </c>
      <c r="AC68" s="323">
        <v>0</v>
      </c>
      <c r="AD68" s="323">
        <v>0</v>
      </c>
      <c r="AE68" s="323">
        <v>0</v>
      </c>
      <c r="AF68" s="323">
        <v>0</v>
      </c>
      <c r="AG68" s="323">
        <v>0</v>
      </c>
      <c r="AH68" s="323">
        <v>0</v>
      </c>
      <c r="AI68" s="323">
        <v>0</v>
      </c>
      <c r="AJ68" s="323">
        <v>0</v>
      </c>
      <c r="AK68" s="323">
        <v>0</v>
      </c>
      <c r="AL68" s="323">
        <v>0</v>
      </c>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v>0</v>
      </c>
      <c r="BH68" s="323">
        <v>0</v>
      </c>
      <c r="BI68" s="323">
        <v>0</v>
      </c>
      <c r="BJ68" s="323">
        <v>0</v>
      </c>
      <c r="BK68" s="323">
        <v>0</v>
      </c>
    </row>
    <row r="69" spans="1:63" x14ac:dyDescent="0.25">
      <c r="A69" s="428" t="s">
        <v>447</v>
      </c>
      <c r="B69" s="429"/>
      <c r="C69" s="429"/>
      <c r="D69" s="429"/>
      <c r="E69" s="434">
        <v>0</v>
      </c>
      <c r="F69" s="435"/>
      <c r="G69" s="323">
        <v>0</v>
      </c>
      <c r="H69" s="323">
        <v>0</v>
      </c>
      <c r="I69" s="323">
        <v>0</v>
      </c>
      <c r="J69" s="323">
        <v>0</v>
      </c>
      <c r="K69" s="323">
        <v>0</v>
      </c>
      <c r="L69" s="323">
        <v>0</v>
      </c>
      <c r="M69" s="323">
        <v>0</v>
      </c>
      <c r="N69" s="323">
        <v>0</v>
      </c>
      <c r="O69" s="323">
        <v>0</v>
      </c>
      <c r="P69" s="323">
        <v>0</v>
      </c>
      <c r="Q69" s="323">
        <v>0</v>
      </c>
      <c r="R69" s="323">
        <v>0</v>
      </c>
      <c r="S69" s="323">
        <v>0</v>
      </c>
      <c r="T69" s="323">
        <v>0</v>
      </c>
      <c r="U69" s="323">
        <v>0</v>
      </c>
      <c r="V69" s="323">
        <v>0</v>
      </c>
      <c r="W69" s="323">
        <v>0</v>
      </c>
      <c r="X69" s="323">
        <v>0</v>
      </c>
      <c r="Y69" s="323">
        <v>0</v>
      </c>
      <c r="Z69" s="323">
        <v>0</v>
      </c>
      <c r="AA69" s="323">
        <v>0</v>
      </c>
      <c r="AB69" s="323">
        <v>0</v>
      </c>
      <c r="AC69" s="323">
        <v>0</v>
      </c>
      <c r="AD69" s="323">
        <v>0</v>
      </c>
      <c r="AE69" s="323">
        <v>0</v>
      </c>
      <c r="AF69" s="323">
        <v>0</v>
      </c>
      <c r="AG69" s="323">
        <v>0</v>
      </c>
      <c r="AH69" s="323">
        <v>0</v>
      </c>
      <c r="AI69" s="323">
        <v>0</v>
      </c>
      <c r="AJ69" s="323">
        <v>0</v>
      </c>
      <c r="AK69" s="323">
        <v>0</v>
      </c>
      <c r="AL69" s="323">
        <v>0</v>
      </c>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v>0</v>
      </c>
      <c r="BH69" s="323">
        <v>0</v>
      </c>
      <c r="BI69" s="323">
        <v>0</v>
      </c>
      <c r="BJ69" s="323">
        <v>0</v>
      </c>
      <c r="BK69" s="323">
        <v>0</v>
      </c>
    </row>
    <row r="70" spans="1:63" x14ac:dyDescent="0.25">
      <c r="A70" s="428" t="s">
        <v>471</v>
      </c>
      <c r="B70" s="429"/>
      <c r="C70" s="429"/>
      <c r="D70" s="429"/>
      <c r="E70" s="434">
        <v>0</v>
      </c>
      <c r="F70" s="435"/>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c r="AZ70" s="323">
        <v>0</v>
      </c>
      <c r="BA70" s="323">
        <v>0</v>
      </c>
      <c r="BB70" s="323">
        <v>0</v>
      </c>
      <c r="BC70" s="323">
        <v>0</v>
      </c>
      <c r="BD70" s="323">
        <v>0</v>
      </c>
      <c r="BE70" s="323">
        <v>0</v>
      </c>
      <c r="BF70" s="323">
        <v>0</v>
      </c>
      <c r="BG70" s="323">
        <v>0</v>
      </c>
      <c r="BH70" s="323">
        <v>0</v>
      </c>
      <c r="BI70" s="323">
        <v>0</v>
      </c>
      <c r="BJ70" s="323">
        <v>0</v>
      </c>
      <c r="BK70" s="323">
        <v>0</v>
      </c>
    </row>
    <row r="71" spans="1:63" x14ac:dyDescent="0.25">
      <c r="A71" s="428" t="s">
        <v>471</v>
      </c>
      <c r="B71" s="429"/>
      <c r="C71" s="429"/>
      <c r="D71" s="429"/>
      <c r="E71" s="443"/>
      <c r="F71" s="444"/>
      <c r="G71" s="323">
        <v>0</v>
      </c>
      <c r="H71" s="323">
        <v>0</v>
      </c>
      <c r="I71" s="323">
        <v>0</v>
      </c>
      <c r="J71" s="323">
        <v>0</v>
      </c>
      <c r="K71" s="323">
        <v>0</v>
      </c>
      <c r="L71" s="323">
        <v>0</v>
      </c>
      <c r="M71" s="323">
        <v>0</v>
      </c>
      <c r="N71" s="323">
        <v>0</v>
      </c>
      <c r="O71" s="323">
        <v>0</v>
      </c>
      <c r="P71" s="323">
        <v>0</v>
      </c>
      <c r="Q71" s="323">
        <v>0</v>
      </c>
      <c r="R71" s="323">
        <v>0</v>
      </c>
      <c r="S71" s="323">
        <v>0</v>
      </c>
      <c r="T71" s="323">
        <v>0</v>
      </c>
      <c r="U71" s="323">
        <v>0</v>
      </c>
      <c r="V71" s="323">
        <v>0</v>
      </c>
      <c r="W71" s="323">
        <v>0</v>
      </c>
      <c r="X71" s="323">
        <v>0</v>
      </c>
      <c r="Y71" s="323">
        <v>0</v>
      </c>
      <c r="Z71" s="323">
        <v>0</v>
      </c>
      <c r="AA71" s="323">
        <v>0</v>
      </c>
      <c r="AB71" s="323">
        <v>0</v>
      </c>
      <c r="AC71" s="323">
        <v>0</v>
      </c>
      <c r="AD71" s="323">
        <v>0</v>
      </c>
      <c r="AE71" s="323">
        <v>0</v>
      </c>
      <c r="AF71" s="323">
        <v>0</v>
      </c>
      <c r="AG71" s="323">
        <v>0</v>
      </c>
      <c r="AH71" s="323">
        <v>0</v>
      </c>
      <c r="AI71" s="323">
        <v>0</v>
      </c>
      <c r="AJ71" s="323">
        <v>0</v>
      </c>
      <c r="AK71" s="323">
        <v>0</v>
      </c>
      <c r="AL71" s="323">
        <v>0</v>
      </c>
      <c r="AM71" s="323">
        <v>0</v>
      </c>
      <c r="AN71" s="323">
        <v>0</v>
      </c>
      <c r="AO71" s="323">
        <v>0</v>
      </c>
      <c r="AP71" s="323">
        <v>0</v>
      </c>
      <c r="AQ71" s="323">
        <v>0</v>
      </c>
      <c r="AR71" s="323">
        <v>0</v>
      </c>
      <c r="AS71" s="323">
        <v>0</v>
      </c>
      <c r="AT71" s="323">
        <v>0</v>
      </c>
      <c r="AU71" s="323">
        <v>0</v>
      </c>
      <c r="AV71" s="323">
        <v>0</v>
      </c>
      <c r="AW71" s="323">
        <v>0</v>
      </c>
      <c r="AX71" s="323">
        <v>0</v>
      </c>
      <c r="AY71" s="323">
        <v>0</v>
      </c>
      <c r="AZ71" s="323">
        <v>0</v>
      </c>
      <c r="BA71" s="323">
        <v>0</v>
      </c>
      <c r="BB71" s="323">
        <v>0</v>
      </c>
      <c r="BC71" s="323">
        <v>0</v>
      </c>
      <c r="BD71" s="323">
        <v>0</v>
      </c>
      <c r="BE71" s="323">
        <v>0</v>
      </c>
      <c r="BF71" s="323">
        <v>0</v>
      </c>
      <c r="BG71" s="323">
        <v>0</v>
      </c>
      <c r="BH71" s="323">
        <v>0</v>
      </c>
      <c r="BI71" s="323">
        <v>0</v>
      </c>
      <c r="BJ71" s="323">
        <v>0</v>
      </c>
      <c r="BK71" s="323">
        <v>0</v>
      </c>
    </row>
    <row r="72" spans="1:63" x14ac:dyDescent="0.25">
      <c r="A72" s="428" t="s">
        <v>255</v>
      </c>
      <c r="B72" s="429"/>
      <c r="C72" s="429"/>
      <c r="D72" s="429"/>
      <c r="E72" s="443"/>
      <c r="F72" s="444"/>
      <c r="G72" s="323">
        <v>-73928.113127761986</v>
      </c>
      <c r="H72" s="323">
        <v>-73285.259970129264</v>
      </c>
      <c r="I72" s="323">
        <v>-72642.406812496556</v>
      </c>
      <c r="J72" s="323">
        <v>-71999.553654863848</v>
      </c>
      <c r="K72" s="323">
        <v>-71356.700497231126</v>
      </c>
      <c r="L72" s="323">
        <v>-70713.847339598418</v>
      </c>
      <c r="M72" s="323">
        <v>-70070.994181965711</v>
      </c>
      <c r="N72" s="323">
        <v>-69428.141024332988</v>
      </c>
      <c r="O72" s="323">
        <v>-68785.287866700281</v>
      </c>
      <c r="P72" s="323">
        <v>-68142.434709067573</v>
      </c>
      <c r="Q72" s="323">
        <v>-67499.581551434851</v>
      </c>
      <c r="R72" s="323">
        <v>-66856.728393802143</v>
      </c>
      <c r="S72" s="323">
        <v>-66213.875236169435</v>
      </c>
      <c r="T72" s="323">
        <v>-65571.022078536713</v>
      </c>
      <c r="U72" s="323">
        <v>-64928.168920904005</v>
      </c>
      <c r="V72" s="323">
        <v>-64285.315763271283</v>
      </c>
      <c r="W72" s="323">
        <v>-63642.462605638575</v>
      </c>
      <c r="X72" s="323">
        <v>-62999.60944800586</v>
      </c>
      <c r="Y72" s="323">
        <v>-62356.756290373145</v>
      </c>
      <c r="Z72" s="323">
        <v>-61713.903132740437</v>
      </c>
      <c r="AA72" s="323">
        <v>-61071.049975107722</v>
      </c>
      <c r="AB72" s="323">
        <v>-60428.196817475015</v>
      </c>
      <c r="AC72" s="323">
        <v>-59785.343659842307</v>
      </c>
      <c r="AD72" s="323">
        <v>-59142.490502209585</v>
      </c>
      <c r="AE72" s="323">
        <v>-58499.637344576877</v>
      </c>
      <c r="AF72" s="323">
        <v>-57856.784186944169</v>
      </c>
      <c r="AG72" s="323">
        <v>-57213.931029311447</v>
      </c>
      <c r="AH72" s="323">
        <v>-56571.077871678739</v>
      </c>
      <c r="AI72" s="323">
        <v>-55928.224714046024</v>
      </c>
      <c r="AJ72" s="323">
        <v>-55285.371556413316</v>
      </c>
      <c r="AK72" s="323">
        <v>-54642.518398780609</v>
      </c>
      <c r="AL72" s="323">
        <v>-53999.665241147886</v>
      </c>
      <c r="AM72" s="323">
        <v>-53356.812083515179</v>
      </c>
      <c r="AN72" s="323">
        <v>-52713.958925882471</v>
      </c>
      <c r="AO72" s="323">
        <v>-52071.105768249749</v>
      </c>
      <c r="AP72" s="323">
        <v>-51428.252610617041</v>
      </c>
      <c r="AQ72" s="323">
        <v>-50785.399452984333</v>
      </c>
      <c r="AR72" s="323">
        <v>-50142.546295351611</v>
      </c>
      <c r="AS72" s="323">
        <v>-49499.693137718888</v>
      </c>
      <c r="AT72" s="323">
        <v>-48856.839980086181</v>
      </c>
      <c r="AU72" s="323">
        <v>-48213.986822453473</v>
      </c>
      <c r="AV72" s="323">
        <v>-47571.133664820751</v>
      </c>
      <c r="AW72" s="323">
        <v>-46928.280507188036</v>
      </c>
      <c r="AX72" s="323">
        <v>-46285.427349555321</v>
      </c>
      <c r="AY72" s="323">
        <v>-45642.574191922606</v>
      </c>
      <c r="AZ72" s="323">
        <v>-44999.721034289891</v>
      </c>
      <c r="BA72" s="323">
        <v>-44356.867876657176</v>
      </c>
      <c r="BB72" s="323">
        <v>-43714.014719024461</v>
      </c>
      <c r="BC72" s="323">
        <v>-43071.161561391753</v>
      </c>
      <c r="BD72" s="323">
        <v>-42428.308403759038</v>
      </c>
      <c r="BE72" s="323">
        <v>-41785.455246126323</v>
      </c>
      <c r="BF72" s="323">
        <v>-41142.602088493608</v>
      </c>
      <c r="BG72" s="323">
        <v>-40499.748930860893</v>
      </c>
      <c r="BH72" s="323">
        <v>-39856.895773228178</v>
      </c>
      <c r="BI72" s="323">
        <v>-39214.042615595463</v>
      </c>
      <c r="BJ72" s="323">
        <v>-38571.189457962748</v>
      </c>
      <c r="BK72" s="323">
        <v>-37928.336300330033</v>
      </c>
    </row>
    <row r="73" spans="1:63" s="284" customFormat="1" ht="15" x14ac:dyDescent="0.25">
      <c r="A73" s="428" t="s">
        <v>542</v>
      </c>
      <c r="B73" s="429"/>
      <c r="C73" s="429"/>
      <c r="D73" s="429"/>
      <c r="E73" s="430">
        <v>2099605.35</v>
      </c>
      <c r="F73" s="431"/>
      <c r="G73" s="322">
        <v>8576132.9025604688</v>
      </c>
      <c r="H73" s="322">
        <v>8964915.3060139194</v>
      </c>
      <c r="I73" s="322">
        <v>9327086.1818109173</v>
      </c>
      <c r="J73" s="322">
        <v>9703718.1785134822</v>
      </c>
      <c r="K73" s="322">
        <v>10095389.740957851</v>
      </c>
      <c r="L73" s="322">
        <v>10502702.451773686</v>
      </c>
      <c r="M73" s="322">
        <v>10926281.956895847</v>
      </c>
      <c r="N73" s="322">
        <v>11366778.928096596</v>
      </c>
      <c r="O73" s="322">
        <v>11824870.064019069</v>
      </c>
      <c r="P73" s="322">
        <v>12301259.13125213</v>
      </c>
      <c r="Q73" s="322">
        <v>12787862.941318247</v>
      </c>
      <c r="R73" s="322">
        <v>13302720.295390666</v>
      </c>
      <c r="S73" s="322">
        <v>13838146.229499675</v>
      </c>
      <c r="T73" s="322">
        <v>14394963.486846745</v>
      </c>
      <c r="U73" s="322">
        <v>14974027.720361391</v>
      </c>
      <c r="V73" s="322">
        <v>15576228.809090314</v>
      </c>
      <c r="W73" s="322">
        <v>16202492.227242094</v>
      </c>
      <c r="X73" s="322">
        <v>16853780.467993639</v>
      </c>
      <c r="Y73" s="322">
        <v>17531094.524248935</v>
      </c>
      <c r="Z73" s="322">
        <v>18235475.428628139</v>
      </c>
      <c r="AA73" s="322">
        <v>18946258.338593315</v>
      </c>
      <c r="AB73" s="322">
        <v>19707194.367293682</v>
      </c>
      <c r="AC73" s="322">
        <v>20498542.123015769</v>
      </c>
      <c r="AD73" s="322">
        <v>21321518.074840426</v>
      </c>
      <c r="AE73" s="322">
        <v>22177387.350611761</v>
      </c>
      <c r="AF73" s="322">
        <v>23067465.683287647</v>
      </c>
      <c r="AG73" s="322">
        <v>23993121.435144261</v>
      </c>
      <c r="AH73" s="322">
        <v>24955777.702948842</v>
      </c>
      <c r="AI73" s="322">
        <v>25956914.507339295</v>
      </c>
      <c r="AJ73" s="322">
        <v>26998071.069779065</v>
      </c>
      <c r="AK73" s="322">
        <v>28080848.180590115</v>
      </c>
      <c r="AL73" s="322">
        <v>29206910.661707308</v>
      </c>
      <c r="AM73" s="322">
        <v>30377989.927942876</v>
      </c>
      <c r="AN73" s="322">
        <v>31595886.650701564</v>
      </c>
      <c r="AO73" s="322">
        <v>32862473.528244302</v>
      </c>
      <c r="AP73" s="322">
        <v>34179698.166762434</v>
      </c>
      <c r="AQ73" s="322">
        <v>35549586.076694988</v>
      </c>
      <c r="AR73" s="322">
        <v>36974243.788898543</v>
      </c>
      <c r="AS73" s="322">
        <v>38455862.095463932</v>
      </c>
      <c r="AT73" s="322">
        <v>39996719.420165621</v>
      </c>
      <c r="AU73" s="322">
        <v>41599185.32372909</v>
      </c>
      <c r="AV73" s="322">
        <v>43265724.149308786</v>
      </c>
      <c r="AW73" s="322">
        <v>44998898.813785367</v>
      </c>
      <c r="AX73" s="322">
        <v>46801374.750714704</v>
      </c>
      <c r="AY73" s="322">
        <v>48675924.010994911</v>
      </c>
      <c r="AZ73" s="322">
        <v>50625429.527560003</v>
      </c>
      <c r="BA73" s="322">
        <v>52652889.550661415</v>
      </c>
      <c r="BB73" s="322">
        <v>54761422.26056058</v>
      </c>
      <c r="BC73" s="322">
        <v>56954270.564729407</v>
      </c>
      <c r="BD73" s="322">
        <v>59234807.086938664</v>
      </c>
      <c r="BE73" s="322">
        <v>61606539.355909996</v>
      </c>
      <c r="BF73" s="322">
        <v>64073115.201513872</v>
      </c>
      <c r="BG73" s="322">
        <v>66638328.366815604</v>
      </c>
      <c r="BH73" s="322">
        <v>69306124.344603091</v>
      </c>
      <c r="BI73" s="322">
        <v>72080606.447375804</v>
      </c>
      <c r="BJ73" s="322">
        <v>74966042.120133087</v>
      </c>
      <c r="BK73" s="322">
        <v>77966869.505674362</v>
      </c>
    </row>
    <row r="74" spans="1:63" x14ac:dyDescent="0.25">
      <c r="A74" s="428" t="s">
        <v>251</v>
      </c>
      <c r="B74" s="429"/>
      <c r="C74" s="429"/>
      <c r="D74" s="429"/>
      <c r="E74" s="434">
        <v>0</v>
      </c>
      <c r="F74" s="435"/>
      <c r="G74" s="323">
        <v>-58441.19614842844</v>
      </c>
      <c r="H74" s="323">
        <v>-58441.19614842844</v>
      </c>
      <c r="I74" s="323">
        <v>-58441.19614842844</v>
      </c>
      <c r="J74" s="323">
        <v>-58441.19614842844</v>
      </c>
      <c r="K74" s="323">
        <v>-58441.19614842844</v>
      </c>
      <c r="L74" s="323">
        <v>-58441.19614842844</v>
      </c>
      <c r="M74" s="323">
        <v>-58441.19614842844</v>
      </c>
      <c r="N74" s="323">
        <v>-58441.19614842844</v>
      </c>
      <c r="O74" s="323">
        <v>-58441.19614842844</v>
      </c>
      <c r="P74" s="323">
        <v>-58441.19614842844</v>
      </c>
      <c r="Q74" s="323">
        <v>-58441.19614842844</v>
      </c>
      <c r="R74" s="323">
        <v>-58441.19614842844</v>
      </c>
      <c r="S74" s="323">
        <v>-58441.19614842844</v>
      </c>
      <c r="T74" s="323">
        <v>-58441.19614842844</v>
      </c>
      <c r="U74" s="323">
        <v>-58441.19614842844</v>
      </c>
      <c r="V74" s="323">
        <v>-58441.19614842844</v>
      </c>
      <c r="W74" s="323">
        <v>-58441.19614842844</v>
      </c>
      <c r="X74" s="323">
        <v>-58441.19614842844</v>
      </c>
      <c r="Y74" s="323">
        <v>-58441.19614842844</v>
      </c>
      <c r="Z74" s="323">
        <v>-58441.19614842844</v>
      </c>
      <c r="AA74" s="323">
        <v>-58441.19614842844</v>
      </c>
      <c r="AB74" s="323">
        <v>-58441.19614842844</v>
      </c>
      <c r="AC74" s="323">
        <v>-58441.19614842844</v>
      </c>
      <c r="AD74" s="323">
        <v>-58441.19614842844</v>
      </c>
      <c r="AE74" s="323">
        <v>-58441.19614842844</v>
      </c>
      <c r="AF74" s="323">
        <v>-58441.19614842844</v>
      </c>
      <c r="AG74" s="323">
        <v>-58441.19614842844</v>
      </c>
      <c r="AH74" s="323">
        <v>-58441.19614842844</v>
      </c>
      <c r="AI74" s="323">
        <v>-58441.19614842844</v>
      </c>
      <c r="AJ74" s="323">
        <v>-58441.19614842844</v>
      </c>
      <c r="AK74" s="323">
        <v>-58441.19614842844</v>
      </c>
      <c r="AL74" s="323">
        <v>-58441.19614842844</v>
      </c>
      <c r="AM74" s="323">
        <v>-58441.19614842844</v>
      </c>
      <c r="AN74" s="323">
        <v>-58441.19614842844</v>
      </c>
      <c r="AO74" s="323">
        <v>-58441.19614842844</v>
      </c>
      <c r="AP74" s="323">
        <v>-58441.19614842844</v>
      </c>
      <c r="AQ74" s="323">
        <v>-58441.19614842844</v>
      </c>
      <c r="AR74" s="323">
        <v>-58441.19614842844</v>
      </c>
      <c r="AS74" s="323">
        <v>-58441.19614842844</v>
      </c>
      <c r="AT74" s="323">
        <v>-58441.19614842844</v>
      </c>
      <c r="AU74" s="323">
        <v>-58441.19614842844</v>
      </c>
      <c r="AV74" s="323">
        <v>-58441.19614842844</v>
      </c>
      <c r="AW74" s="323">
        <v>-58441.19614842844</v>
      </c>
      <c r="AX74" s="323">
        <v>-58441.19614842844</v>
      </c>
      <c r="AY74" s="323">
        <v>-58441.19614842844</v>
      </c>
      <c r="AZ74" s="323">
        <v>-58441.19614842844</v>
      </c>
      <c r="BA74" s="323">
        <v>-58441.19614842844</v>
      </c>
      <c r="BB74" s="323">
        <v>-58441.19614842844</v>
      </c>
      <c r="BC74" s="323">
        <v>-58441.19614842844</v>
      </c>
      <c r="BD74" s="323">
        <v>-58441.19614842844</v>
      </c>
      <c r="BE74" s="323">
        <v>-58441.19614842844</v>
      </c>
      <c r="BF74" s="323">
        <v>-58441.19614842844</v>
      </c>
      <c r="BG74" s="323">
        <v>-58441.19614842844</v>
      </c>
      <c r="BH74" s="323">
        <v>-58441.19614842844</v>
      </c>
      <c r="BI74" s="323">
        <v>-58441.19614842844</v>
      </c>
      <c r="BJ74" s="323">
        <v>-58441.19614842844</v>
      </c>
      <c r="BK74" s="323">
        <v>-58441.19614842844</v>
      </c>
    </row>
    <row r="75" spans="1:63" s="284" customFormat="1" ht="15" x14ac:dyDescent="0.25">
      <c r="A75" s="428" t="s">
        <v>543</v>
      </c>
      <c r="B75" s="429"/>
      <c r="C75" s="429"/>
      <c r="D75" s="429"/>
      <c r="E75" s="430">
        <v>2099605.35</v>
      </c>
      <c r="F75" s="431"/>
      <c r="G75" s="322">
        <v>8517691.7064120397</v>
      </c>
      <c r="H75" s="322">
        <v>8906474.1098654903</v>
      </c>
      <c r="I75" s="322">
        <v>9268644.9856624883</v>
      </c>
      <c r="J75" s="322">
        <v>9645276.9823650531</v>
      </c>
      <c r="K75" s="322">
        <v>10036948.544809422</v>
      </c>
      <c r="L75" s="322">
        <v>10444261.255625257</v>
      </c>
      <c r="M75" s="322">
        <v>10867840.760747418</v>
      </c>
      <c r="N75" s="322">
        <v>11308337.731948167</v>
      </c>
      <c r="O75" s="322">
        <v>11766428.86787064</v>
      </c>
      <c r="P75" s="322">
        <v>12242817.935103701</v>
      </c>
      <c r="Q75" s="322">
        <v>12729421.745169818</v>
      </c>
      <c r="R75" s="322">
        <v>13244279.099242236</v>
      </c>
      <c r="S75" s="322">
        <v>13779705.033351246</v>
      </c>
      <c r="T75" s="322">
        <v>14336522.290698316</v>
      </c>
      <c r="U75" s="322">
        <v>14915586.524212962</v>
      </c>
      <c r="V75" s="322">
        <v>15517787.612941885</v>
      </c>
      <c r="W75" s="322">
        <v>16144051.031093664</v>
      </c>
      <c r="X75" s="322">
        <v>16795339.27184521</v>
      </c>
      <c r="Y75" s="322">
        <v>17472653.328100506</v>
      </c>
      <c r="Z75" s="322">
        <v>18177034.23247971</v>
      </c>
      <c r="AA75" s="322">
        <v>18887817.142444886</v>
      </c>
      <c r="AB75" s="322">
        <v>19648753.171145253</v>
      </c>
      <c r="AC75" s="322">
        <v>20440100.92686734</v>
      </c>
      <c r="AD75" s="322">
        <v>21263076.878691997</v>
      </c>
      <c r="AE75" s="322">
        <v>22118946.154463332</v>
      </c>
      <c r="AF75" s="322">
        <v>23009024.487139218</v>
      </c>
      <c r="AG75" s="322">
        <v>23934680.238995831</v>
      </c>
      <c r="AH75" s="322">
        <v>24897336.506800413</v>
      </c>
      <c r="AI75" s="322">
        <v>25898473.311190866</v>
      </c>
      <c r="AJ75" s="322">
        <v>26939629.873630635</v>
      </c>
      <c r="AK75" s="322">
        <v>28022406.984441686</v>
      </c>
      <c r="AL75" s="322">
        <v>29148469.465558879</v>
      </c>
      <c r="AM75" s="322">
        <v>30319548.731794447</v>
      </c>
      <c r="AN75" s="322">
        <v>31537445.454553135</v>
      </c>
      <c r="AO75" s="322">
        <v>32804032.332095873</v>
      </c>
      <c r="AP75" s="322">
        <v>34121256.970614009</v>
      </c>
      <c r="AQ75" s="322">
        <v>35491144.880546562</v>
      </c>
      <c r="AR75" s="322">
        <v>36915802.592750117</v>
      </c>
      <c r="AS75" s="322">
        <v>38397420.899315506</v>
      </c>
      <c r="AT75" s="322">
        <v>39938278.224017195</v>
      </c>
      <c r="AU75" s="322">
        <v>41540744.127580665</v>
      </c>
      <c r="AV75" s="322">
        <v>43207282.95316036</v>
      </c>
      <c r="AW75" s="322">
        <v>44940457.617636941</v>
      </c>
      <c r="AX75" s="322">
        <v>46742933.554566279</v>
      </c>
      <c r="AY75" s="322">
        <v>48617482.814846486</v>
      </c>
      <c r="AZ75" s="322">
        <v>50566988.331411578</v>
      </c>
      <c r="BA75" s="322">
        <v>52594448.35451299</v>
      </c>
      <c r="BB75" s="322">
        <v>54702981.064412154</v>
      </c>
      <c r="BC75" s="322">
        <v>56895829.368580982</v>
      </c>
      <c r="BD75" s="322">
        <v>59176365.890790239</v>
      </c>
      <c r="BE75" s="322">
        <v>61548098.15976157</v>
      </c>
      <c r="BF75" s="322">
        <v>64014674.005365446</v>
      </c>
      <c r="BG75" s="322">
        <v>66579887.170667179</v>
      </c>
      <c r="BH75" s="322">
        <v>69247683.148454666</v>
      </c>
      <c r="BI75" s="322">
        <v>72022165.251227379</v>
      </c>
      <c r="BJ75" s="322">
        <v>74907600.923984662</v>
      </c>
      <c r="BK75" s="322">
        <v>77908428.309525937</v>
      </c>
    </row>
    <row r="76" spans="1:63" x14ac:dyDescent="0.25">
      <c r="A76" s="428" t="s">
        <v>454</v>
      </c>
      <c r="B76" s="429"/>
      <c r="C76" s="429"/>
      <c r="D76" s="429"/>
      <c r="E76" s="434">
        <v>0</v>
      </c>
      <c r="F76" s="435"/>
      <c r="G76" s="323">
        <v>0</v>
      </c>
      <c r="H76" s="323">
        <v>0</v>
      </c>
      <c r="I76" s="323">
        <v>0</v>
      </c>
      <c r="J76" s="323">
        <v>0</v>
      </c>
      <c r="K76" s="323">
        <v>0</v>
      </c>
      <c r="L76" s="323">
        <v>0</v>
      </c>
      <c r="M76" s="323">
        <v>0</v>
      </c>
      <c r="N76" s="323">
        <v>0</v>
      </c>
      <c r="O76" s="323">
        <v>0</v>
      </c>
      <c r="P76" s="323">
        <v>0</v>
      </c>
      <c r="Q76" s="323">
        <v>0</v>
      </c>
      <c r="R76" s="323">
        <v>0</v>
      </c>
      <c r="S76" s="323">
        <v>0</v>
      </c>
      <c r="T76" s="323">
        <v>0</v>
      </c>
      <c r="U76" s="323">
        <v>0</v>
      </c>
      <c r="V76" s="323">
        <v>0</v>
      </c>
      <c r="W76" s="323">
        <v>0</v>
      </c>
      <c r="X76" s="323">
        <v>0</v>
      </c>
      <c r="Y76" s="323">
        <v>0</v>
      </c>
      <c r="Z76" s="323">
        <v>0</v>
      </c>
      <c r="AA76" s="323">
        <v>0</v>
      </c>
      <c r="AB76" s="323">
        <v>0</v>
      </c>
      <c r="AC76" s="323">
        <v>0</v>
      </c>
      <c r="AD76" s="323">
        <v>0</v>
      </c>
      <c r="AE76" s="323">
        <v>0</v>
      </c>
      <c r="AF76" s="323">
        <v>0</v>
      </c>
      <c r="AG76" s="323">
        <v>0</v>
      </c>
      <c r="AH76" s="323">
        <v>0</v>
      </c>
      <c r="AI76" s="323">
        <v>0</v>
      </c>
      <c r="AJ76" s="323">
        <v>0</v>
      </c>
      <c r="AK76" s="323">
        <v>0</v>
      </c>
      <c r="AL76" s="323">
        <v>0</v>
      </c>
      <c r="AM76" s="323">
        <v>0</v>
      </c>
      <c r="AN76" s="323">
        <v>0</v>
      </c>
      <c r="AO76" s="323">
        <v>0</v>
      </c>
      <c r="AP76" s="323">
        <v>0</v>
      </c>
      <c r="AQ76" s="323">
        <v>0</v>
      </c>
      <c r="AR76" s="323">
        <v>0</v>
      </c>
      <c r="AS76" s="323">
        <v>0</v>
      </c>
      <c r="AT76" s="323">
        <v>0</v>
      </c>
      <c r="AU76" s="323">
        <v>0</v>
      </c>
      <c r="AV76" s="323">
        <v>0</v>
      </c>
      <c r="AW76" s="323">
        <v>0</v>
      </c>
      <c r="AX76" s="323">
        <v>0</v>
      </c>
      <c r="AY76" s="323">
        <v>0</v>
      </c>
      <c r="AZ76" s="323">
        <v>0</v>
      </c>
      <c r="BA76" s="323">
        <v>0</v>
      </c>
      <c r="BB76" s="323">
        <v>0</v>
      </c>
      <c r="BC76" s="323">
        <v>0</v>
      </c>
      <c r="BD76" s="323">
        <v>0</v>
      </c>
      <c r="BE76" s="323">
        <v>0</v>
      </c>
      <c r="BF76" s="323">
        <v>0</v>
      </c>
      <c r="BG76" s="323">
        <v>0</v>
      </c>
      <c r="BH76" s="323">
        <v>0</v>
      </c>
      <c r="BI76" s="323">
        <v>0</v>
      </c>
      <c r="BJ76" s="323">
        <v>0</v>
      </c>
      <c r="BK76" s="323">
        <v>0</v>
      </c>
    </row>
    <row r="77" spans="1:63" s="284" customFormat="1" ht="15" x14ac:dyDescent="0.25">
      <c r="A77" s="428" t="s">
        <v>254</v>
      </c>
      <c r="B77" s="429"/>
      <c r="C77" s="429"/>
      <c r="D77" s="429"/>
      <c r="E77" s="430">
        <v>2099605.35</v>
      </c>
      <c r="F77" s="431"/>
      <c r="G77" s="322">
        <v>8517691.7064120397</v>
      </c>
      <c r="H77" s="322">
        <v>8906474.1098654903</v>
      </c>
      <c r="I77" s="322">
        <v>9268644.9856624883</v>
      </c>
      <c r="J77" s="322">
        <v>9645276.9823650531</v>
      </c>
      <c r="K77" s="322">
        <v>10036948.544809422</v>
      </c>
      <c r="L77" s="322">
        <v>10444261.255625257</v>
      </c>
      <c r="M77" s="322">
        <v>10867840.760747418</v>
      </c>
      <c r="N77" s="322">
        <v>11308337.731948167</v>
      </c>
      <c r="O77" s="322">
        <v>11766428.86787064</v>
      </c>
      <c r="P77" s="322">
        <v>12242817.935103701</v>
      </c>
      <c r="Q77" s="322">
        <v>12729421.745169818</v>
      </c>
      <c r="R77" s="322">
        <v>13244279.099242236</v>
      </c>
      <c r="S77" s="322">
        <v>13779705.033351246</v>
      </c>
      <c r="T77" s="322">
        <v>14336522.290698316</v>
      </c>
      <c r="U77" s="322">
        <v>14915586.524212962</v>
      </c>
      <c r="V77" s="322">
        <v>15517787.612941885</v>
      </c>
      <c r="W77" s="322">
        <v>16144051.031093664</v>
      </c>
      <c r="X77" s="322">
        <v>16795339.27184521</v>
      </c>
      <c r="Y77" s="322">
        <v>17472653.328100506</v>
      </c>
      <c r="Z77" s="322">
        <v>18177034.23247971</v>
      </c>
      <c r="AA77" s="322">
        <v>18887817.142444886</v>
      </c>
      <c r="AB77" s="322">
        <v>19648753.171145253</v>
      </c>
      <c r="AC77" s="322">
        <v>20440100.92686734</v>
      </c>
      <c r="AD77" s="322">
        <v>21263076.878691997</v>
      </c>
      <c r="AE77" s="322">
        <v>22118946.154463332</v>
      </c>
      <c r="AF77" s="322">
        <v>23009024.487139218</v>
      </c>
      <c r="AG77" s="322">
        <v>23934680.238995831</v>
      </c>
      <c r="AH77" s="322">
        <v>24897336.506800413</v>
      </c>
      <c r="AI77" s="322">
        <v>25898473.311190866</v>
      </c>
      <c r="AJ77" s="322">
        <v>26939629.873630635</v>
      </c>
      <c r="AK77" s="322">
        <v>28022406.984441686</v>
      </c>
      <c r="AL77" s="322">
        <v>29148469.465558879</v>
      </c>
      <c r="AM77" s="322">
        <v>30319548.731794447</v>
      </c>
      <c r="AN77" s="322">
        <v>31537445.454553135</v>
      </c>
      <c r="AO77" s="322">
        <v>32804032.332095873</v>
      </c>
      <c r="AP77" s="322">
        <v>34121256.970614009</v>
      </c>
      <c r="AQ77" s="322">
        <v>35491144.880546562</v>
      </c>
      <c r="AR77" s="322">
        <v>36915802.592750117</v>
      </c>
      <c r="AS77" s="322">
        <v>38397420.899315506</v>
      </c>
      <c r="AT77" s="322">
        <v>39938278.224017195</v>
      </c>
      <c r="AU77" s="322">
        <v>41540744.127580665</v>
      </c>
      <c r="AV77" s="322">
        <v>43207282.95316036</v>
      </c>
      <c r="AW77" s="322">
        <v>44940457.617636941</v>
      </c>
      <c r="AX77" s="322">
        <v>46742933.554566279</v>
      </c>
      <c r="AY77" s="322">
        <v>48617482.814846486</v>
      </c>
      <c r="AZ77" s="322">
        <v>50566988.331411578</v>
      </c>
      <c r="BA77" s="322">
        <v>52594448.35451299</v>
      </c>
      <c r="BB77" s="322">
        <v>54702981.064412154</v>
      </c>
      <c r="BC77" s="322">
        <v>56895829.368580982</v>
      </c>
      <c r="BD77" s="322">
        <v>59176365.890790239</v>
      </c>
      <c r="BE77" s="322">
        <v>61548098.15976157</v>
      </c>
      <c r="BF77" s="322">
        <v>64014674.005365446</v>
      </c>
      <c r="BG77" s="322">
        <v>66579887.170667179</v>
      </c>
      <c r="BH77" s="322">
        <v>69247683.148454666</v>
      </c>
      <c r="BI77" s="322">
        <v>72022165.251227379</v>
      </c>
      <c r="BJ77" s="322">
        <v>74907600.923984662</v>
      </c>
      <c r="BK77" s="322">
        <v>77908428.309525937</v>
      </c>
    </row>
    <row r="78" spans="1:63" x14ac:dyDescent="0.25">
      <c r="A78" s="428" t="s">
        <v>250</v>
      </c>
      <c r="B78" s="429"/>
      <c r="C78" s="429"/>
      <c r="D78" s="429"/>
      <c r="E78" s="443"/>
      <c r="F78" s="444"/>
      <c r="G78" s="323">
        <v>-1703538.341282408</v>
      </c>
      <c r="H78" s="323">
        <v>-1781294.8219730982</v>
      </c>
      <c r="I78" s="323">
        <v>-1853728.9971324978</v>
      </c>
      <c r="J78" s="323">
        <v>-1929055.3964730108</v>
      </c>
      <c r="K78" s="323">
        <v>-2007389.7089618845</v>
      </c>
      <c r="L78" s="323">
        <v>-2088852.2511250516</v>
      </c>
      <c r="M78" s="323">
        <v>-2173568.1521494836</v>
      </c>
      <c r="N78" s="323">
        <v>-2261667.5463896333</v>
      </c>
      <c r="O78" s="323">
        <v>-2353285.7735741283</v>
      </c>
      <c r="P78" s="323">
        <v>-2448563.5870207404</v>
      </c>
      <c r="Q78" s="323">
        <v>-2545884.3490339639</v>
      </c>
      <c r="R78" s="323">
        <v>-2648855.8198484476</v>
      </c>
      <c r="S78" s="323">
        <v>-2755941.0066702496</v>
      </c>
      <c r="T78" s="323">
        <v>-2867304.4581396636</v>
      </c>
      <c r="U78" s="323">
        <v>-2983117.3048425927</v>
      </c>
      <c r="V78" s="323">
        <v>-3103557.5225883774</v>
      </c>
      <c r="W78" s="323">
        <v>-3228810.206218733</v>
      </c>
      <c r="X78" s="323">
        <v>-3359067.8543690424</v>
      </c>
      <c r="Y78" s="323">
        <v>-3494530.6656201016</v>
      </c>
      <c r="Z78" s="323">
        <v>-3635406.8464959422</v>
      </c>
      <c r="AA78" s="323">
        <v>-3777563.4284889773</v>
      </c>
      <c r="AB78" s="323">
        <v>-3929750.6342290509</v>
      </c>
      <c r="AC78" s="323">
        <v>-4088020.1853734683</v>
      </c>
      <c r="AD78" s="323">
        <v>-4252615.3757384</v>
      </c>
      <c r="AE78" s="323">
        <v>-4423789.2308926666</v>
      </c>
      <c r="AF78" s="323">
        <v>-4601804.8974278439</v>
      </c>
      <c r="AG78" s="323">
        <v>-4786936.0477991663</v>
      </c>
      <c r="AH78" s="323">
        <v>-4979467.3013600828</v>
      </c>
      <c r="AI78" s="323">
        <v>-5179694.6622381732</v>
      </c>
      <c r="AJ78" s="323">
        <v>-5387925.9747261275</v>
      </c>
      <c r="AK78" s="323">
        <v>-5604481.396888338</v>
      </c>
      <c r="AL78" s="323">
        <v>-5829693.8931117766</v>
      </c>
      <c r="AM78" s="323">
        <v>-6063909.7463588901</v>
      </c>
      <c r="AN78" s="323">
        <v>-6307489.0909106275</v>
      </c>
      <c r="AO78" s="323">
        <v>-6560806.4664191753</v>
      </c>
      <c r="AP78" s="323">
        <v>-6824251.3941228017</v>
      </c>
      <c r="AQ78" s="323">
        <v>-7098228.9761093128</v>
      </c>
      <c r="AR78" s="323">
        <v>-7383160.5185500234</v>
      </c>
      <c r="AS78" s="323">
        <v>-7679484.1798631018</v>
      </c>
      <c r="AT78" s="323">
        <v>-7987655.6448034393</v>
      </c>
      <c r="AU78" s="323">
        <v>-8308148.8255161336</v>
      </c>
      <c r="AV78" s="323">
        <v>-8641456.5906320717</v>
      </c>
      <c r="AW78" s="323">
        <v>-8988091.5235273894</v>
      </c>
      <c r="AX78" s="323">
        <v>-9348586.7109132558</v>
      </c>
      <c r="AY78" s="323">
        <v>-9723496.5629692972</v>
      </c>
      <c r="AZ78" s="323">
        <v>-10113397.666282317</v>
      </c>
      <c r="BA78" s="323">
        <v>-10518889.670902599</v>
      </c>
      <c r="BB78" s="323">
        <v>-10940596.212882431</v>
      </c>
      <c r="BC78" s="323">
        <v>-11379165.873716198</v>
      </c>
      <c r="BD78" s="323">
        <v>-11835273.178158049</v>
      </c>
      <c r="BE78" s="323">
        <v>-12309619.631952316</v>
      </c>
      <c r="BF78" s="323">
        <v>-12802934.801073089</v>
      </c>
      <c r="BG78" s="323">
        <v>-13315977.434133437</v>
      </c>
      <c r="BH78" s="323">
        <v>-13849536.629690934</v>
      </c>
      <c r="BI78" s="323">
        <v>-14404433.050245477</v>
      </c>
      <c r="BJ78" s="323">
        <v>-14981520.184796933</v>
      </c>
      <c r="BK78" s="323">
        <v>-15581685.661905188</v>
      </c>
    </row>
    <row r="79" spans="1:63" ht="16.5" thickBot="1" x14ac:dyDescent="0.3">
      <c r="A79" s="445" t="s">
        <v>253</v>
      </c>
      <c r="B79" s="446"/>
      <c r="C79" s="446"/>
      <c r="D79" s="446"/>
      <c r="E79" s="447">
        <v>2099605.35</v>
      </c>
      <c r="F79" s="448"/>
      <c r="G79" s="324">
        <v>6814153.3651296319</v>
      </c>
      <c r="H79" s="324">
        <v>7125179.2878923919</v>
      </c>
      <c r="I79" s="324">
        <v>7414915.9885299904</v>
      </c>
      <c r="J79" s="324">
        <v>7716221.5858920421</v>
      </c>
      <c r="K79" s="324">
        <v>8029558.835847537</v>
      </c>
      <c r="L79" s="324">
        <v>8355409.0045002056</v>
      </c>
      <c r="M79" s="324">
        <v>8694272.6085979342</v>
      </c>
      <c r="N79" s="324">
        <v>9046670.1855585333</v>
      </c>
      <c r="O79" s="324">
        <v>9413143.0942965113</v>
      </c>
      <c r="P79" s="324">
        <v>9794254.3480829615</v>
      </c>
      <c r="Q79" s="324">
        <v>10183537.396135855</v>
      </c>
      <c r="R79" s="324">
        <v>10595423.279393788</v>
      </c>
      <c r="S79" s="324">
        <v>11023764.026680997</v>
      </c>
      <c r="T79" s="324">
        <v>11469217.832558652</v>
      </c>
      <c r="U79" s="324">
        <v>11932469.219370369</v>
      </c>
      <c r="V79" s="324">
        <v>12414230.090353508</v>
      </c>
      <c r="W79" s="324">
        <v>12915240.824874932</v>
      </c>
      <c r="X79" s="324">
        <v>13436271.417476168</v>
      </c>
      <c r="Y79" s="324">
        <v>13978122.662480405</v>
      </c>
      <c r="Z79" s="324">
        <v>14541627.385983769</v>
      </c>
      <c r="AA79" s="324">
        <v>15110253.713955909</v>
      </c>
      <c r="AB79" s="324">
        <v>15719002.536916202</v>
      </c>
      <c r="AC79" s="324">
        <v>16352080.741493871</v>
      </c>
      <c r="AD79" s="324">
        <v>17010461.502953596</v>
      </c>
      <c r="AE79" s="324">
        <v>17695156.923570666</v>
      </c>
      <c r="AF79" s="324">
        <v>18407219.589711376</v>
      </c>
      <c r="AG79" s="324">
        <v>19147744.191196665</v>
      </c>
      <c r="AH79" s="324">
        <v>19917869.205440331</v>
      </c>
      <c r="AI79" s="324">
        <v>20718778.648952693</v>
      </c>
      <c r="AJ79" s="324">
        <v>21551703.89890451</v>
      </c>
      <c r="AK79" s="324">
        <v>22417925.587553348</v>
      </c>
      <c r="AL79" s="324">
        <v>23318775.572447103</v>
      </c>
      <c r="AM79" s="324">
        <v>24255638.985435557</v>
      </c>
      <c r="AN79" s="324">
        <v>25229956.363642506</v>
      </c>
      <c r="AO79" s="324">
        <v>26243225.865676697</v>
      </c>
      <c r="AP79" s="324">
        <v>27297005.576491207</v>
      </c>
      <c r="AQ79" s="324">
        <v>28392915.904437251</v>
      </c>
      <c r="AR79" s="324">
        <v>29532642.074200094</v>
      </c>
      <c r="AS79" s="324">
        <v>30717936.719452403</v>
      </c>
      <c r="AT79" s="324">
        <v>31950622.579213757</v>
      </c>
      <c r="AU79" s="324">
        <v>33232595.302064531</v>
      </c>
      <c r="AV79" s="324">
        <v>34565826.362528287</v>
      </c>
      <c r="AW79" s="324">
        <v>35952366.09410955</v>
      </c>
      <c r="AX79" s="324">
        <v>37394346.843653023</v>
      </c>
      <c r="AY79" s="324">
        <v>38893986.251877189</v>
      </c>
      <c r="AZ79" s="324">
        <v>40453590.665129259</v>
      </c>
      <c r="BA79" s="324">
        <v>42075558.683610395</v>
      </c>
      <c r="BB79" s="324">
        <v>43762384.851529725</v>
      </c>
      <c r="BC79" s="324">
        <v>45516663.494864784</v>
      </c>
      <c r="BD79" s="324">
        <v>47341092.712632194</v>
      </c>
      <c r="BE79" s="324">
        <v>49238478.527809255</v>
      </c>
      <c r="BF79" s="324">
        <v>51211739.204292357</v>
      </c>
      <c r="BG79" s="324">
        <v>53263909.736533746</v>
      </c>
      <c r="BH79" s="324">
        <v>55398146.518763736</v>
      </c>
      <c r="BI79" s="324">
        <v>57617732.2009819</v>
      </c>
      <c r="BJ79" s="324">
        <v>59926080.739187732</v>
      </c>
      <c r="BK79" s="324">
        <v>62326742.647620752</v>
      </c>
    </row>
    <row r="80" spans="1:63" s="327" customFormat="1" ht="16.5" thickBot="1" x14ac:dyDescent="0.3">
      <c r="A80" s="325"/>
      <c r="B80" s="325"/>
      <c r="C80" s="325"/>
      <c r="D80" s="325"/>
      <c r="E80" s="438">
        <v>0</v>
      </c>
      <c r="F80" s="438"/>
      <c r="G80" s="326">
        <v>1</v>
      </c>
      <c r="H80" s="326">
        <v>2</v>
      </c>
      <c r="I80" s="326">
        <v>3</v>
      </c>
      <c r="J80" s="326">
        <v>4</v>
      </c>
      <c r="K80" s="326">
        <v>5</v>
      </c>
      <c r="L80" s="326">
        <v>6</v>
      </c>
      <c r="M80" s="326">
        <v>7</v>
      </c>
      <c r="N80" s="326">
        <v>8</v>
      </c>
      <c r="O80" s="326">
        <v>9</v>
      </c>
      <c r="P80" s="326">
        <v>10</v>
      </c>
      <c r="Q80" s="326">
        <v>11</v>
      </c>
      <c r="R80" s="326">
        <v>12</v>
      </c>
      <c r="S80" s="326">
        <v>13</v>
      </c>
      <c r="T80" s="326">
        <v>14</v>
      </c>
      <c r="U80" s="326">
        <v>15</v>
      </c>
      <c r="V80" s="326">
        <v>16</v>
      </c>
      <c r="W80" s="326">
        <v>17</v>
      </c>
      <c r="X80" s="326">
        <v>18</v>
      </c>
      <c r="Y80" s="326">
        <v>19</v>
      </c>
      <c r="Z80" s="326">
        <v>20</v>
      </c>
      <c r="AA80" s="326">
        <v>21</v>
      </c>
      <c r="AB80" s="326">
        <v>22</v>
      </c>
      <c r="AC80" s="326">
        <v>23</v>
      </c>
      <c r="AD80" s="326">
        <v>24</v>
      </c>
      <c r="AE80" s="326">
        <v>25</v>
      </c>
      <c r="AF80" s="326">
        <v>26</v>
      </c>
      <c r="AG80" s="326">
        <v>27</v>
      </c>
      <c r="AH80" s="326">
        <v>28</v>
      </c>
      <c r="AI80" s="326">
        <v>29</v>
      </c>
      <c r="AJ80" s="326">
        <v>30</v>
      </c>
      <c r="AK80" s="326">
        <v>31</v>
      </c>
      <c r="AL80" s="326">
        <v>32</v>
      </c>
      <c r="AM80" s="326">
        <v>33</v>
      </c>
      <c r="AN80" s="326">
        <v>34</v>
      </c>
      <c r="AO80" s="326">
        <v>35</v>
      </c>
      <c r="AP80" s="326">
        <v>36</v>
      </c>
      <c r="AQ80" s="326">
        <v>37</v>
      </c>
      <c r="AR80" s="326">
        <v>38</v>
      </c>
      <c r="AS80" s="326">
        <v>39</v>
      </c>
      <c r="AT80" s="326">
        <v>40</v>
      </c>
      <c r="AU80" s="326">
        <v>41</v>
      </c>
      <c r="AV80" s="326">
        <v>42</v>
      </c>
      <c r="AW80" s="326">
        <v>43</v>
      </c>
      <c r="AX80" s="326">
        <v>44</v>
      </c>
      <c r="AY80" s="326">
        <v>45</v>
      </c>
      <c r="AZ80" s="326">
        <v>46</v>
      </c>
      <c r="BA80" s="326">
        <v>47</v>
      </c>
      <c r="BB80" s="326">
        <v>48</v>
      </c>
      <c r="BC80" s="326">
        <v>49</v>
      </c>
      <c r="BD80" s="326">
        <v>50</v>
      </c>
      <c r="BE80" s="326">
        <v>51</v>
      </c>
      <c r="BF80" s="326">
        <v>52</v>
      </c>
      <c r="BG80" s="326">
        <v>53</v>
      </c>
      <c r="BH80" s="326">
        <v>54</v>
      </c>
      <c r="BI80" s="326">
        <v>55</v>
      </c>
      <c r="BJ80" s="326">
        <v>56</v>
      </c>
      <c r="BK80" s="326">
        <v>57</v>
      </c>
    </row>
    <row r="81" spans="1:63" x14ac:dyDescent="0.25">
      <c r="A81" s="439" t="s">
        <v>252</v>
      </c>
      <c r="B81" s="440"/>
      <c r="C81" s="440"/>
      <c r="D81" s="440"/>
      <c r="E81" s="441">
        <v>2025</v>
      </c>
      <c r="F81" s="442"/>
      <c r="G81" s="314">
        <v>2026</v>
      </c>
      <c r="H81" s="314">
        <v>2027</v>
      </c>
      <c r="I81" s="314">
        <v>2028</v>
      </c>
      <c r="J81" s="314">
        <v>2029</v>
      </c>
      <c r="K81" s="314">
        <v>2030</v>
      </c>
      <c r="L81" s="314">
        <v>2031</v>
      </c>
      <c r="M81" s="314">
        <v>2032</v>
      </c>
      <c r="N81" s="314">
        <v>2033</v>
      </c>
      <c r="O81" s="314">
        <v>2034</v>
      </c>
      <c r="P81" s="314">
        <v>2035</v>
      </c>
      <c r="Q81" s="314">
        <v>2036</v>
      </c>
      <c r="R81" s="314">
        <v>2037</v>
      </c>
      <c r="S81" s="314">
        <v>2038</v>
      </c>
      <c r="T81" s="314">
        <v>2039</v>
      </c>
      <c r="U81" s="314">
        <v>2040</v>
      </c>
      <c r="V81" s="314">
        <v>2041</v>
      </c>
      <c r="W81" s="314">
        <v>2042</v>
      </c>
      <c r="X81" s="314">
        <v>2043</v>
      </c>
      <c r="Y81" s="314">
        <v>2044</v>
      </c>
      <c r="Z81" s="314">
        <v>2045</v>
      </c>
      <c r="AA81" s="314">
        <v>2046</v>
      </c>
      <c r="AB81" s="314">
        <v>2047</v>
      </c>
      <c r="AC81" s="314">
        <v>2048</v>
      </c>
      <c r="AD81" s="314">
        <v>2049</v>
      </c>
      <c r="AE81" s="314">
        <v>2050</v>
      </c>
      <c r="AF81" s="314">
        <v>2051</v>
      </c>
      <c r="AG81" s="314">
        <v>2052</v>
      </c>
      <c r="AH81" s="314">
        <v>2053</v>
      </c>
      <c r="AI81" s="314">
        <v>2054</v>
      </c>
      <c r="AJ81" s="314">
        <v>2055</v>
      </c>
      <c r="AK81" s="314">
        <v>2056</v>
      </c>
      <c r="AL81" s="314">
        <v>2057</v>
      </c>
      <c r="AM81" s="314">
        <v>2058</v>
      </c>
      <c r="AN81" s="314">
        <v>2059</v>
      </c>
      <c r="AO81" s="314">
        <v>2060</v>
      </c>
      <c r="AP81" s="314">
        <v>2061</v>
      </c>
      <c r="AQ81" s="314">
        <v>2062</v>
      </c>
      <c r="AR81" s="314">
        <v>2063</v>
      </c>
      <c r="AS81" s="314">
        <v>2064</v>
      </c>
      <c r="AT81" s="314">
        <v>2065</v>
      </c>
      <c r="AU81" s="314">
        <v>2066</v>
      </c>
      <c r="AV81" s="314">
        <v>2067</v>
      </c>
      <c r="AW81" s="314">
        <v>2068</v>
      </c>
      <c r="AX81" s="314">
        <v>2069</v>
      </c>
      <c r="AY81" s="314">
        <v>2070</v>
      </c>
      <c r="AZ81" s="314">
        <v>2071</v>
      </c>
      <c r="BA81" s="314">
        <v>2072</v>
      </c>
      <c r="BB81" s="314">
        <v>2073</v>
      </c>
      <c r="BC81" s="314">
        <v>2074</v>
      </c>
      <c r="BD81" s="314">
        <v>2075</v>
      </c>
      <c r="BE81" s="314">
        <v>2076</v>
      </c>
      <c r="BF81" s="314">
        <v>2077</v>
      </c>
      <c r="BG81" s="314">
        <v>2078</v>
      </c>
      <c r="BH81" s="314">
        <v>2079</v>
      </c>
      <c r="BI81" s="314">
        <v>2080</v>
      </c>
      <c r="BJ81" s="314">
        <v>2081</v>
      </c>
      <c r="BK81" s="314">
        <v>2082</v>
      </c>
    </row>
    <row r="82" spans="1:63" s="284" customFormat="1" ht="15" x14ac:dyDescent="0.25">
      <c r="A82" s="428" t="s">
        <v>543</v>
      </c>
      <c r="B82" s="429"/>
      <c r="C82" s="429"/>
      <c r="D82" s="429"/>
      <c r="E82" s="430">
        <v>2099605.35</v>
      </c>
      <c r="F82" s="431"/>
      <c r="G82" s="322">
        <v>8517691.7064120397</v>
      </c>
      <c r="H82" s="322">
        <v>8906474.1098654903</v>
      </c>
      <c r="I82" s="322">
        <v>9268644.9856624883</v>
      </c>
      <c r="J82" s="322">
        <v>9645276.9823650531</v>
      </c>
      <c r="K82" s="322">
        <v>10036948.544809422</v>
      </c>
      <c r="L82" s="322">
        <v>10444261.255625257</v>
      </c>
      <c r="M82" s="322">
        <v>10867840.760747418</v>
      </c>
      <c r="N82" s="322">
        <v>11308337.731948167</v>
      </c>
      <c r="O82" s="322">
        <v>11766428.86787064</v>
      </c>
      <c r="P82" s="322">
        <v>12242817.935103701</v>
      </c>
      <c r="Q82" s="322">
        <v>12729421.745169818</v>
      </c>
      <c r="R82" s="322">
        <v>13244279.099242236</v>
      </c>
      <c r="S82" s="322">
        <v>13779705.033351246</v>
      </c>
      <c r="T82" s="322">
        <v>14336522.290698316</v>
      </c>
      <c r="U82" s="322">
        <v>14915586.524212962</v>
      </c>
      <c r="V82" s="322">
        <v>15517787.612941885</v>
      </c>
      <c r="W82" s="322">
        <v>16144051.031093664</v>
      </c>
      <c r="X82" s="322">
        <v>16795339.27184521</v>
      </c>
      <c r="Y82" s="322">
        <v>17472653.328100506</v>
      </c>
      <c r="Z82" s="322">
        <v>18177034.23247971</v>
      </c>
      <c r="AA82" s="322">
        <v>18887817.142444886</v>
      </c>
      <c r="AB82" s="322">
        <v>19648753.171145253</v>
      </c>
      <c r="AC82" s="322">
        <v>20440100.92686734</v>
      </c>
      <c r="AD82" s="322">
        <v>21263076.878691997</v>
      </c>
      <c r="AE82" s="322">
        <v>22118946.154463332</v>
      </c>
      <c r="AF82" s="322">
        <v>23009024.487139218</v>
      </c>
      <c r="AG82" s="322">
        <v>23934680.238995831</v>
      </c>
      <c r="AH82" s="322">
        <v>24897336.506800413</v>
      </c>
      <c r="AI82" s="322">
        <v>25898473.311190866</v>
      </c>
      <c r="AJ82" s="322">
        <v>26939629.873630635</v>
      </c>
      <c r="AK82" s="322">
        <v>28022406.984441686</v>
      </c>
      <c r="AL82" s="322">
        <v>29148469.465558879</v>
      </c>
      <c r="AM82" s="322">
        <v>30319548.731794447</v>
      </c>
      <c r="AN82" s="322">
        <v>31537445.454553135</v>
      </c>
      <c r="AO82" s="322">
        <v>32804032.332095873</v>
      </c>
      <c r="AP82" s="322">
        <v>34121256.970614009</v>
      </c>
      <c r="AQ82" s="322">
        <v>35491144.880546562</v>
      </c>
      <c r="AR82" s="322">
        <v>36915802.592750117</v>
      </c>
      <c r="AS82" s="322">
        <v>38397420.899315506</v>
      </c>
      <c r="AT82" s="322">
        <v>39938278.224017195</v>
      </c>
      <c r="AU82" s="322">
        <v>41540744.127580665</v>
      </c>
      <c r="AV82" s="322">
        <v>43207282.95316036</v>
      </c>
      <c r="AW82" s="322">
        <v>44940457.617636941</v>
      </c>
      <c r="AX82" s="322">
        <v>46742933.554566279</v>
      </c>
      <c r="AY82" s="322">
        <v>48617482.814846486</v>
      </c>
      <c r="AZ82" s="322">
        <v>50566988.331411578</v>
      </c>
      <c r="BA82" s="322">
        <v>52594448.35451299</v>
      </c>
      <c r="BB82" s="322">
        <v>54702981.064412154</v>
      </c>
      <c r="BC82" s="322">
        <v>56895829.368580982</v>
      </c>
      <c r="BD82" s="322">
        <v>59176365.890790239</v>
      </c>
      <c r="BE82" s="322">
        <v>61548098.15976157</v>
      </c>
      <c r="BF82" s="322">
        <v>64014674.005365446</v>
      </c>
      <c r="BG82" s="322">
        <v>66579887.170667179</v>
      </c>
      <c r="BH82" s="322">
        <v>69247683.148454666</v>
      </c>
      <c r="BI82" s="322">
        <v>72022165.251227379</v>
      </c>
      <c r="BJ82" s="322">
        <v>74907600.923984662</v>
      </c>
      <c r="BK82" s="322">
        <v>77908428.309525937</v>
      </c>
    </row>
    <row r="83" spans="1:63" x14ac:dyDescent="0.25">
      <c r="A83" s="428" t="s">
        <v>251</v>
      </c>
      <c r="B83" s="429"/>
      <c r="C83" s="429"/>
      <c r="D83" s="429"/>
      <c r="E83" s="434">
        <v>0</v>
      </c>
      <c r="F83" s="435"/>
      <c r="G83" s="323">
        <v>58441.19614842844</v>
      </c>
      <c r="H83" s="323">
        <v>58441.19614842844</v>
      </c>
      <c r="I83" s="323">
        <v>58441.19614842844</v>
      </c>
      <c r="J83" s="323">
        <v>58441.19614842844</v>
      </c>
      <c r="K83" s="323">
        <v>58441.19614842844</v>
      </c>
      <c r="L83" s="323">
        <v>58441.19614842844</v>
      </c>
      <c r="M83" s="323">
        <v>58441.19614842844</v>
      </c>
      <c r="N83" s="323">
        <v>58441.19614842844</v>
      </c>
      <c r="O83" s="323">
        <v>58441.19614842844</v>
      </c>
      <c r="P83" s="323">
        <v>58441.19614842844</v>
      </c>
      <c r="Q83" s="323">
        <v>58441.19614842844</v>
      </c>
      <c r="R83" s="323">
        <v>58441.19614842844</v>
      </c>
      <c r="S83" s="323">
        <v>58441.19614842844</v>
      </c>
      <c r="T83" s="323">
        <v>58441.19614842844</v>
      </c>
      <c r="U83" s="323">
        <v>58441.19614842844</v>
      </c>
      <c r="V83" s="323">
        <v>58441.19614842844</v>
      </c>
      <c r="W83" s="323">
        <v>58441.19614842844</v>
      </c>
      <c r="X83" s="323">
        <v>58441.19614842844</v>
      </c>
      <c r="Y83" s="323">
        <v>58441.19614842844</v>
      </c>
      <c r="Z83" s="323">
        <v>58441.19614842844</v>
      </c>
      <c r="AA83" s="323">
        <v>58441.19614842844</v>
      </c>
      <c r="AB83" s="323">
        <v>58441.19614842844</v>
      </c>
      <c r="AC83" s="323">
        <v>58441.19614842844</v>
      </c>
      <c r="AD83" s="323">
        <v>58441.19614842844</v>
      </c>
      <c r="AE83" s="323">
        <v>58441.19614842844</v>
      </c>
      <c r="AF83" s="323">
        <v>58441.19614842844</v>
      </c>
      <c r="AG83" s="323">
        <v>58441.19614842844</v>
      </c>
      <c r="AH83" s="323">
        <v>58441.19614842844</v>
      </c>
      <c r="AI83" s="323">
        <v>58441.19614842844</v>
      </c>
      <c r="AJ83" s="323">
        <v>58441.19614842844</v>
      </c>
      <c r="AK83" s="323">
        <v>58441.19614842844</v>
      </c>
      <c r="AL83" s="323">
        <v>58441.19614842844</v>
      </c>
      <c r="AM83" s="323">
        <v>58441.19614842844</v>
      </c>
      <c r="AN83" s="323">
        <v>58441.19614842844</v>
      </c>
      <c r="AO83" s="323">
        <v>58441.19614842844</v>
      </c>
      <c r="AP83" s="323">
        <v>58441.19614842844</v>
      </c>
      <c r="AQ83" s="323">
        <v>58441.19614842844</v>
      </c>
      <c r="AR83" s="323">
        <v>58441.19614842844</v>
      </c>
      <c r="AS83" s="323">
        <v>58441.19614842844</v>
      </c>
      <c r="AT83" s="323">
        <v>58441.19614842844</v>
      </c>
      <c r="AU83" s="323">
        <v>58441.19614842844</v>
      </c>
      <c r="AV83" s="323">
        <v>58441.19614842844</v>
      </c>
      <c r="AW83" s="323">
        <v>58441.19614842844</v>
      </c>
      <c r="AX83" s="323">
        <v>58441.19614842844</v>
      </c>
      <c r="AY83" s="323">
        <v>58441.19614842844</v>
      </c>
      <c r="AZ83" s="323">
        <v>58441.19614842844</v>
      </c>
      <c r="BA83" s="323">
        <v>58441.19614842844</v>
      </c>
      <c r="BB83" s="323">
        <v>58441.19614842844</v>
      </c>
      <c r="BC83" s="323">
        <v>58441.19614842844</v>
      </c>
      <c r="BD83" s="323">
        <v>58441.19614842844</v>
      </c>
      <c r="BE83" s="323">
        <v>58441.19614842844</v>
      </c>
      <c r="BF83" s="323">
        <v>58441.19614842844</v>
      </c>
      <c r="BG83" s="323">
        <v>58441.19614842844</v>
      </c>
      <c r="BH83" s="323">
        <v>58441.19614842844</v>
      </c>
      <c r="BI83" s="323">
        <v>58441.19614842844</v>
      </c>
      <c r="BJ83" s="323">
        <v>58441.19614842844</v>
      </c>
      <c r="BK83" s="323">
        <v>58441.19614842844</v>
      </c>
    </row>
    <row r="84" spans="1:63" x14ac:dyDescent="0.25">
      <c r="A84" s="428" t="s">
        <v>454</v>
      </c>
      <c r="B84" s="429"/>
      <c r="C84" s="429"/>
      <c r="D84" s="429"/>
      <c r="E84" s="434">
        <v>0</v>
      </c>
      <c r="F84" s="435"/>
      <c r="G84" s="323">
        <v>0</v>
      </c>
      <c r="H84" s="323">
        <v>0</v>
      </c>
      <c r="I84" s="323">
        <v>0</v>
      </c>
      <c r="J84" s="323">
        <v>0</v>
      </c>
      <c r="K84" s="323">
        <v>0</v>
      </c>
      <c r="L84" s="323">
        <v>0</v>
      </c>
      <c r="M84" s="323">
        <v>0</v>
      </c>
      <c r="N84" s="323">
        <v>0</v>
      </c>
      <c r="O84" s="323">
        <v>0</v>
      </c>
      <c r="P84" s="323">
        <v>0</v>
      </c>
      <c r="Q84" s="323">
        <v>0</v>
      </c>
      <c r="R84" s="323">
        <v>0</v>
      </c>
      <c r="S84" s="323">
        <v>0</v>
      </c>
      <c r="T84" s="323">
        <v>0</v>
      </c>
      <c r="U84" s="323">
        <v>0</v>
      </c>
      <c r="V84" s="323">
        <v>0</v>
      </c>
      <c r="W84" s="323">
        <v>0</v>
      </c>
      <c r="X84" s="323">
        <v>0</v>
      </c>
      <c r="Y84" s="323">
        <v>0</v>
      </c>
      <c r="Z84" s="323">
        <v>0</v>
      </c>
      <c r="AA84" s="323">
        <v>0</v>
      </c>
      <c r="AB84" s="323">
        <v>0</v>
      </c>
      <c r="AC84" s="323">
        <v>0</v>
      </c>
      <c r="AD84" s="323">
        <v>0</v>
      </c>
      <c r="AE84" s="323">
        <v>0</v>
      </c>
      <c r="AF84" s="323">
        <v>0</v>
      </c>
      <c r="AG84" s="323">
        <v>0</v>
      </c>
      <c r="AH84" s="323">
        <v>0</v>
      </c>
      <c r="AI84" s="323">
        <v>0</v>
      </c>
      <c r="AJ84" s="323">
        <v>0</v>
      </c>
      <c r="AK84" s="323">
        <v>0</v>
      </c>
      <c r="AL84" s="323">
        <v>0</v>
      </c>
      <c r="AM84" s="323">
        <v>0</v>
      </c>
      <c r="AN84" s="323">
        <v>0</v>
      </c>
      <c r="AO84" s="323">
        <v>0</v>
      </c>
      <c r="AP84" s="323">
        <v>0</v>
      </c>
      <c r="AQ84" s="323">
        <v>0</v>
      </c>
      <c r="AR84" s="323">
        <v>0</v>
      </c>
      <c r="AS84" s="323">
        <v>0</v>
      </c>
      <c r="AT84" s="323">
        <v>0</v>
      </c>
      <c r="AU84" s="323">
        <v>0</v>
      </c>
      <c r="AV84" s="323">
        <v>0</v>
      </c>
      <c r="AW84" s="323">
        <v>0</v>
      </c>
      <c r="AX84" s="323">
        <v>0</v>
      </c>
      <c r="AY84" s="323">
        <v>0</v>
      </c>
      <c r="AZ84" s="323">
        <v>0</v>
      </c>
      <c r="BA84" s="323">
        <v>0</v>
      </c>
      <c r="BB84" s="323">
        <v>0</v>
      </c>
      <c r="BC84" s="323">
        <v>0</v>
      </c>
      <c r="BD84" s="323">
        <v>0</v>
      </c>
      <c r="BE84" s="323">
        <v>0</v>
      </c>
      <c r="BF84" s="323">
        <v>0</v>
      </c>
      <c r="BG84" s="323">
        <v>0</v>
      </c>
      <c r="BH84" s="323">
        <v>0</v>
      </c>
      <c r="BI84" s="323">
        <v>0</v>
      </c>
      <c r="BJ84" s="323">
        <v>0</v>
      </c>
      <c r="BK84" s="323">
        <v>0</v>
      </c>
    </row>
    <row r="85" spans="1:63" x14ac:dyDescent="0.25">
      <c r="A85" s="428" t="s">
        <v>250</v>
      </c>
      <c r="B85" s="429"/>
      <c r="C85" s="429"/>
      <c r="D85" s="429"/>
      <c r="E85" s="434">
        <v>0</v>
      </c>
      <c r="F85" s="435"/>
      <c r="G85" s="323">
        <v>-1703538.341282408</v>
      </c>
      <c r="H85" s="323">
        <v>-1781294.8219730982</v>
      </c>
      <c r="I85" s="323">
        <v>-1853728.9971324978</v>
      </c>
      <c r="J85" s="323">
        <v>-1929055.396473011</v>
      </c>
      <c r="K85" s="323">
        <v>-2007389.7089618836</v>
      </c>
      <c r="L85" s="323">
        <v>-2088852.2511250526</v>
      </c>
      <c r="M85" s="323">
        <v>-2173568.1521494836</v>
      </c>
      <c r="N85" s="323">
        <v>-2261667.5463896338</v>
      </c>
      <c r="O85" s="323">
        <v>-2353285.7735741269</v>
      </c>
      <c r="P85" s="323">
        <v>-2448563.5870207399</v>
      </c>
      <c r="Q85" s="323">
        <v>-2545884.3490339629</v>
      </c>
      <c r="R85" s="323">
        <v>-2648855.819848448</v>
      </c>
      <c r="S85" s="323">
        <v>-2755941.0066702515</v>
      </c>
      <c r="T85" s="323">
        <v>-2867304.4581396654</v>
      </c>
      <c r="U85" s="323">
        <v>-2983117.3048425913</v>
      </c>
      <c r="V85" s="323">
        <v>-3103557.5225883797</v>
      </c>
      <c r="W85" s="323">
        <v>-3228810.2062187344</v>
      </c>
      <c r="X85" s="323">
        <v>-3359067.8543690443</v>
      </c>
      <c r="Y85" s="323">
        <v>-3494530.6656201035</v>
      </c>
      <c r="Z85" s="323">
        <v>-3635406.8464959413</v>
      </c>
      <c r="AA85" s="323">
        <v>-3777563.4284889773</v>
      </c>
      <c r="AB85" s="323">
        <v>-3929750.6342290491</v>
      </c>
      <c r="AC85" s="323">
        <v>-4088020.1853734702</v>
      </c>
      <c r="AD85" s="323">
        <v>-4252615.3757384047</v>
      </c>
      <c r="AE85" s="323">
        <v>-4423789.2308926731</v>
      </c>
      <c r="AF85" s="323">
        <v>-4601804.897427842</v>
      </c>
      <c r="AG85" s="323">
        <v>-4786936.04779917</v>
      </c>
      <c r="AH85" s="323">
        <v>-4979467.3013600856</v>
      </c>
      <c r="AI85" s="323">
        <v>-5179694.6622381657</v>
      </c>
      <c r="AJ85" s="323">
        <v>-5387925.9747261256</v>
      </c>
      <c r="AK85" s="323">
        <v>-5604481.3968883306</v>
      </c>
      <c r="AL85" s="323">
        <v>-5829693.8931117803</v>
      </c>
      <c r="AM85" s="323">
        <v>-6063909.7463588864</v>
      </c>
      <c r="AN85" s="323">
        <v>-6307489.0909106284</v>
      </c>
      <c r="AO85" s="323">
        <v>-6560806.4664191753</v>
      </c>
      <c r="AP85" s="323">
        <v>-6824251.3941228092</v>
      </c>
      <c r="AQ85" s="323">
        <v>-7098228.9761093259</v>
      </c>
      <c r="AR85" s="323">
        <v>-7383160.5185500085</v>
      </c>
      <c r="AS85" s="323">
        <v>-7679484.1798630953</v>
      </c>
      <c r="AT85" s="323">
        <v>-7987655.6448034346</v>
      </c>
      <c r="AU85" s="323">
        <v>-8308148.8255161345</v>
      </c>
      <c r="AV85" s="323">
        <v>-8641456.590632081</v>
      </c>
      <c r="AW85" s="323">
        <v>-8988091.5235273838</v>
      </c>
      <c r="AX85" s="323">
        <v>-9348586.7109132409</v>
      </c>
      <c r="AY85" s="323">
        <v>-9723496.5629692972</v>
      </c>
      <c r="AZ85" s="323">
        <v>-10113397.666282326</v>
      </c>
      <c r="BA85" s="323">
        <v>-10518889.67090261</v>
      </c>
      <c r="BB85" s="323">
        <v>-10940596.212882429</v>
      </c>
      <c r="BC85" s="323">
        <v>-11379165.873716205</v>
      </c>
      <c r="BD85" s="323">
        <v>-11835273.178158045</v>
      </c>
      <c r="BE85" s="323">
        <v>-12309619.631952345</v>
      </c>
      <c r="BF85" s="323">
        <v>-12802934.801073074</v>
      </c>
      <c r="BG85" s="323">
        <v>-13315977.43413341</v>
      </c>
      <c r="BH85" s="323">
        <v>-13849536.629690945</v>
      </c>
      <c r="BI85" s="323">
        <v>-14404433.050245464</v>
      </c>
      <c r="BJ85" s="323">
        <v>-14981520.184796929</v>
      </c>
      <c r="BK85" s="323">
        <v>-15581685.661905169</v>
      </c>
    </row>
    <row r="86" spans="1:63" x14ac:dyDescent="0.25">
      <c r="A86" s="428" t="s">
        <v>455</v>
      </c>
      <c r="B86" s="429"/>
      <c r="C86" s="429"/>
      <c r="D86" s="429"/>
      <c r="E86" s="436">
        <v>-257996.80532176991</v>
      </c>
      <c r="F86" s="437"/>
      <c r="G86" s="328">
        <v>257996.80532176991</v>
      </c>
      <c r="H86" s="328">
        <v>0</v>
      </c>
      <c r="I86" s="328">
        <v>0</v>
      </c>
      <c r="J86" s="328">
        <v>0</v>
      </c>
      <c r="K86" s="328">
        <v>0</v>
      </c>
      <c r="L86" s="328">
        <v>0</v>
      </c>
      <c r="M86" s="328">
        <v>0</v>
      </c>
      <c r="N86" s="328">
        <v>0</v>
      </c>
      <c r="O86" s="328">
        <v>0</v>
      </c>
      <c r="P86" s="328">
        <v>0</v>
      </c>
      <c r="Q86" s="328">
        <v>0</v>
      </c>
      <c r="R86" s="328">
        <v>0</v>
      </c>
      <c r="S86" s="328">
        <v>0</v>
      </c>
      <c r="T86" s="328">
        <v>0</v>
      </c>
      <c r="U86" s="328">
        <v>0</v>
      </c>
      <c r="V86" s="328">
        <v>0</v>
      </c>
      <c r="W86" s="328">
        <v>0</v>
      </c>
      <c r="X86" s="328">
        <v>0</v>
      </c>
      <c r="Y86" s="328">
        <v>0</v>
      </c>
      <c r="Z86" s="328">
        <v>0</v>
      </c>
      <c r="AA86" s="328">
        <v>0</v>
      </c>
      <c r="AB86" s="328">
        <v>0</v>
      </c>
      <c r="AC86" s="328">
        <v>0</v>
      </c>
      <c r="AD86" s="328">
        <v>0</v>
      </c>
      <c r="AE86" s="328">
        <v>0</v>
      </c>
      <c r="AF86" s="328">
        <v>0</v>
      </c>
      <c r="AG86" s="328">
        <v>0</v>
      </c>
      <c r="AH86" s="328">
        <v>0</v>
      </c>
      <c r="AI86" s="328">
        <v>0</v>
      </c>
      <c r="AJ86" s="328">
        <v>0</v>
      </c>
      <c r="AK86" s="328">
        <v>0</v>
      </c>
      <c r="AL86" s="328">
        <v>0</v>
      </c>
      <c r="AM86" s="328">
        <v>0</v>
      </c>
      <c r="AN86" s="328">
        <v>0</v>
      </c>
      <c r="AO86" s="328">
        <v>0</v>
      </c>
      <c r="AP86" s="328">
        <v>0</v>
      </c>
      <c r="AQ86" s="328">
        <v>0</v>
      </c>
      <c r="AR86" s="328">
        <v>0</v>
      </c>
      <c r="AS86" s="328">
        <v>0</v>
      </c>
      <c r="AT86" s="328">
        <v>0</v>
      </c>
      <c r="AU86" s="328">
        <v>0</v>
      </c>
      <c r="AV86" s="328">
        <v>0</v>
      </c>
      <c r="AW86" s="328">
        <v>0</v>
      </c>
      <c r="AX86" s="328">
        <v>0</v>
      </c>
      <c r="AY86" s="328">
        <v>0</v>
      </c>
      <c r="AZ86" s="328">
        <v>0</v>
      </c>
      <c r="BA86" s="328">
        <v>0</v>
      </c>
      <c r="BB86" s="328">
        <v>0</v>
      </c>
      <c r="BC86" s="328">
        <v>0</v>
      </c>
      <c r="BD86" s="328">
        <v>0</v>
      </c>
      <c r="BE86" s="328">
        <v>0</v>
      </c>
      <c r="BF86" s="328">
        <v>0</v>
      </c>
      <c r="BG86" s="328">
        <v>0</v>
      </c>
      <c r="BH86" s="328">
        <v>0</v>
      </c>
      <c r="BI86" s="328">
        <v>0</v>
      </c>
      <c r="BJ86" s="328">
        <v>0</v>
      </c>
      <c r="BK86" s="328">
        <v>0</v>
      </c>
    </row>
    <row r="87" spans="1:63" x14ac:dyDescent="0.25">
      <c r="A87" s="428" t="s">
        <v>456</v>
      </c>
      <c r="B87" s="429"/>
      <c r="C87" s="429"/>
      <c r="D87" s="429"/>
      <c r="E87" s="434">
        <v>0</v>
      </c>
      <c r="F87" s="435"/>
      <c r="G87" s="323">
        <v>0</v>
      </c>
      <c r="H87" s="323">
        <v>0</v>
      </c>
      <c r="I87" s="323">
        <v>0</v>
      </c>
      <c r="J87" s="323">
        <v>0</v>
      </c>
      <c r="K87" s="323">
        <v>0</v>
      </c>
      <c r="L87" s="323">
        <v>0</v>
      </c>
      <c r="M87" s="323">
        <v>0</v>
      </c>
      <c r="N87" s="323">
        <v>0</v>
      </c>
      <c r="O87" s="323">
        <v>0</v>
      </c>
      <c r="P87" s="323">
        <v>0</v>
      </c>
      <c r="Q87" s="323">
        <v>0</v>
      </c>
      <c r="R87" s="323">
        <v>0</v>
      </c>
      <c r="S87" s="323">
        <v>0</v>
      </c>
      <c r="T87" s="323">
        <v>0</v>
      </c>
      <c r="U87" s="323">
        <v>0</v>
      </c>
      <c r="V87" s="323">
        <v>0</v>
      </c>
      <c r="W87" s="323">
        <v>0</v>
      </c>
      <c r="X87" s="323">
        <v>0</v>
      </c>
      <c r="Y87" s="323">
        <v>0</v>
      </c>
      <c r="Z87" s="323">
        <v>0</v>
      </c>
      <c r="AA87" s="323">
        <v>0</v>
      </c>
      <c r="AB87" s="323">
        <v>0</v>
      </c>
      <c r="AC87" s="323">
        <v>0</v>
      </c>
      <c r="AD87" s="323">
        <v>0</v>
      </c>
      <c r="AE87" s="323">
        <v>0</v>
      </c>
      <c r="AF87" s="323">
        <v>0</v>
      </c>
      <c r="AG87" s="323">
        <v>0</v>
      </c>
      <c r="AH87" s="323">
        <v>0</v>
      </c>
      <c r="AI87" s="323">
        <v>0</v>
      </c>
      <c r="AJ87" s="323">
        <v>0</v>
      </c>
      <c r="AK87" s="323">
        <v>0</v>
      </c>
      <c r="AL87" s="323">
        <v>0</v>
      </c>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c r="BH87" s="323">
        <v>0</v>
      </c>
      <c r="BI87" s="323">
        <v>0</v>
      </c>
      <c r="BJ87" s="323">
        <v>0</v>
      </c>
      <c r="BK87" s="323">
        <v>0</v>
      </c>
    </row>
    <row r="88" spans="1:63" x14ac:dyDescent="0.25">
      <c r="A88" s="428" t="s">
        <v>249</v>
      </c>
      <c r="B88" s="429"/>
      <c r="C88" s="429"/>
      <c r="D88" s="429"/>
      <c r="E88" s="434">
        <v>-3389589.3766088495</v>
      </c>
      <c r="F88" s="435"/>
      <c r="G88" s="323">
        <v>0</v>
      </c>
      <c r="H88" s="323">
        <v>0</v>
      </c>
      <c r="I88" s="323">
        <v>0</v>
      </c>
      <c r="J88" s="323">
        <v>0</v>
      </c>
      <c r="K88" s="323">
        <v>0</v>
      </c>
      <c r="L88" s="323">
        <v>0</v>
      </c>
      <c r="M88" s="323">
        <v>0</v>
      </c>
      <c r="N88" s="323">
        <v>0</v>
      </c>
      <c r="O88" s="323">
        <v>0</v>
      </c>
      <c r="P88" s="323">
        <v>0</v>
      </c>
      <c r="Q88" s="323">
        <v>0</v>
      </c>
      <c r="R88" s="323">
        <v>0</v>
      </c>
      <c r="S88" s="323">
        <v>0</v>
      </c>
      <c r="T88" s="323">
        <v>0</v>
      </c>
      <c r="U88" s="323">
        <v>0</v>
      </c>
      <c r="V88" s="323">
        <v>0</v>
      </c>
      <c r="W88" s="323">
        <v>0</v>
      </c>
      <c r="X88" s="323">
        <v>0</v>
      </c>
      <c r="Y88" s="323">
        <v>0</v>
      </c>
      <c r="Z88" s="323">
        <v>0</v>
      </c>
      <c r="AA88" s="323">
        <v>1</v>
      </c>
      <c r="AB88" s="323">
        <v>2</v>
      </c>
      <c r="AC88" s="323">
        <v>3</v>
      </c>
      <c r="AD88" s="323">
        <v>4</v>
      </c>
      <c r="AE88" s="323">
        <v>5</v>
      </c>
      <c r="AF88" s="323">
        <v>6</v>
      </c>
      <c r="AG88" s="323">
        <v>7</v>
      </c>
      <c r="AH88" s="323">
        <v>8</v>
      </c>
      <c r="AI88" s="323">
        <v>9</v>
      </c>
      <c r="AJ88" s="323">
        <v>10</v>
      </c>
      <c r="AK88" s="323">
        <v>11</v>
      </c>
      <c r="AL88" s="323">
        <v>12</v>
      </c>
      <c r="AM88" s="323">
        <v>13</v>
      </c>
      <c r="AN88" s="323">
        <v>14</v>
      </c>
      <c r="AO88" s="323">
        <v>15</v>
      </c>
      <c r="AP88" s="323">
        <v>16</v>
      </c>
      <c r="AQ88" s="323">
        <v>17</v>
      </c>
      <c r="AR88" s="323">
        <v>18</v>
      </c>
      <c r="AS88" s="323">
        <v>19</v>
      </c>
      <c r="AT88" s="323">
        <v>20</v>
      </c>
      <c r="AU88" s="323">
        <v>21</v>
      </c>
      <c r="AV88" s="323">
        <v>22</v>
      </c>
      <c r="AW88" s="323">
        <v>23</v>
      </c>
      <c r="AX88" s="323">
        <v>24</v>
      </c>
      <c r="AY88" s="323">
        <v>25</v>
      </c>
      <c r="AZ88" s="323">
        <v>26</v>
      </c>
      <c r="BA88" s="323">
        <v>27</v>
      </c>
      <c r="BB88" s="323">
        <v>28</v>
      </c>
      <c r="BC88" s="323">
        <v>29</v>
      </c>
      <c r="BD88" s="323">
        <v>30</v>
      </c>
      <c r="BE88" s="323">
        <v>31</v>
      </c>
      <c r="BF88" s="323">
        <v>32</v>
      </c>
      <c r="BG88" s="323">
        <v>33</v>
      </c>
      <c r="BH88" s="323">
        <v>34</v>
      </c>
      <c r="BI88" s="323">
        <v>35</v>
      </c>
      <c r="BJ88" s="323">
        <v>36</v>
      </c>
      <c r="BK88" s="323">
        <v>37</v>
      </c>
    </row>
    <row r="89" spans="1:63" x14ac:dyDescent="0.25">
      <c r="A89" s="428" t="s">
        <v>457</v>
      </c>
      <c r="B89" s="429"/>
      <c r="C89" s="429"/>
      <c r="D89" s="429"/>
      <c r="E89" s="434">
        <v>0</v>
      </c>
      <c r="F89" s="435"/>
      <c r="G89" s="323">
        <v>0</v>
      </c>
      <c r="H89" s="323">
        <v>0</v>
      </c>
      <c r="I89" s="323">
        <v>0</v>
      </c>
      <c r="J89" s="323">
        <v>0</v>
      </c>
      <c r="K89" s="323">
        <v>0</v>
      </c>
      <c r="L89" s="323">
        <v>0</v>
      </c>
      <c r="M89" s="323">
        <v>0</v>
      </c>
      <c r="N89" s="323">
        <v>0</v>
      </c>
      <c r="O89" s="323">
        <v>0</v>
      </c>
      <c r="P89" s="323">
        <v>0</v>
      </c>
      <c r="Q89" s="323">
        <v>0</v>
      </c>
      <c r="R89" s="323">
        <v>0</v>
      </c>
      <c r="S89" s="323">
        <v>0</v>
      </c>
      <c r="T89" s="323">
        <v>0</v>
      </c>
      <c r="U89" s="323">
        <v>0</v>
      </c>
      <c r="V89" s="323">
        <v>0</v>
      </c>
      <c r="W89" s="323">
        <v>0</v>
      </c>
      <c r="X89" s="323">
        <v>0</v>
      </c>
      <c r="Y89" s="323">
        <v>0</v>
      </c>
      <c r="Z89" s="323">
        <v>0</v>
      </c>
      <c r="AA89" s="323">
        <v>0</v>
      </c>
      <c r="AB89" s="323">
        <v>0</v>
      </c>
      <c r="AC89" s="323">
        <v>0</v>
      </c>
      <c r="AD89" s="323">
        <v>0</v>
      </c>
      <c r="AE89" s="323">
        <v>0</v>
      </c>
      <c r="AF89" s="323">
        <v>0</v>
      </c>
      <c r="AG89" s="323">
        <v>0</v>
      </c>
      <c r="AH89" s="323">
        <v>0</v>
      </c>
      <c r="AI89" s="323">
        <v>0</v>
      </c>
      <c r="AJ89" s="323">
        <v>0</v>
      </c>
      <c r="AK89" s="323">
        <v>0</v>
      </c>
      <c r="AL89" s="323">
        <v>0</v>
      </c>
      <c r="AM89" s="323">
        <v>0</v>
      </c>
      <c r="AN89" s="323">
        <v>0</v>
      </c>
      <c r="AO89" s="323">
        <v>0</v>
      </c>
      <c r="AP89" s="323">
        <v>0</v>
      </c>
      <c r="AQ89" s="323">
        <v>0</v>
      </c>
      <c r="AR89" s="323">
        <v>0</v>
      </c>
      <c r="AS89" s="323">
        <v>0</v>
      </c>
      <c r="AT89" s="323">
        <v>0</v>
      </c>
      <c r="AU89" s="323">
        <v>0</v>
      </c>
      <c r="AV89" s="323">
        <v>0</v>
      </c>
      <c r="AW89" s="323">
        <v>0</v>
      </c>
      <c r="AX89" s="323">
        <v>0</v>
      </c>
      <c r="AY89" s="323">
        <v>0</v>
      </c>
      <c r="AZ89" s="323">
        <v>0</v>
      </c>
      <c r="BA89" s="323">
        <v>0</v>
      </c>
      <c r="BB89" s="323">
        <v>0</v>
      </c>
      <c r="BC89" s="323">
        <v>0</v>
      </c>
      <c r="BD89" s="323">
        <v>0</v>
      </c>
      <c r="BE89" s="323">
        <v>0</v>
      </c>
      <c r="BF89" s="323">
        <v>0</v>
      </c>
      <c r="BG89" s="323">
        <v>0</v>
      </c>
      <c r="BH89" s="323">
        <v>0</v>
      </c>
      <c r="BI89" s="323">
        <v>0</v>
      </c>
      <c r="BJ89" s="323">
        <v>0</v>
      </c>
      <c r="BK89" s="323">
        <v>0</v>
      </c>
    </row>
    <row r="90" spans="1:63" s="284" customFormat="1" ht="15" x14ac:dyDescent="0.25">
      <c r="A90" s="428" t="s">
        <v>248</v>
      </c>
      <c r="B90" s="429"/>
      <c r="C90" s="429"/>
      <c r="D90" s="429"/>
      <c r="E90" s="430">
        <v>-1547980.8319306192</v>
      </c>
      <c r="F90" s="431"/>
      <c r="G90" s="322">
        <v>7130591.3665998308</v>
      </c>
      <c r="H90" s="322">
        <v>7183620.484040821</v>
      </c>
      <c r="I90" s="322">
        <v>7473357.1846784195</v>
      </c>
      <c r="J90" s="322">
        <v>7774662.7820404712</v>
      </c>
      <c r="K90" s="322">
        <v>8088000.031995967</v>
      </c>
      <c r="L90" s="322">
        <v>8413850.2006486338</v>
      </c>
      <c r="M90" s="322">
        <v>8752713.8047463633</v>
      </c>
      <c r="N90" s="322">
        <v>9105111.3817069624</v>
      </c>
      <c r="O90" s="322">
        <v>9471584.2904449422</v>
      </c>
      <c r="P90" s="322">
        <v>9852695.5442313906</v>
      </c>
      <c r="Q90" s="322">
        <v>10241978.592284285</v>
      </c>
      <c r="R90" s="322">
        <v>10653864.475542217</v>
      </c>
      <c r="S90" s="322">
        <v>11082205.222829424</v>
      </c>
      <c r="T90" s="322">
        <v>11527659.02870708</v>
      </c>
      <c r="U90" s="322">
        <v>11990910.4155188</v>
      </c>
      <c r="V90" s="322">
        <v>12472671.286501935</v>
      </c>
      <c r="W90" s="322">
        <v>12973682.021023359</v>
      </c>
      <c r="X90" s="322">
        <v>13494712.613624595</v>
      </c>
      <c r="Y90" s="322">
        <v>14036563.858628832</v>
      </c>
      <c r="Z90" s="322">
        <v>14600068.582132198</v>
      </c>
      <c r="AA90" s="322">
        <v>15168695.910104338</v>
      </c>
      <c r="AB90" s="322">
        <v>15777445.733064633</v>
      </c>
      <c r="AC90" s="322">
        <v>16410524.937642299</v>
      </c>
      <c r="AD90" s="322">
        <v>17068906.699102022</v>
      </c>
      <c r="AE90" s="322">
        <v>17753603.119719088</v>
      </c>
      <c r="AF90" s="322">
        <v>18465666.785859805</v>
      </c>
      <c r="AG90" s="322">
        <v>19206192.387345091</v>
      </c>
      <c r="AH90" s="322">
        <v>19976318.401588757</v>
      </c>
      <c r="AI90" s="322">
        <v>20777228.845101129</v>
      </c>
      <c r="AJ90" s="322">
        <v>21610155.095052939</v>
      </c>
      <c r="AK90" s="322">
        <v>22476377.783701785</v>
      </c>
      <c r="AL90" s="322">
        <v>23377228.768595528</v>
      </c>
      <c r="AM90" s="322">
        <v>24314093.181583989</v>
      </c>
      <c r="AN90" s="322">
        <v>25288411.559790935</v>
      </c>
      <c r="AO90" s="322">
        <v>26301682.061825126</v>
      </c>
      <c r="AP90" s="322">
        <v>27355462.772639625</v>
      </c>
      <c r="AQ90" s="322">
        <v>28451374.100585662</v>
      </c>
      <c r="AR90" s="322">
        <v>29591101.270348534</v>
      </c>
      <c r="AS90" s="322">
        <v>30776396.915600836</v>
      </c>
      <c r="AT90" s="322">
        <v>32009083.775362186</v>
      </c>
      <c r="AU90" s="322">
        <v>33291057.498212956</v>
      </c>
      <c r="AV90" s="322">
        <v>34624289.558676705</v>
      </c>
      <c r="AW90" s="322">
        <v>36010830.290257983</v>
      </c>
      <c r="AX90" s="322">
        <v>37452812.039801463</v>
      </c>
      <c r="AY90" s="322">
        <v>38952452.448025614</v>
      </c>
      <c r="AZ90" s="322">
        <v>40512057.861277677</v>
      </c>
      <c r="BA90" s="322">
        <v>42134026.879758805</v>
      </c>
      <c r="BB90" s="322">
        <v>43820854.04767815</v>
      </c>
      <c r="BC90" s="322">
        <v>45575133.691013202</v>
      </c>
      <c r="BD90" s="322">
        <v>47399563.90878062</v>
      </c>
      <c r="BE90" s="322">
        <v>49296950.72395765</v>
      </c>
      <c r="BF90" s="322">
        <v>51270212.400440797</v>
      </c>
      <c r="BG90" s="322">
        <v>53322383.932682194</v>
      </c>
      <c r="BH90" s="322">
        <v>55456621.714912146</v>
      </c>
      <c r="BI90" s="322">
        <v>57676208.39713034</v>
      </c>
      <c r="BJ90" s="322">
        <v>59984557.935336158</v>
      </c>
      <c r="BK90" s="322">
        <v>62385220.843769193</v>
      </c>
    </row>
    <row r="91" spans="1:63" s="284" customFormat="1" ht="15" x14ac:dyDescent="0.25">
      <c r="A91" s="428" t="s">
        <v>544</v>
      </c>
      <c r="B91" s="429"/>
      <c r="C91" s="429"/>
      <c r="D91" s="429"/>
      <c r="E91" s="430">
        <v>-1547980.8319306192</v>
      </c>
      <c r="F91" s="431"/>
      <c r="G91" s="322">
        <v>5582610.5346692111</v>
      </c>
      <c r="H91" s="322">
        <v>12766231.018710032</v>
      </c>
      <c r="I91" s="322">
        <v>20239588.203388453</v>
      </c>
      <c r="J91" s="322">
        <v>28014250.985428922</v>
      </c>
      <c r="K91" s="322">
        <v>36102251.017424889</v>
      </c>
      <c r="L91" s="322">
        <v>44516101.218073525</v>
      </c>
      <c r="M91" s="322">
        <v>53268815.022819892</v>
      </c>
      <c r="N91" s="322">
        <v>62373926.404526852</v>
      </c>
      <c r="O91" s="322">
        <v>71845510.6949718</v>
      </c>
      <c r="P91" s="322">
        <v>81698206.239203185</v>
      </c>
      <c r="Q91" s="322">
        <v>91940184.831487477</v>
      </c>
      <c r="R91" s="322">
        <v>102594049.30702969</v>
      </c>
      <c r="S91" s="322">
        <v>113676254.52985913</v>
      </c>
      <c r="T91" s="322">
        <v>125203913.55856621</v>
      </c>
      <c r="U91" s="322">
        <v>137194823.974085</v>
      </c>
      <c r="V91" s="322">
        <v>149667495.26058695</v>
      </c>
      <c r="W91" s="322">
        <v>162641177.28161031</v>
      </c>
      <c r="X91" s="322">
        <v>176135889.89523491</v>
      </c>
      <c r="Y91" s="322">
        <v>190172453.75386375</v>
      </c>
      <c r="Z91" s="322">
        <v>204772522.33599594</v>
      </c>
      <c r="AA91" s="322">
        <v>219941218.24610028</v>
      </c>
      <c r="AB91" s="322">
        <v>235718663.9791649</v>
      </c>
      <c r="AC91" s="322">
        <v>252129188.9168072</v>
      </c>
      <c r="AD91" s="322">
        <v>269198095.61590922</v>
      </c>
      <c r="AE91" s="322">
        <v>286951698.73562831</v>
      </c>
      <c r="AF91" s="322">
        <v>305417365.52148813</v>
      </c>
      <c r="AG91" s="322">
        <v>324623557.90883321</v>
      </c>
      <c r="AH91" s="322">
        <v>344599876.31042194</v>
      </c>
      <c r="AI91" s="322">
        <v>365377105.15552306</v>
      </c>
      <c r="AJ91" s="322">
        <v>386987260.25057602</v>
      </c>
      <c r="AK91" s="322">
        <v>409463638.0342778</v>
      </c>
      <c r="AL91" s="322">
        <v>432840866.80287331</v>
      </c>
      <c r="AM91" s="322">
        <v>457154959.98445731</v>
      </c>
      <c r="AN91" s="322">
        <v>482443371.54424822</v>
      </c>
      <c r="AO91" s="322">
        <v>508745053.60607338</v>
      </c>
      <c r="AP91" s="322">
        <v>536100516.37871301</v>
      </c>
      <c r="AQ91" s="322">
        <v>564551890.47929871</v>
      </c>
      <c r="AR91" s="322">
        <v>594142991.74964726</v>
      </c>
      <c r="AS91" s="322">
        <v>624919388.66524816</v>
      </c>
      <c r="AT91" s="322">
        <v>656928472.44061029</v>
      </c>
      <c r="AU91" s="322">
        <v>690219529.93882322</v>
      </c>
      <c r="AV91" s="322">
        <v>724843819.49749994</v>
      </c>
      <c r="AW91" s="322">
        <v>760854649.78775787</v>
      </c>
      <c r="AX91" s="322">
        <v>798307461.82755935</v>
      </c>
      <c r="AY91" s="322">
        <v>837259914.27558494</v>
      </c>
      <c r="AZ91" s="322">
        <v>877771972.13686264</v>
      </c>
      <c r="BA91" s="322">
        <v>919905999.01662147</v>
      </c>
      <c r="BB91" s="322">
        <v>963726853.06429958</v>
      </c>
      <c r="BC91" s="322">
        <v>1009301986.7553128</v>
      </c>
      <c r="BD91" s="322">
        <v>1056701550.6640934</v>
      </c>
      <c r="BE91" s="322">
        <v>1105998501.388051</v>
      </c>
      <c r="BF91" s="322">
        <v>1157268713.7884917</v>
      </c>
      <c r="BG91" s="322">
        <v>1210591097.721174</v>
      </c>
      <c r="BH91" s="322">
        <v>1266047719.4360862</v>
      </c>
      <c r="BI91" s="322">
        <v>1323723927.8332164</v>
      </c>
      <c r="BJ91" s="322">
        <v>1383708485.7685525</v>
      </c>
      <c r="BK91" s="322">
        <v>1446093706.6123219</v>
      </c>
    </row>
    <row r="92" spans="1:63" x14ac:dyDescent="0.25">
      <c r="A92" s="428" t="s">
        <v>247</v>
      </c>
      <c r="B92" s="429"/>
      <c r="C92" s="429"/>
      <c r="D92" s="429"/>
      <c r="E92" s="432">
        <v>1</v>
      </c>
      <c r="F92" s="433"/>
      <c r="G92" s="329">
        <v>0.87742388347810829</v>
      </c>
      <c r="H92" s="329">
        <v>0.76987267129780501</v>
      </c>
      <c r="I92" s="329">
        <v>0.67550466903378525</v>
      </c>
      <c r="J92" s="329">
        <v>0.59270393001121813</v>
      </c>
      <c r="K92" s="329">
        <v>0.52005258402317989</v>
      </c>
      <c r="L92" s="329">
        <v>0.45630655788644375</v>
      </c>
      <c r="M92" s="329">
        <v>0.40037427207725179</v>
      </c>
      <c r="N92" s="329">
        <v>0.35129794865074299</v>
      </c>
      <c r="O92" s="329">
        <v>0.30823721036302798</v>
      </c>
      <c r="P92" s="329">
        <v>0.27045469014918666</v>
      </c>
      <c r="Q92" s="329">
        <v>0.23730340453556784</v>
      </c>
      <c r="R92" s="329">
        <v>0.20821567477017444</v>
      </c>
      <c r="S92" s="329">
        <v>0.18269340595786127</v>
      </c>
      <c r="T92" s="329">
        <v>0.16029955774138921</v>
      </c>
      <c r="U92" s="329">
        <v>0.14065066047327299</v>
      </c>
      <c r="V92" s="329">
        <v>0.12341024872622003</v>
      </c>
      <c r="W92" s="329">
        <v>0.10828309969835925</v>
      </c>
      <c r="X92" s="329">
        <v>9.5010177852381555E-2</v>
      </c>
      <c r="Y92" s="329">
        <v>8.3364199221182392E-2</v>
      </c>
      <c r="Z92" s="329">
        <v>7.3145739423692541E-2</v>
      </c>
      <c r="AA92" s="329">
        <v>6.4179818745014078E-2</v>
      </c>
      <c r="AB92" s="329">
        <v>5.6312905804171344E-2</v>
      </c>
      <c r="AC92" s="329">
        <v>4.9410288500632928E-2</v>
      </c>
      <c r="AD92" s="329">
        <v>4.3353767219999062E-2</v>
      </c>
      <c r="AE92" s="329">
        <v>3.8039630797577488E-2</v>
      </c>
      <c r="AF92" s="329">
        <v>3.3376880580483895E-2</v>
      </c>
      <c r="AG92" s="329">
        <v>2.9285672177313236E-2</v>
      </c>
      <c r="AH92" s="329">
        <v>2.5695948212084964E-2</v>
      </c>
      <c r="AI92" s="329">
        <v>2.2546238669899948E-2</v>
      </c>
      <c r="AJ92" s="329">
        <v>1.9782608291567912E-2</v>
      </c>
      <c r="AK92" s="329">
        <v>1.7357732992513746E-2</v>
      </c>
      <c r="AL92" s="329">
        <v>1.5230089490667495E-2</v>
      </c>
      <c r="AM92" s="329">
        <v>1.3363244266620597E-2</v>
      </c>
      <c r="AN92" s="329">
        <v>1.172522968028481E-2</v>
      </c>
      <c r="AO92" s="329">
        <v>1.0287996560748278E-2</v>
      </c>
      <c r="AP92" s="329">
        <v>9.0269338955411751E-3</v>
      </c>
      <c r="AQ92" s="329">
        <v>7.9204473945259056E-3</v>
      </c>
      <c r="AR92" s="329">
        <v>6.9495897117889853E-3</v>
      </c>
      <c r="AS92" s="329">
        <v>6.0977359934973998E-3</v>
      </c>
      <c r="AT92" s="329">
        <v>5.35029919583873E-3</v>
      </c>
      <c r="AU92" s="329">
        <v>4.6944802981826184E-3</v>
      </c>
      <c r="AV92" s="329">
        <v>4.1190491341428614E-3</v>
      </c>
      <c r="AW92" s="329">
        <v>3.6141520875167688E-3</v>
      </c>
      <c r="AX92" s="329">
        <v>3.1711433601094752E-3</v>
      </c>
      <c r="AY92" s="329">
        <v>2.782436922093073E-3</v>
      </c>
      <c r="AZ92" s="329">
        <v>2.4413766097157786E-3</v>
      </c>
      <c r="BA92" s="329">
        <v>2.1421221459294367E-3</v>
      </c>
      <c r="BB92" s="329">
        <v>1.8795491321658652E-3</v>
      </c>
      <c r="BC92" s="329">
        <v>1.6491612987328819E-3</v>
      </c>
      <c r="BD92" s="329">
        <v>1.447013511216006E-3</v>
      </c>
      <c r="BE92" s="329">
        <v>1.2696442144564414E-3</v>
      </c>
      <c r="BF92" s="329">
        <v>1.1140161572838828E-3</v>
      </c>
      <c r="BG92" s="329">
        <v>9.7746438298138352E-4</v>
      </c>
      <c r="BH92" s="329">
        <v>8.5765059487705859E-4</v>
      </c>
      <c r="BI92" s="329">
        <v>7.525231156243385E-4</v>
      </c>
      <c r="BJ92" s="329">
        <v>6.6028175451815258E-4</v>
      </c>
      <c r="BK92" s="329">
        <v>5.7934698123905649E-4</v>
      </c>
    </row>
    <row r="93" spans="1:63" s="284" customFormat="1" ht="14.25" x14ac:dyDescent="0.25">
      <c r="A93" s="415" t="s">
        <v>545</v>
      </c>
      <c r="B93" s="416"/>
      <c r="C93" s="416"/>
      <c r="D93" s="416"/>
      <c r="E93" s="424">
        <v>-1547980.8319306192</v>
      </c>
      <c r="F93" s="425"/>
      <c r="G93" s="330">
        <v>6256551.1683774944</v>
      </c>
      <c r="H93" s="330">
        <v>5530473.0916381376</v>
      </c>
      <c r="I93" s="330">
        <v>5048287.6716074571</v>
      </c>
      <c r="J93" s="330">
        <v>4608073.1854273379</v>
      </c>
      <c r="K93" s="330">
        <v>4206185.3162190644</v>
      </c>
      <c r="L93" s="330">
        <v>3839295.0236301422</v>
      </c>
      <c r="M93" s="330">
        <v>3504361.4182758383</v>
      </c>
      <c r="N93" s="330">
        <v>3198606.950630188</v>
      </c>
      <c r="O93" s="330">
        <v>2919494.719405029</v>
      </c>
      <c r="P93" s="330">
        <v>2664707.720549373</v>
      </c>
      <c r="Q93" s="330">
        <v>2430456.3891294631</v>
      </c>
      <c r="R93" s="330">
        <v>2218301.5806850134</v>
      </c>
      <c r="S93" s="330">
        <v>2024645.8176827063</v>
      </c>
      <c r="T93" s="330">
        <v>1847878.6440952772</v>
      </c>
      <c r="U93" s="330">
        <v>1686529.4696185675</v>
      </c>
      <c r="V93" s="330">
        <v>1539255.4657475865</v>
      </c>
      <c r="W93" s="330">
        <v>1404830.5037372834</v>
      </c>
      <c r="X93" s="330">
        <v>1282135.0454872495</v>
      </c>
      <c r="Y93" s="330">
        <v>1170146.9058915826</v>
      </c>
      <c r="Z93" s="330">
        <v>1067932.812076682</v>
      </c>
      <c r="AA93" s="330">
        <v>973524.15410873282</v>
      </c>
      <c r="AB93" s="330">
        <v>888473.81539649377</v>
      </c>
      <c r="AC93" s="330">
        <v>810848.77161573712</v>
      </c>
      <c r="AD93" s="330">
        <v>740001.40773275157</v>
      </c>
      <c r="AE93" s="330">
        <v>675340.50800083403</v>
      </c>
      <c r="AF93" s="330">
        <v>616326.3551506506</v>
      </c>
      <c r="AG93" s="330">
        <v>562466.25403019739</v>
      </c>
      <c r="AH93" s="330">
        <v>513310.44311534456</v>
      </c>
      <c r="AI93" s="330">
        <v>468448.36044077971</v>
      </c>
      <c r="AJ93" s="330">
        <v>427505.23336546286</v>
      </c>
      <c r="AK93" s="330">
        <v>390138.96420836344</v>
      </c>
      <c r="AL93" s="330">
        <v>356037.2861895166</v>
      </c>
      <c r="AM93" s="330">
        <v>324915.16630688118</v>
      </c>
      <c r="AN93" s="330">
        <v>296512.43378811813</v>
      </c>
      <c r="AO93" s="330">
        <v>270591.61459395161</v>
      </c>
      <c r="AP93" s="330">
        <v>246935.95413055542</v>
      </c>
      <c r="AQ93" s="330">
        <v>225347.61186566553</v>
      </c>
      <c r="AR93" s="330">
        <v>205646.01294892014</v>
      </c>
      <c r="AS93" s="330">
        <v>187666.34322242156</v>
      </c>
      <c r="AT93" s="330">
        <v>171258.17518285484</v>
      </c>
      <c r="AU93" s="330">
        <v>156284.21353102545</v>
      </c>
      <c r="AV93" s="330">
        <v>142619.14992697901</v>
      </c>
      <c r="AW93" s="330">
        <v>130148.61746674798</v>
      </c>
      <c r="AX93" s="330">
        <v>118768.23621744462</v>
      </c>
      <c r="AY93" s="330">
        <v>108382.74189746118</v>
      </c>
      <c r="AZ93" s="330">
        <v>98905.190473975556</v>
      </c>
      <c r="BA93" s="330">
        <v>90256.232076317494</v>
      </c>
      <c r="BB93" s="330">
        <v>82363.448196080513</v>
      </c>
      <c r="BC93" s="330">
        <v>75160.746667796047</v>
      </c>
      <c r="BD93" s="330">
        <v>68587.809401752122</v>
      </c>
      <c r="BE93" s="330">
        <v>62589.588277017116</v>
      </c>
      <c r="BF93" s="330">
        <v>57115.845001467533</v>
      </c>
      <c r="BG93" s="330">
        <v>52120.731109855638</v>
      </c>
      <c r="BH93" s="330">
        <v>47562.404603666408</v>
      </c>
      <c r="BI93" s="330">
        <v>43402.680040407162</v>
      </c>
      <c r="BJ93" s="330">
        <v>39606.709157539532</v>
      </c>
      <c r="BK93" s="330">
        <v>36142.689369769549</v>
      </c>
    </row>
    <row r="94" spans="1:63" s="284" customFormat="1" ht="14.25" x14ac:dyDescent="0.25">
      <c r="A94" s="415" t="s">
        <v>546</v>
      </c>
      <c r="B94" s="416"/>
      <c r="C94" s="416"/>
      <c r="D94" s="416"/>
      <c r="E94" s="424">
        <v>-1547980.8319306192</v>
      </c>
      <c r="F94" s="425"/>
      <c r="G94" s="330">
        <v>4708570.3364468757</v>
      </c>
      <c r="H94" s="330">
        <v>10239043.428085014</v>
      </c>
      <c r="I94" s="330">
        <v>15287331.099692471</v>
      </c>
      <c r="J94" s="330">
        <v>19895404.285119809</v>
      </c>
      <c r="K94" s="330">
        <v>24101589.601338875</v>
      </c>
      <c r="L94" s="330">
        <v>27940884.624969017</v>
      </c>
      <c r="M94" s="330">
        <v>31445246.043244854</v>
      </c>
      <c r="N94" s="330">
        <v>34643852.993875042</v>
      </c>
      <c r="O94" s="330">
        <v>37563347.713280067</v>
      </c>
      <c r="P94" s="330">
        <v>40228055.433829442</v>
      </c>
      <c r="Q94" s="330">
        <v>42658511.822958902</v>
      </c>
      <c r="R94" s="330">
        <v>44876813.403643914</v>
      </c>
      <c r="S94" s="330">
        <v>46901459.221326619</v>
      </c>
      <c r="T94" s="330">
        <v>48749337.865421899</v>
      </c>
      <c r="U94" s="330">
        <v>50435867.335040465</v>
      </c>
      <c r="V94" s="330">
        <v>51975122.800788052</v>
      </c>
      <c r="W94" s="330">
        <v>53379953.304525338</v>
      </c>
      <c r="X94" s="330">
        <v>54662088.350012586</v>
      </c>
      <c r="Y94" s="330">
        <v>55832235.255904168</v>
      </c>
      <c r="Z94" s="330">
        <v>56900168.067980848</v>
      </c>
      <c r="AA94" s="330">
        <v>57873692.222089581</v>
      </c>
      <c r="AB94" s="330">
        <v>58762166.037486076</v>
      </c>
      <c r="AC94" s="330">
        <v>59573014.809101813</v>
      </c>
      <c r="AD94" s="330">
        <v>60313016.216834567</v>
      </c>
      <c r="AE94" s="330">
        <v>60988356.724835403</v>
      </c>
      <c r="AF94" s="330">
        <v>61604683.079986051</v>
      </c>
      <c r="AG94" s="330">
        <v>62167149.334016249</v>
      </c>
      <c r="AH94" s="330">
        <v>62680459.777131595</v>
      </c>
      <c r="AI94" s="330">
        <v>63148908.137572378</v>
      </c>
      <c r="AJ94" s="330">
        <v>63576413.370937839</v>
      </c>
      <c r="AK94" s="330">
        <v>63966552.335146204</v>
      </c>
      <c r="AL94" s="330">
        <v>64322589.621335723</v>
      </c>
      <c r="AM94" s="330">
        <v>64647504.787642606</v>
      </c>
      <c r="AN94" s="330">
        <v>64944017.221430726</v>
      </c>
      <c r="AO94" s="330">
        <v>65214608.836024679</v>
      </c>
      <c r="AP94" s="330">
        <v>65461544.790155232</v>
      </c>
      <c r="AQ94" s="330">
        <v>65686892.402020894</v>
      </c>
      <c r="AR94" s="330">
        <v>65892538.414969817</v>
      </c>
      <c r="AS94" s="330">
        <v>66080204.758192241</v>
      </c>
      <c r="AT94" s="330">
        <v>66251462.933375098</v>
      </c>
      <c r="AU94" s="330">
        <v>66407747.146906123</v>
      </c>
      <c r="AV94" s="330">
        <v>66550366.296833098</v>
      </c>
      <c r="AW94" s="330">
        <v>66680514.914299846</v>
      </c>
      <c r="AX94" s="330">
        <v>66799283.150517292</v>
      </c>
      <c r="AY94" s="330">
        <v>66907665.892414756</v>
      </c>
      <c r="AZ94" s="330">
        <v>67006571.08288873</v>
      </c>
      <c r="BA94" s="330">
        <v>67096827.314965047</v>
      </c>
      <c r="BB94" s="330">
        <v>67179190.763161123</v>
      </c>
      <c r="BC94" s="330">
        <v>67254351.509828925</v>
      </c>
      <c r="BD94" s="330">
        <v>67322939.319230676</v>
      </c>
      <c r="BE94" s="330">
        <v>67385528.907507688</v>
      </c>
      <c r="BF94" s="330">
        <v>67442644.752509162</v>
      </c>
      <c r="BG94" s="330">
        <v>67494765.483619019</v>
      </c>
      <c r="BH94" s="330">
        <v>67542327.888222679</v>
      </c>
      <c r="BI94" s="330">
        <v>67585730.568263084</v>
      </c>
      <c r="BJ94" s="330">
        <v>67625337.277420625</v>
      </c>
      <c r="BK94" s="330">
        <v>67661479.966790393</v>
      </c>
    </row>
    <row r="95" spans="1:63" s="284" customFormat="1" ht="14.25" x14ac:dyDescent="0.25">
      <c r="A95" s="415" t="s">
        <v>547</v>
      </c>
      <c r="B95" s="416"/>
      <c r="C95" s="416"/>
      <c r="D95" s="416"/>
      <c r="E95" s="426">
        <v>0</v>
      </c>
      <c r="F95" s="427"/>
      <c r="G95" s="331">
        <v>3.6063822106289649</v>
      </c>
      <c r="H95" s="331">
        <v>4.4568125851736529</v>
      </c>
      <c r="I95" s="331">
        <v>4.5908718834114017</v>
      </c>
      <c r="J95" s="331">
        <v>4.6144667613721966</v>
      </c>
      <c r="K95" s="331">
        <v>4.6187751125285939</v>
      </c>
      <c r="L95" s="331">
        <v>4.6195699350017616</v>
      </c>
      <c r="M95" s="331">
        <v>4.6197169480318268</v>
      </c>
      <c r="N95" s="331">
        <v>4.6197441564958606</v>
      </c>
      <c r="O95" s="331">
        <v>4.6197491927492447</v>
      </c>
      <c r="P95" s="331">
        <v>4.619750124971377</v>
      </c>
      <c r="Q95" s="331">
        <v>4.6197502974083733</v>
      </c>
      <c r="R95" s="331">
        <v>4.619750329326437</v>
      </c>
      <c r="S95" s="331">
        <v>4.6197503352344098</v>
      </c>
      <c r="T95" s="331">
        <v>4.6197503363279466</v>
      </c>
      <c r="U95" s="331">
        <v>4.6197503365302994</v>
      </c>
      <c r="V95" s="331">
        <v>4.6197503365678312</v>
      </c>
      <c r="W95" s="331">
        <v>4.6197503365747661</v>
      </c>
      <c r="X95" s="331">
        <v>4.6197503365760495</v>
      </c>
      <c r="Y95" s="331">
        <v>4.6197503365762849</v>
      </c>
      <c r="Z95" s="331">
        <v>4.6197503365763302</v>
      </c>
      <c r="AA95" s="331">
        <v>4.6197503365763373</v>
      </c>
      <c r="AB95" s="331">
        <v>4.6197503365763408</v>
      </c>
      <c r="AC95" s="331">
        <v>4.6197503365763408</v>
      </c>
      <c r="AD95" s="331">
        <v>4.6197503365763408</v>
      </c>
      <c r="AE95" s="331">
        <v>4.6197503365763408</v>
      </c>
      <c r="AF95" s="331">
        <v>4.6197503365763373</v>
      </c>
      <c r="AG95" s="331">
        <v>4.6197503365763373</v>
      </c>
      <c r="AH95" s="331">
        <v>4.6197503365763373</v>
      </c>
      <c r="AI95" s="331">
        <v>4.6197503365763337</v>
      </c>
      <c r="AJ95" s="331">
        <v>4.6197503365763302</v>
      </c>
      <c r="AK95" s="331">
        <v>4.6197503365763266</v>
      </c>
      <c r="AL95" s="331">
        <v>4.619750336576316</v>
      </c>
      <c r="AM95" s="331">
        <v>4.6197503365763017</v>
      </c>
      <c r="AN95" s="331">
        <v>4.6197503365762813</v>
      </c>
      <c r="AO95" s="331">
        <v>4.6197503365762493</v>
      </c>
      <c r="AP95" s="331">
        <v>4.6197503365762076</v>
      </c>
      <c r="AQ95" s="331">
        <v>4.6197503365761508</v>
      </c>
      <c r="AR95" s="331">
        <v>4.6197503365760744</v>
      </c>
      <c r="AS95" s="331">
        <v>4.6197503365763408</v>
      </c>
      <c r="AT95" s="331">
        <v>4.6197503365763408</v>
      </c>
      <c r="AU95" s="331">
        <v>4.6197503365763408</v>
      </c>
      <c r="AV95" s="331">
        <v>4.6197503365763408</v>
      </c>
      <c r="AW95" s="331">
        <v>4.6197503365763408</v>
      </c>
      <c r="AX95" s="331">
        <v>4.6197503365763408</v>
      </c>
      <c r="AY95" s="331">
        <v>4.6197503365763408</v>
      </c>
      <c r="AZ95" s="331">
        <v>4.6197503365763408</v>
      </c>
      <c r="BA95" s="331">
        <v>4.6197503365763408</v>
      </c>
      <c r="BB95" s="331">
        <v>4.6197503365763408</v>
      </c>
      <c r="BC95" s="331">
        <v>4.6197503365763408</v>
      </c>
      <c r="BD95" s="331">
        <v>4.6197503365763408</v>
      </c>
      <c r="BE95" s="331">
        <v>4.6197503365763408</v>
      </c>
      <c r="BF95" s="331">
        <v>4.6197503365763408</v>
      </c>
      <c r="BG95" s="331">
        <v>4.6197503365763408</v>
      </c>
      <c r="BH95" s="331">
        <v>4.6197503365763408</v>
      </c>
      <c r="BI95" s="331">
        <v>4.6197503365763408</v>
      </c>
      <c r="BJ95" s="331">
        <v>4.6197503365763408</v>
      </c>
      <c r="BK95" s="331">
        <v>4.6197503365763408</v>
      </c>
    </row>
    <row r="96" spans="1:63" s="284" customFormat="1" ht="14.25" x14ac:dyDescent="0.25">
      <c r="A96" s="415" t="s">
        <v>548</v>
      </c>
      <c r="B96" s="416"/>
      <c r="C96" s="416"/>
      <c r="D96" s="416"/>
      <c r="E96" s="417">
        <v>0</v>
      </c>
      <c r="F96" s="418"/>
      <c r="G96" s="332">
        <v>0.21709010548290075</v>
      </c>
      <c r="H96" s="332">
        <v>0</v>
      </c>
      <c r="I96" s="332">
        <v>0</v>
      </c>
      <c r="J96" s="332">
        <v>0</v>
      </c>
      <c r="K96" s="332">
        <v>0</v>
      </c>
      <c r="L96" s="332">
        <v>0</v>
      </c>
      <c r="M96" s="332">
        <v>0</v>
      </c>
      <c r="N96" s="332">
        <v>0</v>
      </c>
      <c r="O96" s="332">
        <v>0</v>
      </c>
      <c r="P96" s="332">
        <v>0</v>
      </c>
      <c r="Q96" s="332">
        <v>0</v>
      </c>
      <c r="R96" s="332">
        <v>0</v>
      </c>
      <c r="S96" s="332">
        <v>0</v>
      </c>
      <c r="T96" s="332">
        <v>0</v>
      </c>
      <c r="U96" s="332">
        <v>0</v>
      </c>
      <c r="V96" s="332">
        <v>0</v>
      </c>
      <c r="W96" s="332">
        <v>0</v>
      </c>
      <c r="X96" s="332">
        <v>0</v>
      </c>
      <c r="Y96" s="332">
        <v>0</v>
      </c>
      <c r="Z96" s="332">
        <v>0</v>
      </c>
      <c r="AA96" s="332">
        <v>0</v>
      </c>
      <c r="AB96" s="332">
        <v>0</v>
      </c>
      <c r="AC96" s="332">
        <v>0</v>
      </c>
      <c r="AD96" s="332">
        <v>0</v>
      </c>
      <c r="AE96" s="332">
        <v>0</v>
      </c>
      <c r="AF96" s="332">
        <v>0</v>
      </c>
      <c r="AG96" s="332">
        <v>0</v>
      </c>
      <c r="AH96" s="332">
        <v>0</v>
      </c>
      <c r="AI96" s="332">
        <v>0</v>
      </c>
      <c r="AJ96" s="332">
        <v>0</v>
      </c>
      <c r="AK96" s="332">
        <v>0</v>
      </c>
      <c r="AL96" s="332">
        <v>0</v>
      </c>
      <c r="AM96" s="332">
        <v>0</v>
      </c>
      <c r="AN96" s="332">
        <v>0</v>
      </c>
      <c r="AO96" s="332">
        <v>0</v>
      </c>
      <c r="AP96" s="332">
        <v>0</v>
      </c>
      <c r="AQ96" s="332">
        <v>0</v>
      </c>
      <c r="AR96" s="332">
        <v>0</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row>
    <row r="97" spans="1:63" s="284" customFormat="1" ht="15" thickBot="1" x14ac:dyDescent="0.3">
      <c r="A97" s="419" t="s">
        <v>549</v>
      </c>
      <c r="B97" s="420"/>
      <c r="C97" s="420"/>
      <c r="D97" s="420"/>
      <c r="E97" s="421">
        <v>0</v>
      </c>
      <c r="F97" s="422"/>
      <c r="G97" s="333">
        <v>0.24741759321886203</v>
      </c>
      <c r="H97" s="333">
        <v>0</v>
      </c>
      <c r="I97" s="333">
        <v>0</v>
      </c>
      <c r="J97" s="333">
        <v>0</v>
      </c>
      <c r="K97" s="333">
        <v>0</v>
      </c>
      <c r="L97" s="333">
        <v>0</v>
      </c>
      <c r="M97" s="333">
        <v>0</v>
      </c>
      <c r="N97" s="333">
        <v>0</v>
      </c>
      <c r="O97" s="333">
        <v>0</v>
      </c>
      <c r="P97" s="333">
        <v>0</v>
      </c>
      <c r="Q97" s="333">
        <v>0</v>
      </c>
      <c r="R97" s="333">
        <v>0</v>
      </c>
      <c r="S97" s="333">
        <v>0</v>
      </c>
      <c r="T97" s="333">
        <v>0</v>
      </c>
      <c r="U97" s="333">
        <v>0</v>
      </c>
      <c r="V97" s="333">
        <v>0</v>
      </c>
      <c r="W97" s="333">
        <v>0</v>
      </c>
      <c r="X97" s="333">
        <v>0</v>
      </c>
      <c r="Y97" s="333">
        <v>0</v>
      </c>
      <c r="Z97" s="333">
        <v>0</v>
      </c>
      <c r="AA97" s="333">
        <v>0</v>
      </c>
      <c r="AB97" s="333">
        <v>0</v>
      </c>
      <c r="AC97" s="333">
        <v>0</v>
      </c>
      <c r="AD97" s="333">
        <v>0</v>
      </c>
      <c r="AE97" s="333">
        <v>0</v>
      </c>
      <c r="AF97" s="333">
        <v>0</v>
      </c>
      <c r="AG97" s="333">
        <v>0</v>
      </c>
      <c r="AH97" s="333">
        <v>0</v>
      </c>
      <c r="AI97" s="333">
        <v>0</v>
      </c>
      <c r="AJ97" s="333">
        <v>0</v>
      </c>
      <c r="AK97" s="333">
        <v>0</v>
      </c>
      <c r="AL97" s="333">
        <v>0</v>
      </c>
      <c r="AM97" s="333">
        <v>0</v>
      </c>
      <c r="AN97" s="333">
        <v>0</v>
      </c>
      <c r="AO97" s="333">
        <v>0</v>
      </c>
      <c r="AP97" s="333">
        <v>0</v>
      </c>
      <c r="AQ97" s="333">
        <v>0</v>
      </c>
      <c r="AR97" s="333">
        <v>0</v>
      </c>
      <c r="AS97" s="333">
        <v>0</v>
      </c>
      <c r="AT97" s="333">
        <v>0</v>
      </c>
      <c r="AU97" s="333">
        <v>0</v>
      </c>
      <c r="AV97" s="333">
        <v>0</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row>
    <row r="98" spans="1:63" x14ac:dyDescent="0.25">
      <c r="G98" s="334"/>
      <c r="H98" s="334"/>
      <c r="I98" s="334"/>
      <c r="J98" s="334"/>
      <c r="K98" s="334"/>
      <c r="L98" s="334"/>
      <c r="M98" s="334"/>
      <c r="N98" s="334"/>
    </row>
    <row r="99" spans="1:63" x14ac:dyDescent="0.25">
      <c r="A99" s="423"/>
      <c r="B99" s="423"/>
      <c r="C99" s="423"/>
      <c r="D99" s="423"/>
      <c r="E99" s="423"/>
      <c r="F99" s="423"/>
      <c r="G99" s="423"/>
      <c r="H99" s="423"/>
      <c r="I99" s="423"/>
      <c r="J99" s="423"/>
      <c r="K99" s="423"/>
      <c r="L99" s="423"/>
      <c r="M99" s="423"/>
      <c r="N99" s="423"/>
      <c r="O99" s="423"/>
    </row>
    <row r="101" spans="1:63" x14ac:dyDescent="0.25">
      <c r="G101" s="334"/>
    </row>
    <row r="103" spans="1:63" x14ac:dyDescent="0.25">
      <c r="G103" s="283" t="s">
        <v>471</v>
      </c>
      <c r="BD103" s="335"/>
      <c r="BE103" s="335"/>
      <c r="BF103" s="335"/>
      <c r="BG103" s="335"/>
      <c r="BH103" s="335"/>
      <c r="BI103" s="335"/>
      <c r="BJ103" s="335"/>
      <c r="BK103" s="335"/>
    </row>
    <row r="104" spans="1:63" ht="27.75" x14ac:dyDescent="0.25">
      <c r="F104" s="287"/>
    </row>
    <row r="105" spans="1:63" ht="27.75" x14ac:dyDescent="0.25">
      <c r="F105" s="287"/>
    </row>
  </sheetData>
  <mergeCells count="149">
    <mergeCell ref="A5:AR5"/>
    <mergeCell ref="A7:AR7"/>
    <mergeCell ref="A9:AR9"/>
    <mergeCell ref="A10:AR10"/>
    <mergeCell ref="A12:AR12"/>
    <mergeCell ref="A27:D27"/>
    <mergeCell ref="E27:F27"/>
    <mergeCell ref="H27:I27"/>
    <mergeCell ref="A28:D28"/>
    <mergeCell ref="E28:F28"/>
    <mergeCell ref="H28:I28"/>
    <mergeCell ref="A13:AR13"/>
    <mergeCell ref="A15:AR15"/>
    <mergeCell ref="A16:AR16"/>
    <mergeCell ref="A18:AR18"/>
    <mergeCell ref="A26:D26"/>
    <mergeCell ref="E26:F26"/>
    <mergeCell ref="A31:D31"/>
    <mergeCell ref="E31:F31"/>
    <mergeCell ref="A32:D32"/>
    <mergeCell ref="E32:F32"/>
    <mergeCell ref="A33:D33"/>
    <mergeCell ref="E33:F33"/>
    <mergeCell ref="A29:D29"/>
    <mergeCell ref="E29:F29"/>
    <mergeCell ref="H29:I29"/>
    <mergeCell ref="A30:D30"/>
    <mergeCell ref="E30:F30"/>
    <mergeCell ref="H30:I30"/>
    <mergeCell ref="A37:D37"/>
    <mergeCell ref="E37:F37"/>
    <mergeCell ref="A38:D38"/>
    <mergeCell ref="E38:F38"/>
    <mergeCell ref="A39:D39"/>
    <mergeCell ref="E39:F39"/>
    <mergeCell ref="A34:D34"/>
    <mergeCell ref="E34:F34"/>
    <mergeCell ref="A35:D35"/>
    <mergeCell ref="E35:F35"/>
    <mergeCell ref="A36:D36"/>
    <mergeCell ref="E36:F36"/>
    <mergeCell ref="A43:D43"/>
    <mergeCell ref="E43:F43"/>
    <mergeCell ref="A44:D44"/>
    <mergeCell ref="E44:F44"/>
    <mergeCell ref="A45:D45"/>
    <mergeCell ref="E45:F45"/>
    <mergeCell ref="A40:D40"/>
    <mergeCell ref="E40:F40"/>
    <mergeCell ref="A41:D41"/>
    <mergeCell ref="E41:F41"/>
    <mergeCell ref="A42:D42"/>
    <mergeCell ref="E42:F42"/>
    <mergeCell ref="A49:D49"/>
    <mergeCell ref="E49:F49"/>
    <mergeCell ref="A50:D50"/>
    <mergeCell ref="E50:F50"/>
    <mergeCell ref="A51:D51"/>
    <mergeCell ref="E51:F51"/>
    <mergeCell ref="A46:D46"/>
    <mergeCell ref="E46:F46"/>
    <mergeCell ref="A47:D47"/>
    <mergeCell ref="E47:F47"/>
    <mergeCell ref="A48:D48"/>
    <mergeCell ref="E48:F48"/>
    <mergeCell ref="A55:D55"/>
    <mergeCell ref="E55:F55"/>
    <mergeCell ref="A59:D59"/>
    <mergeCell ref="E59:F59"/>
    <mergeCell ref="A60:D60"/>
    <mergeCell ref="E60:F60"/>
    <mergeCell ref="A52:D52"/>
    <mergeCell ref="E52:F52"/>
    <mergeCell ref="A53:D53"/>
    <mergeCell ref="E53:F53"/>
    <mergeCell ref="A54:D54"/>
    <mergeCell ref="E54:F54"/>
    <mergeCell ref="A65:D65"/>
    <mergeCell ref="E65:F65"/>
    <mergeCell ref="A66:D66"/>
    <mergeCell ref="E66:F66"/>
    <mergeCell ref="A67:D67"/>
    <mergeCell ref="E67:F67"/>
    <mergeCell ref="A61:D61"/>
    <mergeCell ref="E61:F61"/>
    <mergeCell ref="A62:D62"/>
    <mergeCell ref="E62:F62"/>
    <mergeCell ref="A63:D63"/>
    <mergeCell ref="E63:F63"/>
    <mergeCell ref="A71:D71"/>
    <mergeCell ref="E71:F71"/>
    <mergeCell ref="A72:D72"/>
    <mergeCell ref="E72:F72"/>
    <mergeCell ref="A73:D73"/>
    <mergeCell ref="E73:F73"/>
    <mergeCell ref="A68:D68"/>
    <mergeCell ref="E68:F68"/>
    <mergeCell ref="A69:D69"/>
    <mergeCell ref="E69:F69"/>
    <mergeCell ref="A70:D70"/>
    <mergeCell ref="E70:F70"/>
    <mergeCell ref="A77:D77"/>
    <mergeCell ref="E77:F77"/>
    <mergeCell ref="A78:D78"/>
    <mergeCell ref="E78:F78"/>
    <mergeCell ref="A79:D79"/>
    <mergeCell ref="E79:F79"/>
    <mergeCell ref="A74:D74"/>
    <mergeCell ref="E74:F74"/>
    <mergeCell ref="A75:D75"/>
    <mergeCell ref="E75:F75"/>
    <mergeCell ref="A76:D76"/>
    <mergeCell ref="E76:F76"/>
    <mergeCell ref="A84:D84"/>
    <mergeCell ref="E84:F84"/>
    <mergeCell ref="A85:D85"/>
    <mergeCell ref="E85:F85"/>
    <mergeCell ref="A86:D86"/>
    <mergeCell ref="E86:F86"/>
    <mergeCell ref="E80:F80"/>
    <mergeCell ref="A81:D81"/>
    <mergeCell ref="E81:F81"/>
    <mergeCell ref="A82:D82"/>
    <mergeCell ref="E82:F82"/>
    <mergeCell ref="A83:D83"/>
    <mergeCell ref="E83:F83"/>
    <mergeCell ref="A90:D90"/>
    <mergeCell ref="E90:F90"/>
    <mergeCell ref="A91:D91"/>
    <mergeCell ref="E91:F91"/>
    <mergeCell ref="A92:D92"/>
    <mergeCell ref="E92:F92"/>
    <mergeCell ref="A87:D87"/>
    <mergeCell ref="E87:F87"/>
    <mergeCell ref="A88:D88"/>
    <mergeCell ref="E88:F88"/>
    <mergeCell ref="A89:D89"/>
    <mergeCell ref="E89:F89"/>
    <mergeCell ref="A96:D96"/>
    <mergeCell ref="E96:F96"/>
    <mergeCell ref="A97:D97"/>
    <mergeCell ref="E97:F97"/>
    <mergeCell ref="A99:O99"/>
    <mergeCell ref="A93:D93"/>
    <mergeCell ref="E93:F93"/>
    <mergeCell ref="A94:D94"/>
    <mergeCell ref="E94:F94"/>
    <mergeCell ref="A95:D95"/>
    <mergeCell ref="E95:F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57" t="str">
        <f>'1. паспорт местоположение'!A5:C5</f>
        <v>Год раскрытия информации: 2025 год</v>
      </c>
      <c r="B5" s="357"/>
      <c r="C5" s="357"/>
      <c r="D5" s="357"/>
      <c r="E5" s="357"/>
      <c r="F5" s="357"/>
      <c r="G5" s="357"/>
      <c r="H5" s="357"/>
      <c r="I5" s="357"/>
      <c r="J5" s="357"/>
      <c r="K5" s="357"/>
      <c r="L5" s="35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7"/>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3" t="s">
        <v>7</v>
      </c>
      <c r="B10" s="363"/>
      <c r="C10" s="363"/>
      <c r="D10" s="363"/>
      <c r="E10" s="363"/>
      <c r="F10" s="363"/>
      <c r="G10" s="363"/>
      <c r="H10" s="363"/>
      <c r="I10" s="363"/>
      <c r="J10" s="363"/>
      <c r="K10" s="363"/>
      <c r="L10" s="363"/>
    </row>
    <row r="11" spans="1:44" ht="18.75" x14ac:dyDescent="0.25">
      <c r="A11" s="361"/>
      <c r="B11" s="361"/>
      <c r="C11" s="361"/>
      <c r="D11" s="361"/>
      <c r="E11" s="361"/>
      <c r="F11" s="361"/>
      <c r="G11" s="361"/>
      <c r="H11" s="361"/>
      <c r="I11" s="361"/>
      <c r="J11" s="361"/>
      <c r="K11" s="361"/>
      <c r="L11" s="361"/>
    </row>
    <row r="12" spans="1:44" x14ac:dyDescent="0.25">
      <c r="A12" s="362" t="str">
        <f>'1. паспорт местоположение'!A12:C12</f>
        <v>P_NS3300.VL.0105</v>
      </c>
      <c r="B12" s="362"/>
      <c r="C12" s="362"/>
      <c r="D12" s="362"/>
      <c r="E12" s="362"/>
      <c r="F12" s="362"/>
      <c r="G12" s="362"/>
      <c r="H12" s="362"/>
      <c r="I12" s="362"/>
      <c r="J12" s="362"/>
      <c r="K12" s="362"/>
      <c r="L12" s="362"/>
    </row>
    <row r="13" spans="1:44" x14ac:dyDescent="0.25">
      <c r="A13" s="363" t="s">
        <v>6</v>
      </c>
      <c r="B13" s="363"/>
      <c r="C13" s="363"/>
      <c r="D13" s="363"/>
      <c r="E13" s="363"/>
      <c r="F13" s="363"/>
      <c r="G13" s="363"/>
      <c r="H13" s="363"/>
      <c r="I13" s="363"/>
      <c r="J13" s="363"/>
      <c r="K13" s="363"/>
      <c r="L13" s="363"/>
    </row>
    <row r="14" spans="1:44" ht="18.75" x14ac:dyDescent="0.25">
      <c r="A14" s="394"/>
      <c r="B14" s="394"/>
      <c r="C14" s="394"/>
      <c r="D14" s="394"/>
      <c r="E14" s="394"/>
      <c r="F14" s="394"/>
      <c r="G14" s="394"/>
      <c r="H14" s="394"/>
      <c r="I14" s="394"/>
      <c r="J14" s="394"/>
      <c r="K14" s="394"/>
      <c r="L14" s="394"/>
    </row>
    <row r="15" spans="1:44" ht="44.25" customHeight="1" x14ac:dyDescent="0.25">
      <c r="A15" s="51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518"/>
      <c r="C15" s="518"/>
      <c r="D15" s="518"/>
      <c r="E15" s="518"/>
      <c r="F15" s="518"/>
      <c r="G15" s="518"/>
      <c r="H15" s="518"/>
      <c r="I15" s="518"/>
      <c r="J15" s="518"/>
      <c r="K15" s="518"/>
      <c r="L15" s="518"/>
    </row>
    <row r="16" spans="1:44" x14ac:dyDescent="0.25">
      <c r="A16" s="363" t="s">
        <v>5</v>
      </c>
      <c r="B16" s="363"/>
      <c r="C16" s="363"/>
      <c r="D16" s="363"/>
      <c r="E16" s="363"/>
      <c r="F16" s="363"/>
      <c r="G16" s="363"/>
      <c r="H16" s="363"/>
      <c r="I16" s="363"/>
      <c r="J16" s="363"/>
      <c r="K16" s="363"/>
      <c r="L16" s="363"/>
    </row>
    <row r="17" spans="1:12" ht="15.75" customHeight="1" x14ac:dyDescent="0.25">
      <c r="L17" s="184"/>
    </row>
    <row r="18" spans="1:12" x14ac:dyDescent="0.25">
      <c r="K18" s="185"/>
    </row>
    <row r="19" spans="1:12" ht="15.75" customHeight="1" x14ac:dyDescent="0.25">
      <c r="A19" s="517" t="s">
        <v>401</v>
      </c>
      <c r="B19" s="517"/>
      <c r="C19" s="517"/>
      <c r="D19" s="517"/>
      <c r="E19" s="517"/>
      <c r="F19" s="517"/>
      <c r="G19" s="517"/>
      <c r="H19" s="517"/>
      <c r="I19" s="517"/>
      <c r="J19" s="517"/>
      <c r="K19" s="517"/>
      <c r="L19" s="517"/>
    </row>
    <row r="20" spans="1:12" x14ac:dyDescent="0.25">
      <c r="A20" s="186"/>
      <c r="B20" s="186"/>
      <c r="C20" s="187"/>
      <c r="D20" s="187"/>
      <c r="E20" s="187"/>
      <c r="F20" s="187"/>
      <c r="G20" s="187"/>
      <c r="H20" s="187"/>
      <c r="I20" s="187"/>
      <c r="J20" s="187"/>
      <c r="K20" s="187"/>
      <c r="L20" s="187"/>
    </row>
    <row r="21" spans="1:12" ht="28.5" customHeight="1" x14ac:dyDescent="0.25">
      <c r="A21" s="507" t="s">
        <v>217</v>
      </c>
      <c r="B21" s="507" t="s">
        <v>216</v>
      </c>
      <c r="C21" s="513" t="s">
        <v>335</v>
      </c>
      <c r="D21" s="513"/>
      <c r="E21" s="513"/>
      <c r="F21" s="513"/>
      <c r="G21" s="513"/>
      <c r="H21" s="513"/>
      <c r="I21" s="508" t="s">
        <v>215</v>
      </c>
      <c r="J21" s="510" t="s">
        <v>337</v>
      </c>
      <c r="K21" s="507" t="s">
        <v>214</v>
      </c>
      <c r="L21" s="509" t="s">
        <v>336</v>
      </c>
    </row>
    <row r="22" spans="1:12" ht="58.5" customHeight="1" x14ac:dyDescent="0.25">
      <c r="A22" s="507"/>
      <c r="B22" s="507"/>
      <c r="C22" s="514" t="s">
        <v>1</v>
      </c>
      <c r="D22" s="514"/>
      <c r="E22" s="265"/>
      <c r="F22" s="266"/>
      <c r="G22" s="515" t="s">
        <v>0</v>
      </c>
      <c r="H22" s="516"/>
      <c r="I22" s="508"/>
      <c r="J22" s="511"/>
      <c r="K22" s="507"/>
      <c r="L22" s="509"/>
    </row>
    <row r="23" spans="1:12" ht="47.25" x14ac:dyDescent="0.25">
      <c r="A23" s="507"/>
      <c r="B23" s="507"/>
      <c r="C23" s="213" t="s">
        <v>213</v>
      </c>
      <c r="D23" s="213" t="s">
        <v>212</v>
      </c>
      <c r="E23" s="213" t="s">
        <v>213</v>
      </c>
      <c r="F23" s="213" t="s">
        <v>212</v>
      </c>
      <c r="G23" s="213" t="s">
        <v>213</v>
      </c>
      <c r="H23" s="213" t="s">
        <v>212</v>
      </c>
      <c r="I23" s="508"/>
      <c r="J23" s="512"/>
      <c r="K23" s="507"/>
      <c r="L23" s="509"/>
    </row>
    <row r="24" spans="1:12" x14ac:dyDescent="0.25">
      <c r="A24" s="264">
        <v>1</v>
      </c>
      <c r="B24" s="264">
        <v>2</v>
      </c>
      <c r="C24" s="213">
        <v>3</v>
      </c>
      <c r="D24" s="213">
        <v>4</v>
      </c>
      <c r="E24" s="213">
        <v>5</v>
      </c>
      <c r="F24" s="213">
        <v>6</v>
      </c>
      <c r="G24" s="213">
        <v>7</v>
      </c>
      <c r="H24" s="213">
        <v>8</v>
      </c>
      <c r="I24" s="213">
        <v>9</v>
      </c>
      <c r="J24" s="213">
        <v>10</v>
      </c>
      <c r="K24" s="213">
        <v>11</v>
      </c>
      <c r="L24" s="213">
        <v>12</v>
      </c>
    </row>
    <row r="25" spans="1:12" x14ac:dyDescent="0.25">
      <c r="A25" s="213">
        <v>1</v>
      </c>
      <c r="B25" s="267" t="s">
        <v>211</v>
      </c>
      <c r="C25" s="267"/>
      <c r="D25" s="214"/>
      <c r="E25" s="214"/>
      <c r="F25" s="214"/>
      <c r="G25" s="214"/>
      <c r="H25" s="214"/>
      <c r="I25" s="214"/>
      <c r="J25" s="214"/>
      <c r="K25" s="238"/>
      <c r="L25" s="268"/>
    </row>
    <row r="26" spans="1:12" ht="21.75" customHeight="1" x14ac:dyDescent="0.25">
      <c r="A26" s="213" t="s">
        <v>210</v>
      </c>
      <c r="B26" s="269" t="s">
        <v>342</v>
      </c>
      <c r="C26" s="235" t="s">
        <v>444</v>
      </c>
      <c r="D26" s="235" t="s">
        <v>444</v>
      </c>
      <c r="E26" s="225"/>
      <c r="F26" s="225"/>
      <c r="G26" s="235">
        <v>45230</v>
      </c>
      <c r="H26" s="235">
        <v>45307</v>
      </c>
      <c r="I26" s="236">
        <v>1</v>
      </c>
      <c r="J26" s="236">
        <v>1</v>
      </c>
      <c r="K26" s="238"/>
      <c r="L26" s="238"/>
    </row>
    <row r="27" spans="1:12" s="188" customFormat="1" ht="39" customHeight="1" x14ac:dyDescent="0.25">
      <c r="A27" s="213" t="s">
        <v>209</v>
      </c>
      <c r="B27" s="269" t="s">
        <v>344</v>
      </c>
      <c r="C27" s="235" t="s">
        <v>444</v>
      </c>
      <c r="D27" s="235" t="s">
        <v>444</v>
      </c>
      <c r="E27" s="235" t="s">
        <v>435</v>
      </c>
      <c r="F27" s="235" t="s">
        <v>435</v>
      </c>
      <c r="G27" s="235" t="s">
        <v>435</v>
      </c>
      <c r="H27" s="235" t="s">
        <v>435</v>
      </c>
      <c r="I27" s="226"/>
      <c r="J27" s="226"/>
      <c r="K27" s="238"/>
      <c r="L27" s="238"/>
    </row>
    <row r="28" spans="1:12" s="188" customFormat="1" ht="70.5" customHeight="1" x14ac:dyDescent="0.25">
      <c r="A28" s="213" t="s">
        <v>343</v>
      </c>
      <c r="B28" s="269" t="s">
        <v>348</v>
      </c>
      <c r="C28" s="235" t="s">
        <v>444</v>
      </c>
      <c r="D28" s="235" t="s">
        <v>444</v>
      </c>
      <c r="E28" s="225"/>
      <c r="F28" s="225"/>
      <c r="G28" s="235" t="s">
        <v>435</v>
      </c>
      <c r="H28" s="235" t="s">
        <v>435</v>
      </c>
      <c r="I28" s="226"/>
      <c r="J28" s="226"/>
      <c r="K28" s="238"/>
      <c r="L28" s="238"/>
    </row>
    <row r="29" spans="1:12" s="188" customFormat="1" ht="54" customHeight="1" x14ac:dyDescent="0.25">
      <c r="A29" s="213" t="s">
        <v>208</v>
      </c>
      <c r="B29" s="269" t="s">
        <v>347</v>
      </c>
      <c r="C29" s="235" t="s">
        <v>444</v>
      </c>
      <c r="D29" s="235" t="s">
        <v>444</v>
      </c>
      <c r="E29" s="224"/>
      <c r="F29" s="225"/>
      <c r="G29" s="235" t="s">
        <v>435</v>
      </c>
      <c r="H29" s="235" t="s">
        <v>435</v>
      </c>
      <c r="I29" s="226"/>
      <c r="J29" s="226"/>
      <c r="K29" s="238"/>
      <c r="L29" s="238"/>
    </row>
    <row r="30" spans="1:12" s="188" customFormat="1" ht="57" customHeight="1" x14ac:dyDescent="0.25">
      <c r="A30" s="213" t="s">
        <v>207</v>
      </c>
      <c r="B30" s="269" t="s">
        <v>349</v>
      </c>
      <c r="C30" s="235" t="s">
        <v>444</v>
      </c>
      <c r="D30" s="235" t="s">
        <v>444</v>
      </c>
      <c r="E30" s="225"/>
      <c r="F30" s="225"/>
      <c r="G30" s="276">
        <v>45595</v>
      </c>
      <c r="H30" s="83">
        <f>G30+100</f>
        <v>45695</v>
      </c>
      <c r="I30" s="226"/>
      <c r="J30" s="226"/>
      <c r="K30" s="238"/>
      <c r="L30" s="238"/>
    </row>
    <row r="31" spans="1:12" s="188" customFormat="1" ht="37.5" customHeight="1" x14ac:dyDescent="0.25">
      <c r="A31" s="213" t="s">
        <v>206</v>
      </c>
      <c r="B31" s="270" t="s">
        <v>345</v>
      </c>
      <c r="C31" s="235" t="s">
        <v>444</v>
      </c>
      <c r="D31" s="235" t="s">
        <v>444</v>
      </c>
      <c r="E31" s="225"/>
      <c r="F31" s="225"/>
      <c r="G31" s="276">
        <v>45595</v>
      </c>
      <c r="H31" s="276">
        <f>G31+20</f>
        <v>45615</v>
      </c>
      <c r="I31" s="227"/>
      <c r="J31" s="226"/>
      <c r="K31" s="238"/>
      <c r="L31" s="238"/>
    </row>
    <row r="32" spans="1:12" s="188" customFormat="1" ht="31.5" x14ac:dyDescent="0.25">
      <c r="A32" s="213" t="s">
        <v>204</v>
      </c>
      <c r="B32" s="270" t="s">
        <v>350</v>
      </c>
      <c r="C32" s="235" t="s">
        <v>444</v>
      </c>
      <c r="D32" s="235" t="s">
        <v>444</v>
      </c>
      <c r="E32" s="225"/>
      <c r="F32" s="225"/>
      <c r="G32" s="276">
        <f>H31</f>
        <v>45615</v>
      </c>
      <c r="H32" s="276">
        <f>G32+10</f>
        <v>45625</v>
      </c>
      <c r="I32" s="226"/>
      <c r="J32" s="226"/>
      <c r="K32" s="238"/>
      <c r="L32" s="238"/>
    </row>
    <row r="33" spans="1:12" s="188" customFormat="1" ht="37.5" customHeight="1" x14ac:dyDescent="0.25">
      <c r="A33" s="213" t="s">
        <v>361</v>
      </c>
      <c r="B33" s="270" t="s">
        <v>280</v>
      </c>
      <c r="C33" s="235" t="s">
        <v>444</v>
      </c>
      <c r="D33" s="235" t="s">
        <v>444</v>
      </c>
      <c r="E33" s="225"/>
      <c r="F33" s="225"/>
      <c r="G33" s="235" t="s">
        <v>435</v>
      </c>
      <c r="H33" s="235" t="s">
        <v>435</v>
      </c>
      <c r="I33" s="227"/>
      <c r="J33" s="226"/>
      <c r="K33" s="238"/>
      <c r="L33" s="238"/>
    </row>
    <row r="34" spans="1:12" s="188" customFormat="1" ht="47.25" customHeight="1" x14ac:dyDescent="0.25">
      <c r="A34" s="213" t="s">
        <v>362</v>
      </c>
      <c r="B34" s="270" t="s">
        <v>354</v>
      </c>
      <c r="C34" s="235" t="s">
        <v>444</v>
      </c>
      <c r="D34" s="235" t="s">
        <v>444</v>
      </c>
      <c r="E34" s="228"/>
      <c r="F34" s="228"/>
      <c r="G34" s="235" t="s">
        <v>435</v>
      </c>
      <c r="H34" s="235" t="s">
        <v>435</v>
      </c>
      <c r="I34" s="226"/>
      <c r="J34" s="226"/>
      <c r="K34" s="271"/>
      <c r="L34" s="238"/>
    </row>
    <row r="35" spans="1:12" s="188" customFormat="1" ht="49.5" customHeight="1" x14ac:dyDescent="0.25">
      <c r="A35" s="213" t="s">
        <v>363</v>
      </c>
      <c r="B35" s="270" t="s">
        <v>205</v>
      </c>
      <c r="C35" s="235" t="s">
        <v>444</v>
      </c>
      <c r="D35" s="235" t="s">
        <v>444</v>
      </c>
      <c r="E35" s="226"/>
      <c r="F35" s="226"/>
      <c r="G35" s="276">
        <f>H32</f>
        <v>45625</v>
      </c>
      <c r="H35" s="83">
        <f>G35+15</f>
        <v>45640</v>
      </c>
      <c r="I35" s="227"/>
      <c r="J35" s="226"/>
      <c r="K35" s="271"/>
      <c r="L35" s="238"/>
    </row>
    <row r="36" spans="1:12" ht="37.5" customHeight="1" x14ac:dyDescent="0.25">
      <c r="A36" s="213" t="s">
        <v>364</v>
      </c>
      <c r="B36" s="270" t="s">
        <v>346</v>
      </c>
      <c r="C36" s="235" t="s">
        <v>444</v>
      </c>
      <c r="D36" s="235" t="s">
        <v>444</v>
      </c>
      <c r="E36" s="229"/>
      <c r="F36" s="230"/>
      <c r="G36" s="235" t="s">
        <v>435</v>
      </c>
      <c r="H36" s="235" t="s">
        <v>435</v>
      </c>
      <c r="I36" s="231"/>
      <c r="J36" s="231"/>
      <c r="K36" s="238"/>
      <c r="L36" s="238"/>
    </row>
    <row r="37" spans="1:12" ht="41.25" customHeight="1" x14ac:dyDescent="0.25">
      <c r="A37" s="213" t="s">
        <v>365</v>
      </c>
      <c r="B37" s="270" t="s">
        <v>203</v>
      </c>
      <c r="C37" s="235" t="s">
        <v>444</v>
      </c>
      <c r="D37" s="235" t="s">
        <v>444</v>
      </c>
      <c r="E37" s="229"/>
      <c r="F37" s="230"/>
      <c r="G37" s="276">
        <f>H35-20</f>
        <v>45620</v>
      </c>
      <c r="H37" s="83">
        <f>G37+10</f>
        <v>45630</v>
      </c>
      <c r="I37" s="227"/>
      <c r="J37" s="231"/>
      <c r="K37" s="238"/>
      <c r="L37" s="238"/>
    </row>
    <row r="38" spans="1:12" x14ac:dyDescent="0.25">
      <c r="A38" s="213" t="s">
        <v>477</v>
      </c>
      <c r="B38" s="267" t="s">
        <v>202</v>
      </c>
      <c r="C38" s="232"/>
      <c r="D38" s="233"/>
      <c r="E38" s="233"/>
      <c r="F38" s="233"/>
      <c r="G38" s="237"/>
      <c r="H38" s="238"/>
      <c r="I38" s="234"/>
      <c r="J38" s="234"/>
      <c r="K38" s="238"/>
      <c r="L38" s="238"/>
    </row>
    <row r="39" spans="1:12" ht="71.25" customHeight="1" x14ac:dyDescent="0.25">
      <c r="A39" s="213">
        <v>2</v>
      </c>
      <c r="B39" s="270" t="s">
        <v>351</v>
      </c>
      <c r="C39" s="235" t="s">
        <v>444</v>
      </c>
      <c r="D39" s="235" t="s">
        <v>444</v>
      </c>
      <c r="E39" s="233"/>
      <c r="F39" s="233"/>
      <c r="G39" s="276">
        <v>45595</v>
      </c>
      <c r="H39" s="276">
        <f>G39+20</f>
        <v>45615</v>
      </c>
      <c r="I39" s="234"/>
      <c r="J39" s="234"/>
      <c r="K39" s="238"/>
      <c r="L39" s="238"/>
    </row>
    <row r="40" spans="1:12" ht="33.75" customHeight="1" x14ac:dyDescent="0.25">
      <c r="A40" s="213" t="s">
        <v>201</v>
      </c>
      <c r="B40" s="270" t="s">
        <v>353</v>
      </c>
      <c r="C40" s="235" t="s">
        <v>444</v>
      </c>
      <c r="D40" s="235" t="s">
        <v>444</v>
      </c>
      <c r="E40" s="233"/>
      <c r="F40" s="233"/>
      <c r="G40" s="83">
        <f>H37</f>
        <v>45630</v>
      </c>
      <c r="H40" s="239">
        <f>G40+10</f>
        <v>45640</v>
      </c>
      <c r="I40" s="234"/>
      <c r="J40" s="234"/>
      <c r="K40" s="238"/>
      <c r="L40" s="238"/>
    </row>
    <row r="41" spans="1:12" ht="63" customHeight="1" x14ac:dyDescent="0.25">
      <c r="A41" s="213" t="s">
        <v>200</v>
      </c>
      <c r="B41" s="267" t="s">
        <v>432</v>
      </c>
      <c r="C41" s="232"/>
      <c r="D41" s="233"/>
      <c r="E41" s="233"/>
      <c r="F41" s="233"/>
      <c r="G41" s="237"/>
      <c r="H41" s="238"/>
      <c r="I41" s="234"/>
      <c r="J41" s="234"/>
      <c r="K41" s="238"/>
      <c r="L41" s="238"/>
    </row>
    <row r="42" spans="1:12" ht="58.5" customHeight="1" x14ac:dyDescent="0.25">
      <c r="A42" s="213">
        <v>3</v>
      </c>
      <c r="B42" s="270" t="s">
        <v>352</v>
      </c>
      <c r="C42" s="235" t="s">
        <v>444</v>
      </c>
      <c r="D42" s="235" t="s">
        <v>444</v>
      </c>
      <c r="E42" s="233"/>
      <c r="F42" s="233"/>
      <c r="G42" s="239">
        <f>H40</f>
        <v>45640</v>
      </c>
      <c r="H42" s="239">
        <f>G42+10</f>
        <v>45650</v>
      </c>
      <c r="I42" s="234"/>
      <c r="J42" s="234"/>
      <c r="K42" s="238"/>
      <c r="L42" s="238"/>
    </row>
    <row r="43" spans="1:12" ht="34.5" customHeight="1" x14ac:dyDescent="0.25">
      <c r="A43" s="213" t="s">
        <v>199</v>
      </c>
      <c r="B43" s="270" t="s">
        <v>197</v>
      </c>
      <c r="C43" s="235" t="s">
        <v>444</v>
      </c>
      <c r="D43" s="235" t="s">
        <v>444</v>
      </c>
      <c r="E43" s="233"/>
      <c r="F43" s="233"/>
      <c r="G43" s="239">
        <f>H40</f>
        <v>45640</v>
      </c>
      <c r="H43" s="239">
        <f>G43+10</f>
        <v>45650</v>
      </c>
      <c r="I43" s="234"/>
      <c r="J43" s="234"/>
      <c r="K43" s="238"/>
      <c r="L43" s="238"/>
    </row>
    <row r="44" spans="1:12" ht="24.75" customHeight="1" x14ac:dyDescent="0.25">
      <c r="A44" s="213" t="s">
        <v>198</v>
      </c>
      <c r="B44" s="270" t="s">
        <v>195</v>
      </c>
      <c r="C44" s="235" t="s">
        <v>444</v>
      </c>
      <c r="D44" s="235" t="s">
        <v>444</v>
      </c>
      <c r="E44" s="233"/>
      <c r="F44" s="233"/>
      <c r="G44" s="239">
        <f>H43</f>
        <v>45650</v>
      </c>
      <c r="H44" s="239">
        <f>G44+5</f>
        <v>45655</v>
      </c>
      <c r="I44" s="234"/>
      <c r="J44" s="234"/>
      <c r="K44" s="238"/>
      <c r="L44" s="238"/>
    </row>
    <row r="45" spans="1:12" ht="90.75" customHeight="1" x14ac:dyDescent="0.25">
      <c r="A45" s="213" t="s">
        <v>196</v>
      </c>
      <c r="B45" s="270" t="s">
        <v>357</v>
      </c>
      <c r="C45" s="235" t="s">
        <v>444</v>
      </c>
      <c r="D45" s="235" t="s">
        <v>444</v>
      </c>
      <c r="E45" s="233"/>
      <c r="F45" s="233"/>
      <c r="G45" s="235" t="s">
        <v>435</v>
      </c>
      <c r="H45" s="235" t="s">
        <v>435</v>
      </c>
      <c r="I45" s="234"/>
      <c r="J45" s="234"/>
      <c r="K45" s="238"/>
      <c r="L45" s="238"/>
    </row>
    <row r="46" spans="1:12" ht="167.25" customHeight="1" x14ac:dyDescent="0.25">
      <c r="A46" s="213" t="s">
        <v>194</v>
      </c>
      <c r="B46" s="270" t="s">
        <v>355</v>
      </c>
      <c r="C46" s="235" t="s">
        <v>444</v>
      </c>
      <c r="D46" s="235" t="s">
        <v>444</v>
      </c>
      <c r="E46" s="233"/>
      <c r="F46" s="233"/>
      <c r="G46" s="235" t="s">
        <v>435</v>
      </c>
      <c r="H46" s="235" t="s">
        <v>435</v>
      </c>
      <c r="I46" s="234"/>
      <c r="J46" s="234"/>
      <c r="K46" s="238"/>
      <c r="L46" s="238"/>
    </row>
    <row r="47" spans="1:12" ht="30.75" customHeight="1" x14ac:dyDescent="0.25">
      <c r="A47" s="213" t="s">
        <v>192</v>
      </c>
      <c r="B47" s="270" t="s">
        <v>193</v>
      </c>
      <c r="C47" s="235" t="s">
        <v>444</v>
      </c>
      <c r="D47" s="235" t="s">
        <v>444</v>
      </c>
      <c r="E47" s="233"/>
      <c r="F47" s="233"/>
      <c r="G47" s="239">
        <f>H44</f>
        <v>45655</v>
      </c>
      <c r="H47" s="239">
        <f>G47+5</f>
        <v>45660</v>
      </c>
      <c r="I47" s="234"/>
      <c r="J47" s="234"/>
      <c r="K47" s="238"/>
      <c r="L47" s="238"/>
    </row>
    <row r="48" spans="1:12" ht="37.5" customHeight="1" x14ac:dyDescent="0.25">
      <c r="A48" s="213" t="s">
        <v>366</v>
      </c>
      <c r="B48" s="267" t="s">
        <v>191</v>
      </c>
      <c r="C48" s="232"/>
      <c r="D48" s="233"/>
      <c r="E48" s="233"/>
      <c r="F48" s="233"/>
      <c r="G48" s="237"/>
      <c r="H48" s="238"/>
      <c r="I48" s="234"/>
      <c r="J48" s="234"/>
      <c r="K48" s="238"/>
      <c r="L48" s="238"/>
    </row>
    <row r="49" spans="1:12" ht="35.25" customHeight="1" x14ac:dyDescent="0.25">
      <c r="A49" s="213">
        <v>4</v>
      </c>
      <c r="B49" s="270" t="s">
        <v>189</v>
      </c>
      <c r="C49" s="235" t="s">
        <v>444</v>
      </c>
      <c r="D49" s="235" t="s">
        <v>444</v>
      </c>
      <c r="E49" s="233"/>
      <c r="F49" s="233"/>
      <c r="G49" s="239">
        <f>H47</f>
        <v>45660</v>
      </c>
      <c r="H49" s="239">
        <f>G49+5</f>
        <v>45665</v>
      </c>
      <c r="I49" s="234"/>
      <c r="J49" s="234"/>
      <c r="K49" s="238"/>
      <c r="L49" s="238"/>
    </row>
    <row r="50" spans="1:12" ht="86.25" customHeight="1" x14ac:dyDescent="0.25">
      <c r="A50" s="213" t="s">
        <v>190</v>
      </c>
      <c r="B50" s="270" t="s">
        <v>356</v>
      </c>
      <c r="C50" s="235" t="s">
        <v>444</v>
      </c>
      <c r="D50" s="235" t="s">
        <v>444</v>
      </c>
      <c r="E50" s="233"/>
      <c r="F50" s="233"/>
      <c r="G50" s="239">
        <f>H49</f>
        <v>45665</v>
      </c>
      <c r="H50" s="239">
        <f>G50+5</f>
        <v>45670</v>
      </c>
      <c r="I50" s="234"/>
      <c r="J50" s="234"/>
      <c r="K50" s="238"/>
      <c r="L50" s="238"/>
    </row>
    <row r="51" spans="1:12" ht="77.25" customHeight="1" x14ac:dyDescent="0.25">
      <c r="A51" s="213" t="s">
        <v>188</v>
      </c>
      <c r="B51" s="270" t="s">
        <v>358</v>
      </c>
      <c r="C51" s="235" t="s">
        <v>444</v>
      </c>
      <c r="D51" s="235" t="s">
        <v>444</v>
      </c>
      <c r="E51" s="233"/>
      <c r="F51" s="233"/>
      <c r="G51" s="235" t="s">
        <v>435</v>
      </c>
      <c r="H51" s="235" t="s">
        <v>435</v>
      </c>
      <c r="I51" s="234"/>
      <c r="J51" s="234"/>
      <c r="K51" s="238"/>
      <c r="L51" s="238"/>
    </row>
    <row r="52" spans="1:12" ht="71.25" customHeight="1" x14ac:dyDescent="0.25">
      <c r="A52" s="213" t="s">
        <v>186</v>
      </c>
      <c r="B52" s="270" t="s">
        <v>187</v>
      </c>
      <c r="C52" s="235" t="s">
        <v>444</v>
      </c>
      <c r="D52" s="235" t="s">
        <v>444</v>
      </c>
      <c r="E52" s="233"/>
      <c r="F52" s="233"/>
      <c r="G52" s="239">
        <f>H50</f>
        <v>45670</v>
      </c>
      <c r="H52" s="239">
        <f>G52+3</f>
        <v>45673</v>
      </c>
      <c r="I52" s="234"/>
      <c r="J52" s="234"/>
      <c r="K52" s="238"/>
      <c r="L52" s="238"/>
    </row>
    <row r="53" spans="1:12" ht="48" customHeight="1" x14ac:dyDescent="0.25">
      <c r="A53" s="213" t="s">
        <v>184</v>
      </c>
      <c r="B53" s="272" t="s">
        <v>359</v>
      </c>
      <c r="C53" s="235" t="s">
        <v>444</v>
      </c>
      <c r="D53" s="235" t="s">
        <v>444</v>
      </c>
      <c r="E53" s="233"/>
      <c r="F53" s="233"/>
      <c r="G53" s="239">
        <f>G52</f>
        <v>45670</v>
      </c>
      <c r="H53" s="239">
        <v>45673</v>
      </c>
      <c r="I53" s="234"/>
      <c r="J53" s="234"/>
      <c r="K53" s="238"/>
      <c r="L53" s="238"/>
    </row>
    <row r="54" spans="1:12" ht="46.5" customHeight="1" x14ac:dyDescent="0.25">
      <c r="A54" s="213" t="s">
        <v>360</v>
      </c>
      <c r="B54" s="270" t="s">
        <v>185</v>
      </c>
      <c r="C54" s="235" t="s">
        <v>444</v>
      </c>
      <c r="D54" s="235" t="s">
        <v>444</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519" t="str">
        <f>'1. паспорт местоположение'!A9:C9</f>
        <v>АО "Россети Тюмень"</v>
      </c>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62" t="str">
        <f>'1. паспорт местоположение'!A12:C12</f>
        <v>P_NS3300.VL.0105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534"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534"/>
      <c r="C14" s="534"/>
      <c r="D14" s="534"/>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528"/>
      <c r="B16" s="528"/>
      <c r="C16" s="528"/>
      <c r="D16" s="528"/>
      <c r="E16" s="528"/>
      <c r="F16" s="528"/>
      <c r="G16" s="528"/>
      <c r="H16" s="528"/>
      <c r="I16" s="528"/>
      <c r="J16" s="528"/>
      <c r="K16" s="528"/>
      <c r="L16" s="528"/>
      <c r="M16" s="528"/>
      <c r="N16" s="528"/>
      <c r="O16" s="528"/>
      <c r="P16" s="528"/>
      <c r="Q16" s="528"/>
      <c r="R16" s="528"/>
      <c r="S16" s="528"/>
      <c r="T16" s="528"/>
      <c r="U16" s="528"/>
    </row>
    <row r="17" spans="1:29" x14ac:dyDescent="0.25">
      <c r="A17" s="34"/>
      <c r="L17" s="34"/>
      <c r="M17" s="34"/>
      <c r="N17" s="34"/>
      <c r="O17" s="34"/>
      <c r="P17" s="34"/>
      <c r="Q17" s="34"/>
      <c r="R17" s="34"/>
      <c r="S17" s="34"/>
      <c r="T17" s="219"/>
    </row>
    <row r="18" spans="1:29" x14ac:dyDescent="0.25">
      <c r="A18" s="529" t="s">
        <v>402</v>
      </c>
      <c r="B18" s="529"/>
      <c r="C18" s="529"/>
      <c r="D18" s="529"/>
      <c r="E18" s="529"/>
      <c r="F18" s="529"/>
      <c r="G18" s="529"/>
      <c r="H18" s="529"/>
      <c r="I18" s="529"/>
      <c r="J18" s="529"/>
      <c r="K18" s="529"/>
      <c r="L18" s="529"/>
      <c r="M18" s="529"/>
      <c r="N18" s="529"/>
      <c r="O18" s="529"/>
      <c r="P18" s="529"/>
      <c r="Q18" s="529"/>
      <c r="R18" s="529"/>
      <c r="S18" s="529"/>
      <c r="T18" s="529"/>
      <c r="U18" s="529"/>
    </row>
    <row r="19" spans="1:29" x14ac:dyDescent="0.25">
      <c r="A19" s="262"/>
      <c r="B19" s="262"/>
      <c r="C19" s="262"/>
      <c r="D19" s="262"/>
      <c r="E19" s="262"/>
      <c r="F19" s="262"/>
      <c r="G19" s="262"/>
      <c r="H19" s="262"/>
      <c r="I19" s="262"/>
      <c r="J19" s="262"/>
      <c r="K19" s="262"/>
      <c r="L19" s="262"/>
      <c r="M19" s="262"/>
      <c r="N19" s="262"/>
      <c r="O19" s="262"/>
      <c r="P19" s="262"/>
      <c r="Q19" s="262"/>
      <c r="R19" s="262"/>
      <c r="S19" s="262"/>
      <c r="T19" s="262"/>
      <c r="U19" s="262"/>
    </row>
    <row r="20" spans="1:29" ht="15.75" customHeight="1" x14ac:dyDescent="0.25">
      <c r="A20" s="531" t="s">
        <v>183</v>
      </c>
      <c r="B20" s="531" t="s">
        <v>182</v>
      </c>
      <c r="C20" s="520" t="s">
        <v>181</v>
      </c>
      <c r="D20" s="520"/>
      <c r="E20" s="521" t="s">
        <v>180</v>
      </c>
      <c r="F20" s="521"/>
      <c r="G20" s="522" t="s">
        <v>552</v>
      </c>
      <c r="H20" s="526" t="s">
        <v>464</v>
      </c>
      <c r="I20" s="527"/>
      <c r="J20" s="527"/>
      <c r="K20" s="527"/>
      <c r="L20" s="526" t="s">
        <v>465</v>
      </c>
      <c r="M20" s="527"/>
      <c r="N20" s="527"/>
      <c r="O20" s="527"/>
      <c r="P20" s="526" t="s">
        <v>466</v>
      </c>
      <c r="Q20" s="527"/>
      <c r="R20" s="527"/>
      <c r="S20" s="527"/>
      <c r="T20" s="526" t="s">
        <v>516</v>
      </c>
      <c r="U20" s="527"/>
      <c r="V20" s="527"/>
      <c r="W20" s="527"/>
      <c r="X20" s="526" t="s">
        <v>553</v>
      </c>
      <c r="Y20" s="527"/>
      <c r="Z20" s="527"/>
      <c r="AA20" s="527"/>
      <c r="AB20" s="530" t="s">
        <v>179</v>
      </c>
      <c r="AC20" s="530"/>
    </row>
    <row r="21" spans="1:29" s="124" customFormat="1" ht="15.75" customHeight="1" x14ac:dyDescent="0.25">
      <c r="A21" s="532"/>
      <c r="B21" s="532"/>
      <c r="C21" s="520"/>
      <c r="D21" s="520"/>
      <c r="E21" s="521"/>
      <c r="F21" s="521"/>
      <c r="G21" s="523"/>
      <c r="H21" s="525" t="s">
        <v>1</v>
      </c>
      <c r="I21" s="525"/>
      <c r="J21" s="525" t="s">
        <v>177</v>
      </c>
      <c r="K21" s="525"/>
      <c r="L21" s="525" t="s">
        <v>1</v>
      </c>
      <c r="M21" s="525"/>
      <c r="N21" s="525" t="s">
        <v>177</v>
      </c>
      <c r="O21" s="525"/>
      <c r="P21" s="525" t="s">
        <v>1</v>
      </c>
      <c r="Q21" s="525"/>
      <c r="R21" s="525" t="s">
        <v>177</v>
      </c>
      <c r="S21" s="525"/>
      <c r="T21" s="525" t="s">
        <v>1</v>
      </c>
      <c r="U21" s="525"/>
      <c r="V21" s="525" t="s">
        <v>177</v>
      </c>
      <c r="W21" s="525"/>
      <c r="X21" s="525" t="s">
        <v>1</v>
      </c>
      <c r="Y21" s="525"/>
      <c r="Z21" s="525" t="s">
        <v>177</v>
      </c>
      <c r="AA21" s="525"/>
      <c r="AB21" s="530"/>
      <c r="AC21" s="530"/>
    </row>
    <row r="22" spans="1:29" s="124" customFormat="1" ht="78.75" x14ac:dyDescent="0.25">
      <c r="A22" s="533"/>
      <c r="B22" s="533"/>
      <c r="C22" s="346" t="s">
        <v>1</v>
      </c>
      <c r="D22" s="346" t="s">
        <v>177</v>
      </c>
      <c r="E22" s="274" t="s">
        <v>554</v>
      </c>
      <c r="F22" s="274" t="s">
        <v>555</v>
      </c>
      <c r="G22" s="524"/>
      <c r="H22" s="275" t="s">
        <v>384</v>
      </c>
      <c r="I22" s="275" t="s">
        <v>385</v>
      </c>
      <c r="J22" s="275" t="s">
        <v>384</v>
      </c>
      <c r="K22" s="275" t="s">
        <v>385</v>
      </c>
      <c r="L22" s="275" t="s">
        <v>384</v>
      </c>
      <c r="M22" s="275" t="s">
        <v>385</v>
      </c>
      <c r="N22" s="275" t="s">
        <v>384</v>
      </c>
      <c r="O22" s="275" t="s">
        <v>385</v>
      </c>
      <c r="P22" s="275" t="s">
        <v>384</v>
      </c>
      <c r="Q22" s="275" t="s">
        <v>385</v>
      </c>
      <c r="R22" s="275" t="s">
        <v>384</v>
      </c>
      <c r="S22" s="275" t="s">
        <v>385</v>
      </c>
      <c r="T22" s="275" t="s">
        <v>384</v>
      </c>
      <c r="U22" s="275" t="s">
        <v>385</v>
      </c>
      <c r="V22" s="275" t="s">
        <v>384</v>
      </c>
      <c r="W22" s="275" t="s">
        <v>385</v>
      </c>
      <c r="X22" s="275" t="s">
        <v>384</v>
      </c>
      <c r="Y22" s="275" t="s">
        <v>385</v>
      </c>
      <c r="Z22" s="275" t="s">
        <v>384</v>
      </c>
      <c r="AA22" s="275" t="s">
        <v>385</v>
      </c>
      <c r="AB22" s="346" t="s">
        <v>178</v>
      </c>
      <c r="AC22" s="346" t="s">
        <v>177</v>
      </c>
    </row>
    <row r="23" spans="1:29" s="124" customFormat="1" x14ac:dyDescent="0.25">
      <c r="A23" s="207">
        <v>1</v>
      </c>
      <c r="B23" s="207">
        <v>2</v>
      </c>
      <c r="C23" s="207">
        <v>3</v>
      </c>
      <c r="D23" s="207">
        <v>4</v>
      </c>
      <c r="E23" s="207">
        <v>5</v>
      </c>
      <c r="F23" s="207">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x14ac:dyDescent="0.25">
      <c r="A24" s="243">
        <v>1</v>
      </c>
      <c r="B24" s="254" t="s">
        <v>176</v>
      </c>
      <c r="C24" s="345">
        <v>0</v>
      </c>
      <c r="D24" s="245">
        <v>4.0729087886114446</v>
      </c>
      <c r="E24" s="245">
        <v>0</v>
      </c>
      <c r="F24" s="245">
        <v>0</v>
      </c>
      <c r="G24" s="245">
        <v>0</v>
      </c>
      <c r="H24" s="245" t="s">
        <v>444</v>
      </c>
      <c r="I24" s="245"/>
      <c r="J24" s="245">
        <v>4.0729087886114446</v>
      </c>
      <c r="K24" s="245"/>
      <c r="L24" s="245" t="s">
        <v>444</v>
      </c>
      <c r="M24" s="245"/>
      <c r="N24" s="245">
        <v>0</v>
      </c>
      <c r="O24" s="245"/>
      <c r="P24" s="245" t="s">
        <v>444</v>
      </c>
      <c r="Q24" s="245"/>
      <c r="R24" s="245">
        <v>0</v>
      </c>
      <c r="S24" s="245"/>
      <c r="T24" s="245" t="s">
        <v>444</v>
      </c>
      <c r="U24" s="347"/>
      <c r="V24" s="347">
        <v>0</v>
      </c>
      <c r="W24" s="347"/>
      <c r="X24" s="347">
        <v>0</v>
      </c>
      <c r="Y24" s="347"/>
      <c r="Z24" s="347" t="s">
        <v>444</v>
      </c>
      <c r="AA24" s="347"/>
      <c r="AB24" s="347">
        <v>0</v>
      </c>
      <c r="AC24" s="249">
        <v>4.0729087886114446</v>
      </c>
    </row>
    <row r="25" spans="1:29" x14ac:dyDescent="0.25">
      <c r="A25" s="246" t="s">
        <v>175</v>
      </c>
      <c r="B25" s="257" t="s">
        <v>174</v>
      </c>
      <c r="C25" s="345"/>
      <c r="D25" s="245"/>
      <c r="E25" s="245"/>
      <c r="F25" s="245"/>
      <c r="G25" s="245">
        <v>0</v>
      </c>
      <c r="H25" s="245" t="s">
        <v>444</v>
      </c>
      <c r="I25" s="245"/>
      <c r="J25" s="245">
        <v>0</v>
      </c>
      <c r="K25" s="245"/>
      <c r="L25" s="245" t="s">
        <v>444</v>
      </c>
      <c r="M25" s="245"/>
      <c r="N25" s="245">
        <v>0</v>
      </c>
      <c r="O25" s="245"/>
      <c r="P25" s="245" t="s">
        <v>444</v>
      </c>
      <c r="Q25" s="245"/>
      <c r="R25" s="245">
        <v>0</v>
      </c>
      <c r="S25" s="245"/>
      <c r="T25" s="245" t="s">
        <v>444</v>
      </c>
      <c r="U25" s="347"/>
      <c r="V25" s="347">
        <v>0</v>
      </c>
      <c r="W25" s="347"/>
      <c r="X25" s="347">
        <v>0</v>
      </c>
      <c r="Y25" s="347"/>
      <c r="Z25" s="347" t="s">
        <v>444</v>
      </c>
      <c r="AA25" s="347"/>
      <c r="AB25" s="347">
        <v>0</v>
      </c>
      <c r="AC25" s="249">
        <v>0</v>
      </c>
    </row>
    <row r="26" spans="1:29" x14ac:dyDescent="0.25">
      <c r="A26" s="246" t="s">
        <v>173</v>
      </c>
      <c r="B26" s="257" t="s">
        <v>172</v>
      </c>
      <c r="C26" s="237"/>
      <c r="D26" s="248"/>
      <c r="E26" s="248"/>
      <c r="F26" s="248"/>
      <c r="G26" s="345">
        <v>0</v>
      </c>
      <c r="H26" s="345" t="s">
        <v>444</v>
      </c>
      <c r="I26" s="345"/>
      <c r="J26" s="245">
        <v>0</v>
      </c>
      <c r="K26" s="345"/>
      <c r="L26" s="345" t="s">
        <v>444</v>
      </c>
      <c r="M26" s="345"/>
      <c r="N26" s="248">
        <v>0</v>
      </c>
      <c r="O26" s="237"/>
      <c r="P26" s="237" t="s">
        <v>444</v>
      </c>
      <c r="Q26" s="237"/>
      <c r="R26" s="237">
        <v>0</v>
      </c>
      <c r="S26" s="237"/>
      <c r="T26" s="237" t="s">
        <v>444</v>
      </c>
      <c r="U26" s="347"/>
      <c r="V26" s="347">
        <v>0</v>
      </c>
      <c r="W26" s="347"/>
      <c r="X26" s="347">
        <v>0</v>
      </c>
      <c r="Y26" s="347"/>
      <c r="Z26" s="347" t="s">
        <v>444</v>
      </c>
      <c r="AA26" s="347"/>
      <c r="AB26" s="347">
        <v>0</v>
      </c>
      <c r="AC26" s="249">
        <v>0</v>
      </c>
    </row>
    <row r="27" spans="1:29" ht="31.5" x14ac:dyDescent="0.25">
      <c r="A27" s="246" t="s">
        <v>171</v>
      </c>
      <c r="B27" s="257" t="s">
        <v>341</v>
      </c>
      <c r="C27" s="237"/>
      <c r="D27" s="248"/>
      <c r="E27" s="248"/>
      <c r="F27" s="248"/>
      <c r="G27" s="237">
        <v>0</v>
      </c>
      <c r="H27" s="237" t="s">
        <v>444</v>
      </c>
      <c r="I27" s="237"/>
      <c r="J27" s="248">
        <v>0</v>
      </c>
      <c r="K27" s="237"/>
      <c r="L27" s="237" t="s">
        <v>444</v>
      </c>
      <c r="M27" s="237"/>
      <c r="N27" s="248">
        <v>0</v>
      </c>
      <c r="O27" s="237"/>
      <c r="P27" s="237" t="s">
        <v>444</v>
      </c>
      <c r="Q27" s="237"/>
      <c r="R27" s="237">
        <v>0</v>
      </c>
      <c r="S27" s="237"/>
      <c r="T27" s="237" t="s">
        <v>444</v>
      </c>
      <c r="U27" s="347"/>
      <c r="V27" s="347">
        <v>0</v>
      </c>
      <c r="W27" s="347"/>
      <c r="X27" s="347">
        <v>0</v>
      </c>
      <c r="Y27" s="347"/>
      <c r="Z27" s="347" t="s">
        <v>444</v>
      </c>
      <c r="AA27" s="347"/>
      <c r="AB27" s="347">
        <v>0</v>
      </c>
      <c r="AC27" s="249">
        <v>0</v>
      </c>
    </row>
    <row r="28" spans="1:29" x14ac:dyDescent="0.25">
      <c r="A28" s="246" t="s">
        <v>170</v>
      </c>
      <c r="B28" s="257" t="s">
        <v>169</v>
      </c>
      <c r="C28" s="237"/>
      <c r="D28" s="248"/>
      <c r="E28" s="248"/>
      <c r="F28" s="248"/>
      <c r="G28" s="237">
        <v>0</v>
      </c>
      <c r="H28" s="237" t="s">
        <v>444</v>
      </c>
      <c r="I28" s="237"/>
      <c r="J28" s="248">
        <v>2.5195842000000002</v>
      </c>
      <c r="K28" s="237"/>
      <c r="L28" s="237" t="s">
        <v>444</v>
      </c>
      <c r="M28" s="237"/>
      <c r="N28" s="248">
        <v>0</v>
      </c>
      <c r="O28" s="237"/>
      <c r="P28" s="237" t="s">
        <v>444</v>
      </c>
      <c r="Q28" s="237"/>
      <c r="R28" s="248">
        <v>0</v>
      </c>
      <c r="S28" s="237"/>
      <c r="T28" s="237" t="s">
        <v>444</v>
      </c>
      <c r="U28" s="347"/>
      <c r="V28" s="347">
        <v>0</v>
      </c>
      <c r="W28" s="347"/>
      <c r="X28" s="347">
        <v>0</v>
      </c>
      <c r="Y28" s="347"/>
      <c r="Z28" s="347">
        <v>0</v>
      </c>
      <c r="AA28" s="347"/>
      <c r="AB28" s="347" t="s">
        <v>444</v>
      </c>
      <c r="AC28" s="249">
        <v>2.5195842000000002</v>
      </c>
    </row>
    <row r="29" spans="1:29" x14ac:dyDescent="0.25">
      <c r="A29" s="246" t="s">
        <v>168</v>
      </c>
      <c r="B29" s="273" t="s">
        <v>167</v>
      </c>
      <c r="C29" s="237"/>
      <c r="D29" s="248"/>
      <c r="E29" s="248"/>
      <c r="F29" s="248"/>
      <c r="G29" s="237">
        <v>0</v>
      </c>
      <c r="H29" s="237" t="s">
        <v>444</v>
      </c>
      <c r="I29" s="237"/>
      <c r="J29" s="248">
        <v>1.5533245886114444</v>
      </c>
      <c r="K29" s="237"/>
      <c r="L29" s="237" t="s">
        <v>444</v>
      </c>
      <c r="M29" s="237"/>
      <c r="N29" s="248">
        <v>0</v>
      </c>
      <c r="O29" s="237"/>
      <c r="P29" s="237" t="s">
        <v>444</v>
      </c>
      <c r="Q29" s="237"/>
      <c r="R29" s="237">
        <v>0</v>
      </c>
      <c r="S29" s="237"/>
      <c r="T29" s="237" t="s">
        <v>444</v>
      </c>
      <c r="U29" s="347"/>
      <c r="V29" s="347">
        <v>0</v>
      </c>
      <c r="W29" s="347"/>
      <c r="X29" s="347">
        <v>0</v>
      </c>
      <c r="Y29" s="347"/>
      <c r="Z29" s="347" t="s">
        <v>444</v>
      </c>
      <c r="AA29" s="347"/>
      <c r="AB29" s="347">
        <v>0</v>
      </c>
      <c r="AC29" s="249">
        <v>1.5533245886114444</v>
      </c>
    </row>
    <row r="30" spans="1:29" ht="47.25" x14ac:dyDescent="0.25">
      <c r="A30" s="243" t="s">
        <v>62</v>
      </c>
      <c r="B30" s="244" t="s">
        <v>166</v>
      </c>
      <c r="C30" s="345" t="s">
        <v>444</v>
      </c>
      <c r="D30" s="245">
        <v>3.4160667883344469</v>
      </c>
      <c r="E30" s="245">
        <v>0</v>
      </c>
      <c r="F30" s="245">
        <v>0</v>
      </c>
      <c r="G30" s="237">
        <v>0</v>
      </c>
      <c r="H30" s="237" t="s">
        <v>444</v>
      </c>
      <c r="I30" s="237"/>
      <c r="J30" s="245">
        <v>3.4160667883344469</v>
      </c>
      <c r="K30" s="237"/>
      <c r="L30" s="237" t="s">
        <v>444</v>
      </c>
      <c r="M30" s="237"/>
      <c r="N30" s="245">
        <v>0</v>
      </c>
      <c r="O30" s="237"/>
      <c r="P30" s="237" t="s">
        <v>444</v>
      </c>
      <c r="Q30" s="237"/>
      <c r="R30" s="245">
        <v>0</v>
      </c>
      <c r="S30" s="237"/>
      <c r="T30" s="237" t="s">
        <v>444</v>
      </c>
      <c r="U30" s="347"/>
      <c r="V30" s="347">
        <v>0</v>
      </c>
      <c r="W30" s="347"/>
      <c r="X30" s="347">
        <v>0</v>
      </c>
      <c r="Y30" s="347"/>
      <c r="Z30" s="347" t="s">
        <v>444</v>
      </c>
      <c r="AA30" s="347"/>
      <c r="AB30" s="347">
        <v>0</v>
      </c>
      <c r="AC30" s="249">
        <v>3.4160667883344469</v>
      </c>
    </row>
    <row r="31" spans="1:29" x14ac:dyDescent="0.25">
      <c r="A31" s="243" t="s">
        <v>165</v>
      </c>
      <c r="B31" s="247" t="s">
        <v>164</v>
      </c>
      <c r="C31" s="345" t="s">
        <v>444</v>
      </c>
      <c r="D31" s="260">
        <v>9.5205572457284324E-2</v>
      </c>
      <c r="E31" s="248"/>
      <c r="F31" s="248"/>
      <c r="G31" s="237"/>
      <c r="H31" s="237"/>
      <c r="I31" s="237"/>
      <c r="J31" s="248"/>
      <c r="K31" s="237"/>
      <c r="L31" s="237"/>
      <c r="M31" s="237"/>
      <c r="N31" s="248"/>
      <c r="O31" s="237"/>
      <c r="P31" s="237"/>
      <c r="Q31" s="237"/>
      <c r="R31" s="237"/>
      <c r="S31" s="237"/>
      <c r="T31" s="237"/>
      <c r="U31" s="347"/>
      <c r="V31" s="347"/>
      <c r="W31" s="347"/>
      <c r="X31" s="347"/>
      <c r="Y31" s="347"/>
      <c r="Z31" s="347"/>
      <c r="AA31" s="347"/>
      <c r="AB31" s="347">
        <v>0</v>
      </c>
      <c r="AC31" s="249">
        <v>0</v>
      </c>
    </row>
    <row r="32" spans="1:29" ht="31.5" x14ac:dyDescent="0.25">
      <c r="A32" s="243" t="s">
        <v>163</v>
      </c>
      <c r="B32" s="247" t="s">
        <v>162</v>
      </c>
      <c r="C32" s="260" t="s">
        <v>444</v>
      </c>
      <c r="D32" s="260">
        <v>0.53225247924743413</v>
      </c>
      <c r="E32" s="260"/>
      <c r="F32" s="260"/>
      <c r="G32" s="237"/>
      <c r="H32" s="237"/>
      <c r="I32" s="237"/>
      <c r="J32" s="248"/>
      <c r="K32" s="237"/>
      <c r="L32" s="237"/>
      <c r="M32" s="237"/>
      <c r="N32" s="260"/>
      <c r="O32" s="237"/>
      <c r="P32" s="237"/>
      <c r="Q32" s="237"/>
      <c r="R32" s="248"/>
      <c r="S32" s="237"/>
      <c r="T32" s="237"/>
      <c r="U32" s="347"/>
      <c r="V32" s="347"/>
      <c r="W32" s="347"/>
      <c r="X32" s="347"/>
      <c r="Y32" s="347"/>
      <c r="Z32" s="347"/>
      <c r="AA32" s="347"/>
      <c r="AB32" s="347">
        <v>0</v>
      </c>
      <c r="AC32" s="249">
        <v>0</v>
      </c>
    </row>
    <row r="33" spans="1:29" x14ac:dyDescent="0.25">
      <c r="A33" s="243" t="s">
        <v>161</v>
      </c>
      <c r="B33" s="247" t="s">
        <v>160</v>
      </c>
      <c r="C33" s="345" t="s">
        <v>444</v>
      </c>
      <c r="D33" s="260">
        <v>2.1701190426982007</v>
      </c>
      <c r="E33" s="248"/>
      <c r="F33" s="248"/>
      <c r="G33" s="237"/>
      <c r="H33" s="237"/>
      <c r="I33" s="237"/>
      <c r="J33" s="248"/>
      <c r="K33" s="237"/>
      <c r="L33" s="237"/>
      <c r="M33" s="237"/>
      <c r="N33" s="248"/>
      <c r="O33" s="237"/>
      <c r="P33" s="237"/>
      <c r="Q33" s="237"/>
      <c r="R33" s="248"/>
      <c r="S33" s="237"/>
      <c r="T33" s="237"/>
      <c r="U33" s="347"/>
      <c r="V33" s="347"/>
      <c r="W33" s="347"/>
      <c r="X33" s="347"/>
      <c r="Y33" s="347"/>
      <c r="Z33" s="347"/>
      <c r="AA33" s="347"/>
      <c r="AB33" s="347">
        <v>0</v>
      </c>
      <c r="AC33" s="249">
        <v>0</v>
      </c>
    </row>
    <row r="34" spans="1:29" x14ac:dyDescent="0.25">
      <c r="A34" s="243" t="s">
        <v>159</v>
      </c>
      <c r="B34" s="247" t="s">
        <v>158</v>
      </c>
      <c r="C34" s="345" t="s">
        <v>444</v>
      </c>
      <c r="D34" s="260">
        <v>0.6184896939315272</v>
      </c>
      <c r="E34" s="248"/>
      <c r="F34" s="248"/>
      <c r="G34" s="237"/>
      <c r="H34" s="237"/>
      <c r="I34" s="237"/>
      <c r="J34" s="248"/>
      <c r="K34" s="237"/>
      <c r="L34" s="237"/>
      <c r="M34" s="237"/>
      <c r="N34" s="248"/>
      <c r="O34" s="237"/>
      <c r="P34" s="237"/>
      <c r="Q34" s="237"/>
      <c r="R34" s="248"/>
      <c r="S34" s="237"/>
      <c r="T34" s="237"/>
      <c r="U34" s="347"/>
      <c r="V34" s="347"/>
      <c r="W34" s="347"/>
      <c r="X34" s="347"/>
      <c r="Y34" s="347"/>
      <c r="Z34" s="347"/>
      <c r="AA34" s="347"/>
      <c r="AB34" s="347">
        <v>0</v>
      </c>
      <c r="AC34" s="249">
        <v>0</v>
      </c>
    </row>
    <row r="35" spans="1:29" ht="31.5" x14ac:dyDescent="0.25">
      <c r="A35" s="253" t="s">
        <v>61</v>
      </c>
      <c r="B35" s="254" t="s">
        <v>157</v>
      </c>
      <c r="C35" s="345"/>
      <c r="D35" s="245"/>
      <c r="E35" s="245"/>
      <c r="F35" s="245"/>
      <c r="G35" s="237"/>
      <c r="H35" s="237"/>
      <c r="I35" s="237"/>
      <c r="J35" s="248"/>
      <c r="K35" s="237"/>
      <c r="L35" s="237"/>
      <c r="M35" s="237"/>
      <c r="N35" s="245"/>
      <c r="O35" s="237"/>
      <c r="P35" s="237"/>
      <c r="Q35" s="237"/>
      <c r="R35" s="237"/>
      <c r="S35" s="237"/>
      <c r="T35" s="237"/>
      <c r="U35" s="347"/>
      <c r="V35" s="347"/>
      <c r="W35" s="347"/>
      <c r="X35" s="347"/>
      <c r="Y35" s="347"/>
      <c r="Z35" s="347"/>
      <c r="AA35" s="347"/>
      <c r="AB35" s="347"/>
      <c r="AC35" s="249"/>
    </row>
    <row r="36" spans="1:29" x14ac:dyDescent="0.25">
      <c r="A36" s="255" t="s">
        <v>156</v>
      </c>
      <c r="B36" s="256" t="s">
        <v>484</v>
      </c>
      <c r="C36" s="348"/>
      <c r="D36" s="245"/>
      <c r="E36" s="245"/>
      <c r="F36" s="245"/>
      <c r="G36" s="237">
        <v>0</v>
      </c>
      <c r="H36" s="237" t="s">
        <v>444</v>
      </c>
      <c r="I36" s="237" t="s">
        <v>444</v>
      </c>
      <c r="J36" s="248">
        <v>0</v>
      </c>
      <c r="K36" s="237" t="s">
        <v>471</v>
      </c>
      <c r="L36" s="237" t="s">
        <v>444</v>
      </c>
      <c r="M36" s="237" t="s">
        <v>444</v>
      </c>
      <c r="N36" s="245">
        <v>0</v>
      </c>
      <c r="O36" s="237" t="s">
        <v>471</v>
      </c>
      <c r="P36" s="237" t="s">
        <v>444</v>
      </c>
      <c r="Q36" s="237" t="s">
        <v>444</v>
      </c>
      <c r="R36" s="237">
        <v>0</v>
      </c>
      <c r="S36" s="237" t="s">
        <v>471</v>
      </c>
      <c r="T36" s="237" t="s">
        <v>444</v>
      </c>
      <c r="U36" s="347" t="s">
        <v>444</v>
      </c>
      <c r="V36" s="347">
        <v>0</v>
      </c>
      <c r="W36" s="347" t="s">
        <v>471</v>
      </c>
      <c r="X36" s="347">
        <v>0</v>
      </c>
      <c r="Y36" s="347" t="s">
        <v>471</v>
      </c>
      <c r="Z36" s="347" t="s">
        <v>444</v>
      </c>
      <c r="AA36" s="347" t="s">
        <v>444</v>
      </c>
      <c r="AB36" s="347">
        <v>0</v>
      </c>
      <c r="AC36" s="249">
        <v>0</v>
      </c>
    </row>
    <row r="37" spans="1:29" ht="31.5" x14ac:dyDescent="0.25">
      <c r="A37" s="255" t="s">
        <v>155</v>
      </c>
      <c r="B37" s="256" t="s">
        <v>482</v>
      </c>
      <c r="C37" s="348"/>
      <c r="D37" s="245"/>
      <c r="E37" s="245"/>
      <c r="F37" s="245"/>
      <c r="G37" s="237">
        <v>0</v>
      </c>
      <c r="H37" s="237" t="s">
        <v>444</v>
      </c>
      <c r="I37" s="237" t="s">
        <v>444</v>
      </c>
      <c r="J37" s="248">
        <v>0</v>
      </c>
      <c r="K37" s="237" t="s">
        <v>471</v>
      </c>
      <c r="L37" s="237" t="s">
        <v>444</v>
      </c>
      <c r="M37" s="237" t="s">
        <v>444</v>
      </c>
      <c r="N37" s="245">
        <v>0</v>
      </c>
      <c r="O37" s="237" t="s">
        <v>471</v>
      </c>
      <c r="P37" s="237" t="s">
        <v>444</v>
      </c>
      <c r="Q37" s="237" t="s">
        <v>444</v>
      </c>
      <c r="R37" s="237">
        <v>0</v>
      </c>
      <c r="S37" s="237" t="s">
        <v>471</v>
      </c>
      <c r="T37" s="237" t="s">
        <v>444</v>
      </c>
      <c r="U37" s="347" t="s">
        <v>444</v>
      </c>
      <c r="V37" s="347">
        <v>0</v>
      </c>
      <c r="W37" s="347" t="s">
        <v>471</v>
      </c>
      <c r="X37" s="347">
        <v>0</v>
      </c>
      <c r="Y37" s="347" t="s">
        <v>471</v>
      </c>
      <c r="Z37" s="347" t="s">
        <v>444</v>
      </c>
      <c r="AA37" s="347" t="s">
        <v>444</v>
      </c>
      <c r="AB37" s="347">
        <v>0</v>
      </c>
      <c r="AC37" s="249">
        <v>0</v>
      </c>
    </row>
    <row r="38" spans="1:29" x14ac:dyDescent="0.25">
      <c r="A38" s="255" t="s">
        <v>154</v>
      </c>
      <c r="B38" s="257" t="s">
        <v>145</v>
      </c>
      <c r="C38" s="348"/>
      <c r="D38" s="245"/>
      <c r="E38" s="245"/>
      <c r="F38" s="245"/>
      <c r="G38" s="237">
        <v>0</v>
      </c>
      <c r="H38" s="237" t="s">
        <v>444</v>
      </c>
      <c r="I38" s="237" t="s">
        <v>444</v>
      </c>
      <c r="J38" s="248">
        <v>0</v>
      </c>
      <c r="K38" s="237" t="s">
        <v>471</v>
      </c>
      <c r="L38" s="237" t="s">
        <v>444</v>
      </c>
      <c r="M38" s="237" t="s">
        <v>444</v>
      </c>
      <c r="N38" s="245">
        <v>0</v>
      </c>
      <c r="O38" s="237" t="s">
        <v>471</v>
      </c>
      <c r="P38" s="237" t="s">
        <v>444</v>
      </c>
      <c r="Q38" s="237" t="s">
        <v>444</v>
      </c>
      <c r="R38" s="245">
        <v>0</v>
      </c>
      <c r="S38" s="237" t="s">
        <v>471</v>
      </c>
      <c r="T38" s="237" t="s">
        <v>444</v>
      </c>
      <c r="U38" s="347" t="s">
        <v>444</v>
      </c>
      <c r="V38" s="347">
        <v>0</v>
      </c>
      <c r="W38" s="347" t="s">
        <v>471</v>
      </c>
      <c r="X38" s="347">
        <v>0</v>
      </c>
      <c r="Y38" s="347" t="s">
        <v>471</v>
      </c>
      <c r="Z38" s="347" t="s">
        <v>444</v>
      </c>
      <c r="AA38" s="347" t="s">
        <v>444</v>
      </c>
      <c r="AB38" s="347">
        <v>0</v>
      </c>
      <c r="AC38" s="249">
        <v>0</v>
      </c>
    </row>
    <row r="39" spans="1:29" x14ac:dyDescent="0.25">
      <c r="A39" s="255" t="s">
        <v>153</v>
      </c>
      <c r="B39" s="257" t="s">
        <v>483</v>
      </c>
      <c r="C39" s="237"/>
      <c r="D39" s="245"/>
      <c r="E39" s="245"/>
      <c r="F39" s="245"/>
      <c r="G39" s="237">
        <v>0</v>
      </c>
      <c r="H39" s="237" t="s">
        <v>444</v>
      </c>
      <c r="I39" s="237" t="s">
        <v>444</v>
      </c>
      <c r="J39" s="248">
        <v>0.15</v>
      </c>
      <c r="K39" s="237">
        <v>1</v>
      </c>
      <c r="L39" s="237" t="s">
        <v>444</v>
      </c>
      <c r="M39" s="237" t="s">
        <v>444</v>
      </c>
      <c r="N39" s="245">
        <v>0</v>
      </c>
      <c r="O39" s="237" t="s">
        <v>471</v>
      </c>
      <c r="P39" s="237" t="s">
        <v>444</v>
      </c>
      <c r="Q39" s="237" t="s">
        <v>444</v>
      </c>
      <c r="R39" s="245">
        <v>0</v>
      </c>
      <c r="S39" s="237" t="s">
        <v>471</v>
      </c>
      <c r="T39" s="237" t="s">
        <v>444</v>
      </c>
      <c r="U39" s="347" t="s">
        <v>444</v>
      </c>
      <c r="V39" s="347">
        <v>0</v>
      </c>
      <c r="W39" s="347" t="s">
        <v>471</v>
      </c>
      <c r="X39" s="347">
        <v>0</v>
      </c>
      <c r="Y39" s="347" t="s">
        <v>471</v>
      </c>
      <c r="Z39" s="347" t="s">
        <v>444</v>
      </c>
      <c r="AA39" s="347" t="s">
        <v>444</v>
      </c>
      <c r="AB39" s="347">
        <v>0</v>
      </c>
      <c r="AC39" s="249">
        <v>0.15</v>
      </c>
    </row>
    <row r="40" spans="1:29" x14ac:dyDescent="0.25">
      <c r="A40" s="255" t="s">
        <v>152</v>
      </c>
      <c r="B40" s="257" t="s">
        <v>485</v>
      </c>
      <c r="C40" s="237"/>
      <c r="D40" s="245"/>
      <c r="E40" s="245"/>
      <c r="F40" s="245"/>
      <c r="G40" s="237">
        <v>0</v>
      </c>
      <c r="H40" s="237" t="s">
        <v>444</v>
      </c>
      <c r="I40" s="237" t="s">
        <v>444</v>
      </c>
      <c r="J40" s="248">
        <v>0</v>
      </c>
      <c r="K40" s="237" t="s">
        <v>471</v>
      </c>
      <c r="L40" s="237" t="s">
        <v>444</v>
      </c>
      <c r="M40" s="237" t="s">
        <v>444</v>
      </c>
      <c r="N40" s="245">
        <v>0</v>
      </c>
      <c r="O40" s="237" t="s">
        <v>471</v>
      </c>
      <c r="P40" s="237" t="s">
        <v>444</v>
      </c>
      <c r="Q40" s="237" t="s">
        <v>444</v>
      </c>
      <c r="R40" s="245">
        <v>0</v>
      </c>
      <c r="S40" s="237" t="s">
        <v>471</v>
      </c>
      <c r="T40" s="237" t="s">
        <v>444</v>
      </c>
      <c r="U40" s="347" t="s">
        <v>444</v>
      </c>
      <c r="V40" s="347">
        <v>0</v>
      </c>
      <c r="W40" s="347" t="s">
        <v>471</v>
      </c>
      <c r="X40" s="347">
        <v>0</v>
      </c>
      <c r="Y40" s="347" t="s">
        <v>471</v>
      </c>
      <c r="Z40" s="347" t="s">
        <v>444</v>
      </c>
      <c r="AA40" s="347" t="s">
        <v>444</v>
      </c>
      <c r="AB40" s="347">
        <v>0</v>
      </c>
      <c r="AC40" s="249">
        <v>0</v>
      </c>
    </row>
    <row r="41" spans="1:29" x14ac:dyDescent="0.25">
      <c r="A41" s="255" t="s">
        <v>151</v>
      </c>
      <c r="B41" s="257" t="s">
        <v>486</v>
      </c>
      <c r="C41" s="237"/>
      <c r="D41" s="245"/>
      <c r="E41" s="245"/>
      <c r="F41" s="245"/>
      <c r="G41" s="237">
        <v>0</v>
      </c>
      <c r="H41" s="237" t="s">
        <v>444</v>
      </c>
      <c r="I41" s="237" t="s">
        <v>444</v>
      </c>
      <c r="J41" s="248">
        <v>0</v>
      </c>
      <c r="K41" s="237" t="s">
        <v>471</v>
      </c>
      <c r="L41" s="237" t="s">
        <v>444</v>
      </c>
      <c r="M41" s="237" t="s">
        <v>444</v>
      </c>
      <c r="N41" s="245">
        <v>0</v>
      </c>
      <c r="O41" s="237" t="s">
        <v>471</v>
      </c>
      <c r="P41" s="237" t="s">
        <v>444</v>
      </c>
      <c r="Q41" s="237" t="s">
        <v>444</v>
      </c>
      <c r="R41" s="245">
        <v>0</v>
      </c>
      <c r="S41" s="237" t="s">
        <v>471</v>
      </c>
      <c r="T41" s="237" t="s">
        <v>444</v>
      </c>
      <c r="U41" s="347" t="s">
        <v>444</v>
      </c>
      <c r="V41" s="347">
        <v>0</v>
      </c>
      <c r="W41" s="347" t="s">
        <v>471</v>
      </c>
      <c r="X41" s="347">
        <v>0</v>
      </c>
      <c r="Y41" s="347" t="s">
        <v>471</v>
      </c>
      <c r="Z41" s="347" t="s">
        <v>444</v>
      </c>
      <c r="AA41" s="347" t="s">
        <v>444</v>
      </c>
      <c r="AB41" s="347">
        <v>0</v>
      </c>
      <c r="AC41" s="249">
        <v>0</v>
      </c>
    </row>
    <row r="42" spans="1:29" x14ac:dyDescent="0.25">
      <c r="A42" s="255" t="s">
        <v>150</v>
      </c>
      <c r="B42" s="257" t="s">
        <v>487</v>
      </c>
      <c r="C42" s="348"/>
      <c r="D42" s="245"/>
      <c r="E42" s="245"/>
      <c r="F42" s="245"/>
      <c r="G42" s="237">
        <v>0</v>
      </c>
      <c r="H42" s="237" t="s">
        <v>444</v>
      </c>
      <c r="I42" s="237" t="s">
        <v>444</v>
      </c>
      <c r="J42" s="248">
        <v>0</v>
      </c>
      <c r="K42" s="237" t="s">
        <v>471</v>
      </c>
      <c r="L42" s="237" t="s">
        <v>444</v>
      </c>
      <c r="M42" s="237" t="s">
        <v>444</v>
      </c>
      <c r="N42" s="245">
        <v>0</v>
      </c>
      <c r="O42" s="237" t="s">
        <v>471</v>
      </c>
      <c r="P42" s="237" t="s">
        <v>444</v>
      </c>
      <c r="Q42" s="237" t="s">
        <v>444</v>
      </c>
      <c r="R42" s="245">
        <v>0</v>
      </c>
      <c r="S42" s="237" t="s">
        <v>471</v>
      </c>
      <c r="T42" s="237" t="s">
        <v>444</v>
      </c>
      <c r="U42" s="347" t="s">
        <v>444</v>
      </c>
      <c r="V42" s="347">
        <v>0</v>
      </c>
      <c r="W42" s="347" t="s">
        <v>471</v>
      </c>
      <c r="X42" s="347">
        <v>0</v>
      </c>
      <c r="Y42" s="347" t="s">
        <v>471</v>
      </c>
      <c r="Z42" s="347" t="s">
        <v>444</v>
      </c>
      <c r="AA42" s="347" t="s">
        <v>444</v>
      </c>
      <c r="AB42" s="347">
        <v>0</v>
      </c>
      <c r="AC42" s="249">
        <v>0</v>
      </c>
    </row>
    <row r="43" spans="1:29" x14ac:dyDescent="0.25">
      <c r="A43" s="255" t="s">
        <v>488</v>
      </c>
      <c r="B43" s="257" t="s">
        <v>489</v>
      </c>
      <c r="C43" s="345"/>
      <c r="D43" s="245"/>
      <c r="E43" s="245"/>
      <c r="F43" s="245"/>
      <c r="G43" s="237">
        <v>0</v>
      </c>
      <c r="H43" s="237" t="s">
        <v>444</v>
      </c>
      <c r="I43" s="237" t="s">
        <v>444</v>
      </c>
      <c r="J43" s="248">
        <v>0</v>
      </c>
      <c r="K43" s="237" t="s">
        <v>471</v>
      </c>
      <c r="L43" s="237" t="s">
        <v>444</v>
      </c>
      <c r="M43" s="237" t="s">
        <v>444</v>
      </c>
      <c r="N43" s="245">
        <v>0</v>
      </c>
      <c r="O43" s="237" t="s">
        <v>471</v>
      </c>
      <c r="P43" s="237" t="s">
        <v>444</v>
      </c>
      <c r="Q43" s="237" t="s">
        <v>444</v>
      </c>
      <c r="R43" s="245">
        <v>0</v>
      </c>
      <c r="S43" s="237" t="s">
        <v>471</v>
      </c>
      <c r="T43" s="237" t="s">
        <v>444</v>
      </c>
      <c r="U43" s="347" t="s">
        <v>444</v>
      </c>
      <c r="V43" s="347">
        <v>0</v>
      </c>
      <c r="W43" s="347" t="s">
        <v>471</v>
      </c>
      <c r="X43" s="347">
        <v>0</v>
      </c>
      <c r="Y43" s="347" t="s">
        <v>471</v>
      </c>
      <c r="Z43" s="347" t="s">
        <v>444</v>
      </c>
      <c r="AA43" s="347" t="s">
        <v>444</v>
      </c>
      <c r="AB43" s="347">
        <v>0</v>
      </c>
      <c r="AC43" s="249">
        <v>0</v>
      </c>
    </row>
    <row r="44" spans="1:29" x14ac:dyDescent="0.25">
      <c r="A44" s="255" t="s">
        <v>490</v>
      </c>
      <c r="B44" s="257" t="s">
        <v>491</v>
      </c>
      <c r="C44" s="237"/>
      <c r="D44" s="277"/>
      <c r="E44" s="277"/>
      <c r="F44" s="277"/>
      <c r="G44" s="278">
        <v>0</v>
      </c>
      <c r="H44" s="278" t="s">
        <v>444</v>
      </c>
      <c r="I44" s="278" t="s">
        <v>444</v>
      </c>
      <c r="J44" s="278">
        <v>1</v>
      </c>
      <c r="K44" s="278">
        <v>1</v>
      </c>
      <c r="L44" s="278" t="s">
        <v>444</v>
      </c>
      <c r="M44" s="278" t="s">
        <v>444</v>
      </c>
      <c r="N44" s="277">
        <v>0</v>
      </c>
      <c r="O44" s="237" t="s">
        <v>471</v>
      </c>
      <c r="P44" s="237" t="s">
        <v>444</v>
      </c>
      <c r="Q44" s="237" t="s">
        <v>444</v>
      </c>
      <c r="R44" s="245">
        <v>0</v>
      </c>
      <c r="S44" s="237" t="s">
        <v>471</v>
      </c>
      <c r="T44" s="237" t="s">
        <v>444</v>
      </c>
      <c r="U44" s="347" t="s">
        <v>444</v>
      </c>
      <c r="V44" s="347">
        <v>0</v>
      </c>
      <c r="W44" s="347" t="s">
        <v>471</v>
      </c>
      <c r="X44" s="347">
        <v>0</v>
      </c>
      <c r="Y44" s="347" t="s">
        <v>471</v>
      </c>
      <c r="Z44" s="347" t="s">
        <v>444</v>
      </c>
      <c r="AA44" s="347" t="s">
        <v>444</v>
      </c>
      <c r="AB44" s="347">
        <v>0</v>
      </c>
      <c r="AC44" s="279">
        <v>1</v>
      </c>
    </row>
    <row r="45" spans="1:29" x14ac:dyDescent="0.25">
      <c r="A45" s="255" t="s">
        <v>492</v>
      </c>
      <c r="B45" s="257" t="s">
        <v>493</v>
      </c>
      <c r="C45" s="237"/>
      <c r="D45" s="245"/>
      <c r="E45" s="245"/>
      <c r="F45" s="245"/>
      <c r="G45" s="237">
        <v>0</v>
      </c>
      <c r="H45" s="237" t="s">
        <v>444</v>
      </c>
      <c r="I45" s="237" t="s">
        <v>444</v>
      </c>
      <c r="J45" s="248">
        <v>0</v>
      </c>
      <c r="K45" s="237" t="s">
        <v>471</v>
      </c>
      <c r="L45" s="237" t="s">
        <v>444</v>
      </c>
      <c r="M45" s="237" t="s">
        <v>444</v>
      </c>
      <c r="N45" s="245">
        <v>0</v>
      </c>
      <c r="O45" s="237" t="s">
        <v>471</v>
      </c>
      <c r="P45" s="237" t="s">
        <v>444</v>
      </c>
      <c r="Q45" s="237" t="s">
        <v>444</v>
      </c>
      <c r="R45" s="245">
        <v>0</v>
      </c>
      <c r="S45" s="237" t="s">
        <v>471</v>
      </c>
      <c r="T45" s="237" t="s">
        <v>444</v>
      </c>
      <c r="U45" s="347" t="s">
        <v>444</v>
      </c>
      <c r="V45" s="347">
        <v>0</v>
      </c>
      <c r="W45" s="347" t="s">
        <v>471</v>
      </c>
      <c r="X45" s="347">
        <v>0</v>
      </c>
      <c r="Y45" s="347" t="s">
        <v>471</v>
      </c>
      <c r="Z45" s="347" t="s">
        <v>444</v>
      </c>
      <c r="AA45" s="347" t="s">
        <v>444</v>
      </c>
      <c r="AB45" s="347">
        <v>0</v>
      </c>
      <c r="AC45" s="249">
        <v>0</v>
      </c>
    </row>
    <row r="46" spans="1:29" x14ac:dyDescent="0.25">
      <c r="A46" s="255" t="s">
        <v>494</v>
      </c>
      <c r="B46" s="257" t="s">
        <v>495</v>
      </c>
      <c r="C46" s="237"/>
      <c r="D46" s="245"/>
      <c r="E46" s="245"/>
      <c r="F46" s="245"/>
      <c r="G46" s="237">
        <v>0</v>
      </c>
      <c r="H46" s="237" t="s">
        <v>444</v>
      </c>
      <c r="I46" s="237" t="s">
        <v>444</v>
      </c>
      <c r="J46" s="248">
        <v>0</v>
      </c>
      <c r="K46" s="237" t="s">
        <v>471</v>
      </c>
      <c r="L46" s="237" t="s">
        <v>444</v>
      </c>
      <c r="M46" s="237" t="s">
        <v>444</v>
      </c>
      <c r="N46" s="245">
        <v>0</v>
      </c>
      <c r="O46" s="237" t="s">
        <v>471</v>
      </c>
      <c r="P46" s="237" t="s">
        <v>444</v>
      </c>
      <c r="Q46" s="237" t="s">
        <v>444</v>
      </c>
      <c r="R46" s="245">
        <v>0</v>
      </c>
      <c r="S46" s="237" t="s">
        <v>471</v>
      </c>
      <c r="T46" s="237" t="s">
        <v>444</v>
      </c>
      <c r="U46" s="347" t="s">
        <v>444</v>
      </c>
      <c r="V46" s="347">
        <v>0</v>
      </c>
      <c r="W46" s="347" t="s">
        <v>471</v>
      </c>
      <c r="X46" s="347">
        <v>0</v>
      </c>
      <c r="Y46" s="347" t="s">
        <v>471</v>
      </c>
      <c r="Z46" s="347" t="s">
        <v>444</v>
      </c>
      <c r="AA46" s="347" t="s">
        <v>444</v>
      </c>
      <c r="AB46" s="347">
        <v>0</v>
      </c>
      <c r="AC46" s="249">
        <v>0</v>
      </c>
    </row>
    <row r="47" spans="1:29" x14ac:dyDescent="0.25">
      <c r="A47" s="253" t="s">
        <v>60</v>
      </c>
      <c r="B47" s="254" t="s">
        <v>149</v>
      </c>
      <c r="C47" s="237"/>
      <c r="D47" s="245"/>
      <c r="E47" s="245"/>
      <c r="F47" s="245"/>
      <c r="G47" s="237"/>
      <c r="H47" s="237"/>
      <c r="I47" s="237"/>
      <c r="J47" s="248"/>
      <c r="K47" s="237"/>
      <c r="L47" s="237"/>
      <c r="M47" s="237"/>
      <c r="N47" s="245"/>
      <c r="O47" s="237"/>
      <c r="P47" s="237"/>
      <c r="Q47" s="237"/>
      <c r="R47" s="245"/>
      <c r="S47" s="237"/>
      <c r="T47" s="237"/>
      <c r="U47" s="347"/>
      <c r="V47" s="347"/>
      <c r="W47" s="347"/>
      <c r="X47" s="347"/>
      <c r="Y47" s="347"/>
      <c r="Z47" s="347"/>
      <c r="AA47" s="347"/>
      <c r="AB47" s="347"/>
      <c r="AC47" s="249"/>
    </row>
    <row r="48" spans="1:29" x14ac:dyDescent="0.25">
      <c r="A48" s="255" t="s">
        <v>148</v>
      </c>
      <c r="B48" s="256" t="s">
        <v>484</v>
      </c>
      <c r="C48" s="237" t="s">
        <v>444</v>
      </c>
      <c r="D48" s="245">
        <v>0</v>
      </c>
      <c r="E48" s="245"/>
      <c r="F48" s="245"/>
      <c r="G48" s="237">
        <v>0</v>
      </c>
      <c r="H48" s="237" t="s">
        <v>444</v>
      </c>
      <c r="I48" s="237"/>
      <c r="J48" s="248">
        <v>0</v>
      </c>
      <c r="K48" s="237"/>
      <c r="L48" s="237" t="s">
        <v>444</v>
      </c>
      <c r="M48" s="237"/>
      <c r="N48" s="245">
        <v>0</v>
      </c>
      <c r="O48" s="237"/>
      <c r="P48" s="237" t="s">
        <v>444</v>
      </c>
      <c r="Q48" s="237"/>
      <c r="R48" s="245">
        <v>0</v>
      </c>
      <c r="S48" s="237"/>
      <c r="T48" s="237" t="s">
        <v>444</v>
      </c>
      <c r="U48" s="347"/>
      <c r="V48" s="347">
        <v>0</v>
      </c>
      <c r="W48" s="347"/>
      <c r="X48" s="347">
        <v>0</v>
      </c>
      <c r="Y48" s="347"/>
      <c r="Z48" s="347" t="s">
        <v>444</v>
      </c>
      <c r="AA48" s="347"/>
      <c r="AB48" s="347">
        <v>0</v>
      </c>
      <c r="AC48" s="249">
        <v>0</v>
      </c>
    </row>
    <row r="49" spans="1:29" ht="31.5" x14ac:dyDescent="0.25">
      <c r="A49" s="255" t="s">
        <v>147</v>
      </c>
      <c r="B49" s="256" t="s">
        <v>482</v>
      </c>
      <c r="C49" s="237" t="s">
        <v>444</v>
      </c>
      <c r="D49" s="245">
        <v>0</v>
      </c>
      <c r="E49" s="245"/>
      <c r="F49" s="245"/>
      <c r="G49" s="237">
        <v>0</v>
      </c>
      <c r="H49" s="237" t="s">
        <v>444</v>
      </c>
      <c r="I49" s="237"/>
      <c r="J49" s="248">
        <v>0</v>
      </c>
      <c r="K49" s="237"/>
      <c r="L49" s="237" t="s">
        <v>444</v>
      </c>
      <c r="M49" s="237"/>
      <c r="N49" s="245">
        <v>0</v>
      </c>
      <c r="O49" s="237"/>
      <c r="P49" s="237" t="s">
        <v>444</v>
      </c>
      <c r="Q49" s="237"/>
      <c r="R49" s="245">
        <v>0</v>
      </c>
      <c r="S49" s="237"/>
      <c r="T49" s="237" t="s">
        <v>444</v>
      </c>
      <c r="U49" s="347"/>
      <c r="V49" s="347">
        <v>0</v>
      </c>
      <c r="W49" s="347"/>
      <c r="X49" s="347">
        <v>0</v>
      </c>
      <c r="Y49" s="347"/>
      <c r="Z49" s="347" t="s">
        <v>444</v>
      </c>
      <c r="AA49" s="347"/>
      <c r="AB49" s="347">
        <v>0</v>
      </c>
      <c r="AC49" s="249">
        <v>0</v>
      </c>
    </row>
    <row r="50" spans="1:29" x14ac:dyDescent="0.25">
      <c r="A50" s="255" t="s">
        <v>146</v>
      </c>
      <c r="B50" s="257" t="s">
        <v>145</v>
      </c>
      <c r="C50" s="348" t="s">
        <v>444</v>
      </c>
      <c r="D50" s="245">
        <v>0</v>
      </c>
      <c r="E50" s="245"/>
      <c r="F50" s="245"/>
      <c r="G50" s="237">
        <v>0</v>
      </c>
      <c r="H50" s="237" t="s">
        <v>444</v>
      </c>
      <c r="I50" s="237"/>
      <c r="J50" s="248">
        <v>0</v>
      </c>
      <c r="K50" s="237"/>
      <c r="L50" s="237" t="s">
        <v>444</v>
      </c>
      <c r="M50" s="237"/>
      <c r="N50" s="245">
        <v>0</v>
      </c>
      <c r="O50" s="237"/>
      <c r="P50" s="237" t="s">
        <v>444</v>
      </c>
      <c r="Q50" s="237"/>
      <c r="R50" s="245">
        <v>0</v>
      </c>
      <c r="S50" s="237"/>
      <c r="T50" s="237" t="s">
        <v>444</v>
      </c>
      <c r="U50" s="347"/>
      <c r="V50" s="347">
        <v>0</v>
      </c>
      <c r="W50" s="347"/>
      <c r="X50" s="347">
        <v>0</v>
      </c>
      <c r="Y50" s="347"/>
      <c r="Z50" s="347" t="s">
        <v>444</v>
      </c>
      <c r="AA50" s="347"/>
      <c r="AB50" s="347">
        <v>0</v>
      </c>
      <c r="AC50" s="249">
        <v>0</v>
      </c>
    </row>
    <row r="51" spans="1:29" ht="31.5" x14ac:dyDescent="0.25">
      <c r="A51" s="255" t="s">
        <v>144</v>
      </c>
      <c r="B51" s="257" t="s">
        <v>143</v>
      </c>
      <c r="C51" s="345" t="s">
        <v>444</v>
      </c>
      <c r="D51" s="245">
        <v>0.15</v>
      </c>
      <c r="E51" s="245"/>
      <c r="F51" s="245"/>
      <c r="G51" s="237">
        <v>0</v>
      </c>
      <c r="H51" s="237" t="s">
        <v>444</v>
      </c>
      <c r="I51" s="237"/>
      <c r="J51" s="248">
        <v>0.15</v>
      </c>
      <c r="K51" s="237"/>
      <c r="L51" s="237" t="s">
        <v>444</v>
      </c>
      <c r="M51" s="237"/>
      <c r="N51" s="245">
        <v>0</v>
      </c>
      <c r="O51" s="237"/>
      <c r="P51" s="237" t="s">
        <v>444</v>
      </c>
      <c r="Q51" s="237"/>
      <c r="R51" s="245">
        <v>0</v>
      </c>
      <c r="S51" s="237"/>
      <c r="T51" s="237" t="s">
        <v>444</v>
      </c>
      <c r="U51" s="347"/>
      <c r="V51" s="347">
        <v>0</v>
      </c>
      <c r="W51" s="347"/>
      <c r="X51" s="347">
        <v>0</v>
      </c>
      <c r="Y51" s="347"/>
      <c r="Z51" s="347" t="s">
        <v>444</v>
      </c>
      <c r="AA51" s="347"/>
      <c r="AB51" s="347">
        <v>0</v>
      </c>
      <c r="AC51" s="249">
        <v>0.15</v>
      </c>
    </row>
    <row r="52" spans="1:29" ht="31.5" x14ac:dyDescent="0.25">
      <c r="A52" s="255" t="s">
        <v>142</v>
      </c>
      <c r="B52" s="257" t="s">
        <v>141</v>
      </c>
      <c r="C52" s="345" t="s">
        <v>444</v>
      </c>
      <c r="D52" s="245">
        <v>0</v>
      </c>
      <c r="E52" s="245"/>
      <c r="F52" s="245"/>
      <c r="G52" s="237">
        <v>0</v>
      </c>
      <c r="H52" s="237" t="s">
        <v>444</v>
      </c>
      <c r="I52" s="237"/>
      <c r="J52" s="248">
        <v>0</v>
      </c>
      <c r="K52" s="237"/>
      <c r="L52" s="237" t="s">
        <v>444</v>
      </c>
      <c r="M52" s="237"/>
      <c r="N52" s="245">
        <v>0</v>
      </c>
      <c r="O52" s="237"/>
      <c r="P52" s="237" t="s">
        <v>444</v>
      </c>
      <c r="Q52" s="237"/>
      <c r="R52" s="245">
        <v>0</v>
      </c>
      <c r="S52" s="237"/>
      <c r="T52" s="237" t="s">
        <v>444</v>
      </c>
      <c r="U52" s="347"/>
      <c r="V52" s="347">
        <v>0</v>
      </c>
      <c r="W52" s="347"/>
      <c r="X52" s="347">
        <v>0</v>
      </c>
      <c r="Y52" s="347"/>
      <c r="Z52" s="347" t="s">
        <v>444</v>
      </c>
      <c r="AA52" s="347"/>
      <c r="AB52" s="347">
        <v>0</v>
      </c>
      <c r="AC52" s="249">
        <v>0</v>
      </c>
    </row>
    <row r="53" spans="1:29" x14ac:dyDescent="0.25">
      <c r="A53" s="255" t="s">
        <v>140</v>
      </c>
      <c r="B53" s="257" t="s">
        <v>139</v>
      </c>
      <c r="C53" s="237" t="s">
        <v>444</v>
      </c>
      <c r="D53" s="245">
        <v>0</v>
      </c>
      <c r="E53" s="245"/>
      <c r="F53" s="245"/>
      <c r="G53" s="237">
        <v>0</v>
      </c>
      <c r="H53" s="237" t="s">
        <v>444</v>
      </c>
      <c r="I53" s="237"/>
      <c r="J53" s="248">
        <v>0</v>
      </c>
      <c r="K53" s="237"/>
      <c r="L53" s="237" t="s">
        <v>444</v>
      </c>
      <c r="M53" s="237"/>
      <c r="N53" s="245">
        <v>0</v>
      </c>
      <c r="O53" s="237"/>
      <c r="P53" s="237" t="s">
        <v>444</v>
      </c>
      <c r="Q53" s="237"/>
      <c r="R53" s="245">
        <v>0</v>
      </c>
      <c r="S53" s="237"/>
      <c r="T53" s="237" t="s">
        <v>444</v>
      </c>
      <c r="U53" s="347"/>
      <c r="V53" s="347">
        <v>0</v>
      </c>
      <c r="W53" s="347"/>
      <c r="X53" s="347">
        <v>0</v>
      </c>
      <c r="Y53" s="347"/>
      <c r="Z53" s="347" t="s">
        <v>444</v>
      </c>
      <c r="AA53" s="347"/>
      <c r="AB53" s="347">
        <v>0</v>
      </c>
      <c r="AC53" s="249">
        <v>0</v>
      </c>
    </row>
    <row r="54" spans="1:29" x14ac:dyDescent="0.25">
      <c r="A54" s="255" t="s">
        <v>138</v>
      </c>
      <c r="B54" s="257" t="s">
        <v>485</v>
      </c>
      <c r="C54" s="348" t="s">
        <v>444</v>
      </c>
      <c r="D54" s="245">
        <v>0</v>
      </c>
      <c r="E54" s="245"/>
      <c r="F54" s="245"/>
      <c r="G54" s="237">
        <v>0</v>
      </c>
      <c r="H54" s="237" t="s">
        <v>444</v>
      </c>
      <c r="I54" s="237"/>
      <c r="J54" s="248">
        <v>0</v>
      </c>
      <c r="K54" s="237"/>
      <c r="L54" s="237" t="s">
        <v>444</v>
      </c>
      <c r="M54" s="237"/>
      <c r="N54" s="245">
        <v>0</v>
      </c>
      <c r="O54" s="237"/>
      <c r="P54" s="237" t="s">
        <v>444</v>
      </c>
      <c r="Q54" s="237"/>
      <c r="R54" s="245">
        <v>0</v>
      </c>
      <c r="S54" s="237"/>
      <c r="T54" s="237" t="s">
        <v>444</v>
      </c>
      <c r="U54" s="347"/>
      <c r="V54" s="347">
        <v>0</v>
      </c>
      <c r="W54" s="347"/>
      <c r="X54" s="347">
        <v>0</v>
      </c>
      <c r="Y54" s="347"/>
      <c r="Z54" s="347" t="s">
        <v>444</v>
      </c>
      <c r="AA54" s="347"/>
      <c r="AB54" s="347">
        <v>0</v>
      </c>
      <c r="AC54" s="249">
        <v>0</v>
      </c>
    </row>
    <row r="55" spans="1:29" x14ac:dyDescent="0.25">
      <c r="A55" s="255" t="s">
        <v>496</v>
      </c>
      <c r="B55" s="257" t="s">
        <v>486</v>
      </c>
      <c r="C55" s="348" t="s">
        <v>444</v>
      </c>
      <c r="D55" s="245">
        <v>0</v>
      </c>
      <c r="E55" s="245"/>
      <c r="F55" s="245"/>
      <c r="G55" s="237">
        <v>0</v>
      </c>
      <c r="H55" s="237" t="s">
        <v>444</v>
      </c>
      <c r="I55" s="237"/>
      <c r="J55" s="248">
        <v>0</v>
      </c>
      <c r="K55" s="237"/>
      <c r="L55" s="237" t="s">
        <v>444</v>
      </c>
      <c r="M55" s="237"/>
      <c r="N55" s="245">
        <v>0</v>
      </c>
      <c r="O55" s="237"/>
      <c r="P55" s="237" t="s">
        <v>444</v>
      </c>
      <c r="Q55" s="237"/>
      <c r="R55" s="245">
        <v>0</v>
      </c>
      <c r="S55" s="237"/>
      <c r="T55" s="237" t="s">
        <v>444</v>
      </c>
      <c r="U55" s="347"/>
      <c r="V55" s="347">
        <v>0</v>
      </c>
      <c r="W55" s="347"/>
      <c r="X55" s="347">
        <v>0</v>
      </c>
      <c r="Y55" s="347"/>
      <c r="Z55" s="347" t="s">
        <v>444</v>
      </c>
      <c r="AA55" s="347"/>
      <c r="AB55" s="347">
        <v>0</v>
      </c>
      <c r="AC55" s="249">
        <v>0</v>
      </c>
    </row>
    <row r="56" spans="1:29" x14ac:dyDescent="0.25">
      <c r="A56" s="255" t="s">
        <v>497</v>
      </c>
      <c r="B56" s="257" t="s">
        <v>487</v>
      </c>
      <c r="C56" s="348" t="s">
        <v>444</v>
      </c>
      <c r="D56" s="245">
        <v>0</v>
      </c>
      <c r="E56" s="245"/>
      <c r="F56" s="245"/>
      <c r="G56" s="237">
        <v>0</v>
      </c>
      <c r="H56" s="237" t="s">
        <v>444</v>
      </c>
      <c r="I56" s="237"/>
      <c r="J56" s="248">
        <v>0</v>
      </c>
      <c r="K56" s="237"/>
      <c r="L56" s="237" t="s">
        <v>444</v>
      </c>
      <c r="M56" s="237"/>
      <c r="N56" s="245">
        <v>0</v>
      </c>
      <c r="O56" s="237"/>
      <c r="P56" s="237" t="s">
        <v>444</v>
      </c>
      <c r="Q56" s="237"/>
      <c r="R56" s="245">
        <v>0</v>
      </c>
      <c r="S56" s="237"/>
      <c r="T56" s="237" t="s">
        <v>444</v>
      </c>
      <c r="U56" s="347"/>
      <c r="V56" s="347">
        <v>0</v>
      </c>
      <c r="W56" s="347"/>
      <c r="X56" s="347">
        <v>0</v>
      </c>
      <c r="Y56" s="347"/>
      <c r="Z56" s="347" t="s">
        <v>444</v>
      </c>
      <c r="AA56" s="347"/>
      <c r="AB56" s="347">
        <v>0</v>
      </c>
      <c r="AC56" s="249">
        <v>0</v>
      </c>
    </row>
    <row r="57" spans="1:29" x14ac:dyDescent="0.25">
      <c r="A57" s="255" t="s">
        <v>498</v>
      </c>
      <c r="B57" s="257" t="s">
        <v>489</v>
      </c>
      <c r="C57" s="348" t="s">
        <v>444</v>
      </c>
      <c r="D57" s="245">
        <v>0</v>
      </c>
      <c r="E57" s="245"/>
      <c r="F57" s="245"/>
      <c r="G57" s="237">
        <v>0</v>
      </c>
      <c r="H57" s="237" t="s">
        <v>444</v>
      </c>
      <c r="I57" s="237"/>
      <c r="J57" s="248">
        <v>0</v>
      </c>
      <c r="K57" s="237"/>
      <c r="L57" s="237" t="s">
        <v>444</v>
      </c>
      <c r="M57" s="237"/>
      <c r="N57" s="245">
        <v>0</v>
      </c>
      <c r="O57" s="237"/>
      <c r="P57" s="237" t="s">
        <v>444</v>
      </c>
      <c r="Q57" s="237"/>
      <c r="R57" s="245">
        <v>0</v>
      </c>
      <c r="S57" s="237"/>
      <c r="T57" s="237" t="s">
        <v>444</v>
      </c>
      <c r="U57" s="347"/>
      <c r="V57" s="347">
        <v>0</v>
      </c>
      <c r="W57" s="347"/>
      <c r="X57" s="347">
        <v>0</v>
      </c>
      <c r="Y57" s="347"/>
      <c r="Z57" s="347" t="s">
        <v>444</v>
      </c>
      <c r="AA57" s="347"/>
      <c r="AB57" s="347">
        <v>0</v>
      </c>
      <c r="AC57" s="249">
        <v>0</v>
      </c>
    </row>
    <row r="58" spans="1:29" x14ac:dyDescent="0.25">
      <c r="A58" s="255" t="s">
        <v>499</v>
      </c>
      <c r="B58" s="257" t="s">
        <v>491</v>
      </c>
      <c r="C58" s="348" t="s">
        <v>444</v>
      </c>
      <c r="D58" s="277">
        <v>1</v>
      </c>
      <c r="E58" s="277"/>
      <c r="F58" s="277"/>
      <c r="G58" s="278">
        <v>0</v>
      </c>
      <c r="H58" s="278" t="s">
        <v>444</v>
      </c>
      <c r="I58" s="278"/>
      <c r="J58" s="278">
        <v>1</v>
      </c>
      <c r="K58" s="278"/>
      <c r="L58" s="278" t="s">
        <v>444</v>
      </c>
      <c r="M58" s="278"/>
      <c r="N58" s="277">
        <v>0</v>
      </c>
      <c r="O58" s="237"/>
      <c r="P58" s="237" t="s">
        <v>444</v>
      </c>
      <c r="Q58" s="237"/>
      <c r="R58" s="245">
        <v>0</v>
      </c>
      <c r="S58" s="237"/>
      <c r="T58" s="237" t="s">
        <v>444</v>
      </c>
      <c r="U58" s="347"/>
      <c r="V58" s="347">
        <v>0</v>
      </c>
      <c r="W58" s="347"/>
      <c r="X58" s="347">
        <v>0</v>
      </c>
      <c r="Y58" s="347"/>
      <c r="Z58" s="347" t="s">
        <v>444</v>
      </c>
      <c r="AA58" s="347"/>
      <c r="AB58" s="347">
        <v>0</v>
      </c>
      <c r="AC58" s="279">
        <v>1</v>
      </c>
    </row>
    <row r="59" spans="1:29" x14ac:dyDescent="0.25">
      <c r="A59" s="255" t="s">
        <v>500</v>
      </c>
      <c r="B59" s="257" t="s">
        <v>493</v>
      </c>
      <c r="C59" s="345" t="s">
        <v>444</v>
      </c>
      <c r="D59" s="245">
        <v>0</v>
      </c>
      <c r="E59" s="245"/>
      <c r="F59" s="245"/>
      <c r="G59" s="237">
        <v>0</v>
      </c>
      <c r="H59" s="237" t="s">
        <v>444</v>
      </c>
      <c r="I59" s="237"/>
      <c r="J59" s="248">
        <v>0</v>
      </c>
      <c r="K59" s="237"/>
      <c r="L59" s="237" t="s">
        <v>444</v>
      </c>
      <c r="M59" s="237"/>
      <c r="N59" s="245">
        <v>0</v>
      </c>
      <c r="O59" s="237"/>
      <c r="P59" s="237" t="s">
        <v>444</v>
      </c>
      <c r="Q59" s="237"/>
      <c r="R59" s="245">
        <v>0</v>
      </c>
      <c r="S59" s="237"/>
      <c r="T59" s="237" t="s">
        <v>444</v>
      </c>
      <c r="U59" s="347"/>
      <c r="V59" s="347">
        <v>0</v>
      </c>
      <c r="W59" s="347"/>
      <c r="X59" s="347">
        <v>0</v>
      </c>
      <c r="Y59" s="347"/>
      <c r="Z59" s="347" t="s">
        <v>444</v>
      </c>
      <c r="AA59" s="347"/>
      <c r="AB59" s="347">
        <v>0</v>
      </c>
      <c r="AC59" s="249">
        <v>0</v>
      </c>
    </row>
    <row r="60" spans="1:29" x14ac:dyDescent="0.25">
      <c r="A60" s="255" t="s">
        <v>501</v>
      </c>
      <c r="B60" s="257" t="s">
        <v>495</v>
      </c>
      <c r="C60" s="349" t="s">
        <v>444</v>
      </c>
      <c r="D60" s="245">
        <v>0</v>
      </c>
      <c r="E60" s="245"/>
      <c r="F60" s="245"/>
      <c r="G60" s="237">
        <v>0</v>
      </c>
      <c r="H60" s="237" t="s">
        <v>444</v>
      </c>
      <c r="I60" s="237"/>
      <c r="J60" s="248">
        <v>0</v>
      </c>
      <c r="K60" s="237"/>
      <c r="L60" s="237" t="s">
        <v>444</v>
      </c>
      <c r="M60" s="237"/>
      <c r="N60" s="245">
        <v>0</v>
      </c>
      <c r="O60" s="237"/>
      <c r="P60" s="237" t="s">
        <v>444</v>
      </c>
      <c r="Q60" s="237"/>
      <c r="R60" s="245">
        <v>0</v>
      </c>
      <c r="S60" s="237"/>
      <c r="T60" s="237" t="s">
        <v>444</v>
      </c>
      <c r="U60" s="347"/>
      <c r="V60" s="347">
        <v>0</v>
      </c>
      <c r="W60" s="347"/>
      <c r="X60" s="347">
        <v>0</v>
      </c>
      <c r="Y60" s="347"/>
      <c r="Z60" s="347" t="s">
        <v>444</v>
      </c>
      <c r="AA60" s="347"/>
      <c r="AB60" s="347">
        <v>0</v>
      </c>
      <c r="AC60" s="249">
        <v>0</v>
      </c>
    </row>
    <row r="61" spans="1:29" ht="31.5" x14ac:dyDescent="0.25">
      <c r="A61" s="253" t="s">
        <v>58</v>
      </c>
      <c r="B61" s="254" t="s">
        <v>137</v>
      </c>
      <c r="C61" s="349"/>
      <c r="D61" s="245"/>
      <c r="E61" s="245"/>
      <c r="F61" s="245"/>
      <c r="G61" s="237"/>
      <c r="H61" s="237"/>
      <c r="I61" s="237"/>
      <c r="J61" s="248"/>
      <c r="K61" s="237"/>
      <c r="L61" s="237"/>
      <c r="M61" s="237"/>
      <c r="N61" s="245"/>
      <c r="O61" s="237"/>
      <c r="P61" s="237"/>
      <c r="Q61" s="237"/>
      <c r="R61" s="245"/>
      <c r="S61" s="237"/>
      <c r="T61" s="237"/>
      <c r="U61" s="347"/>
      <c r="V61" s="347"/>
      <c r="W61" s="347"/>
      <c r="X61" s="347"/>
      <c r="Y61" s="347"/>
      <c r="Z61" s="347"/>
      <c r="AA61" s="347"/>
      <c r="AB61" s="347"/>
      <c r="AC61" s="249"/>
    </row>
    <row r="62" spans="1:29" x14ac:dyDescent="0.25">
      <c r="A62" s="255" t="s">
        <v>136</v>
      </c>
      <c r="B62" s="257" t="s">
        <v>135</v>
      </c>
      <c r="C62" s="349" t="s">
        <v>444</v>
      </c>
      <c r="D62" s="245">
        <v>3.4160667883344469</v>
      </c>
      <c r="E62" s="245"/>
      <c r="F62" s="245"/>
      <c r="G62" s="237">
        <v>0</v>
      </c>
      <c r="H62" s="237" t="s">
        <v>444</v>
      </c>
      <c r="I62" s="237"/>
      <c r="J62" s="248">
        <v>3.4160667883344469</v>
      </c>
      <c r="K62" s="237"/>
      <c r="L62" s="237" t="s">
        <v>444</v>
      </c>
      <c r="M62" s="237"/>
      <c r="N62" s="245">
        <v>0</v>
      </c>
      <c r="O62" s="237"/>
      <c r="P62" s="237" t="s">
        <v>444</v>
      </c>
      <c r="Q62" s="237"/>
      <c r="R62" s="245">
        <v>0</v>
      </c>
      <c r="S62" s="237"/>
      <c r="T62" s="237" t="s">
        <v>444</v>
      </c>
      <c r="U62" s="347"/>
      <c r="V62" s="347">
        <v>0</v>
      </c>
      <c r="W62" s="347"/>
      <c r="X62" s="347">
        <v>0</v>
      </c>
      <c r="Y62" s="347"/>
      <c r="Z62" s="347" t="s">
        <v>444</v>
      </c>
      <c r="AA62" s="347"/>
      <c r="AB62" s="347">
        <v>0</v>
      </c>
      <c r="AC62" s="249">
        <v>3.4160667883344469</v>
      </c>
    </row>
    <row r="63" spans="1:29" x14ac:dyDescent="0.25">
      <c r="A63" s="255" t="s">
        <v>134</v>
      </c>
      <c r="B63" s="257" t="s">
        <v>128</v>
      </c>
      <c r="C63" s="349"/>
      <c r="D63" s="245"/>
      <c r="E63" s="245"/>
      <c r="F63" s="245"/>
      <c r="G63" s="237">
        <v>0</v>
      </c>
      <c r="H63" s="237" t="s">
        <v>444</v>
      </c>
      <c r="I63" s="237"/>
      <c r="J63" s="248">
        <v>0</v>
      </c>
      <c r="K63" s="237"/>
      <c r="L63" s="237" t="s">
        <v>444</v>
      </c>
      <c r="M63" s="237"/>
      <c r="N63" s="245">
        <v>0</v>
      </c>
      <c r="O63" s="237"/>
      <c r="P63" s="237" t="s">
        <v>444</v>
      </c>
      <c r="Q63" s="237"/>
      <c r="R63" s="245">
        <v>0</v>
      </c>
      <c r="S63" s="237"/>
      <c r="T63" s="237" t="s">
        <v>444</v>
      </c>
      <c r="U63" s="347"/>
      <c r="V63" s="347">
        <v>0</v>
      </c>
      <c r="W63" s="347"/>
      <c r="X63" s="347">
        <v>0</v>
      </c>
      <c r="Y63" s="347"/>
      <c r="Z63" s="347" t="s">
        <v>444</v>
      </c>
      <c r="AA63" s="347"/>
      <c r="AB63" s="347">
        <v>0</v>
      </c>
      <c r="AC63" s="249">
        <v>0</v>
      </c>
    </row>
    <row r="64" spans="1:29" x14ac:dyDescent="0.25">
      <c r="A64" s="255" t="s">
        <v>133</v>
      </c>
      <c r="B64" s="256" t="s">
        <v>127</v>
      </c>
      <c r="C64" s="348"/>
      <c r="D64" s="245"/>
      <c r="E64" s="245"/>
      <c r="F64" s="245"/>
      <c r="G64" s="237">
        <v>0</v>
      </c>
      <c r="H64" s="237" t="s">
        <v>444</v>
      </c>
      <c r="I64" s="237"/>
      <c r="J64" s="248">
        <v>0</v>
      </c>
      <c r="K64" s="237"/>
      <c r="L64" s="237" t="s">
        <v>444</v>
      </c>
      <c r="M64" s="237"/>
      <c r="N64" s="245">
        <v>0</v>
      </c>
      <c r="O64" s="237"/>
      <c r="P64" s="237" t="s">
        <v>444</v>
      </c>
      <c r="Q64" s="237"/>
      <c r="R64" s="245">
        <v>0</v>
      </c>
      <c r="S64" s="237"/>
      <c r="T64" s="237" t="s">
        <v>444</v>
      </c>
      <c r="U64" s="347"/>
      <c r="V64" s="347">
        <v>0</v>
      </c>
      <c r="W64" s="347"/>
      <c r="X64" s="347">
        <v>0</v>
      </c>
      <c r="Y64" s="347"/>
      <c r="Z64" s="347" t="s">
        <v>444</v>
      </c>
      <c r="AA64" s="347"/>
      <c r="AB64" s="347">
        <v>0</v>
      </c>
      <c r="AC64" s="249">
        <v>0</v>
      </c>
    </row>
    <row r="65" spans="1:29" x14ac:dyDescent="0.25">
      <c r="A65" s="255" t="s">
        <v>132</v>
      </c>
      <c r="B65" s="256" t="s">
        <v>126</v>
      </c>
      <c r="C65" s="347"/>
      <c r="D65" s="259"/>
      <c r="E65" s="259"/>
      <c r="F65" s="259"/>
      <c r="G65" s="350">
        <v>0</v>
      </c>
      <c r="H65" s="350" t="s">
        <v>444</v>
      </c>
      <c r="I65" s="350"/>
      <c r="J65" s="350">
        <v>0</v>
      </c>
      <c r="K65" s="350"/>
      <c r="L65" s="347" t="s">
        <v>444</v>
      </c>
      <c r="M65" s="347"/>
      <c r="N65" s="259">
        <v>0</v>
      </c>
      <c r="O65" s="347"/>
      <c r="P65" s="347" t="s">
        <v>444</v>
      </c>
      <c r="Q65" s="347"/>
      <c r="R65" s="259">
        <v>0</v>
      </c>
      <c r="S65" s="347"/>
      <c r="T65" s="351" t="s">
        <v>444</v>
      </c>
      <c r="U65" s="347"/>
      <c r="V65" s="347">
        <v>0</v>
      </c>
      <c r="W65" s="347"/>
      <c r="X65" s="347">
        <v>0</v>
      </c>
      <c r="Y65" s="347"/>
      <c r="Z65" s="347" t="s">
        <v>444</v>
      </c>
      <c r="AA65" s="347"/>
      <c r="AB65" s="347">
        <v>0</v>
      </c>
      <c r="AC65" s="249">
        <v>0</v>
      </c>
    </row>
    <row r="66" spans="1:29" x14ac:dyDescent="0.25">
      <c r="A66" s="255" t="s">
        <v>131</v>
      </c>
      <c r="B66" s="256" t="s">
        <v>125</v>
      </c>
      <c r="C66" s="347"/>
      <c r="D66" s="259"/>
      <c r="E66" s="259"/>
      <c r="F66" s="259"/>
      <c r="G66" s="350">
        <v>0</v>
      </c>
      <c r="H66" s="350" t="s">
        <v>444</v>
      </c>
      <c r="I66" s="350"/>
      <c r="J66" s="350">
        <v>0.15</v>
      </c>
      <c r="K66" s="350"/>
      <c r="L66" s="347" t="s">
        <v>444</v>
      </c>
      <c r="M66" s="347"/>
      <c r="N66" s="259">
        <v>0</v>
      </c>
      <c r="O66" s="347"/>
      <c r="P66" s="347" t="s">
        <v>444</v>
      </c>
      <c r="Q66" s="347"/>
      <c r="R66" s="259">
        <v>0</v>
      </c>
      <c r="S66" s="347"/>
      <c r="T66" s="351" t="s">
        <v>444</v>
      </c>
      <c r="U66" s="347"/>
      <c r="V66" s="347">
        <v>0</v>
      </c>
      <c r="W66" s="347"/>
      <c r="X66" s="347">
        <v>0</v>
      </c>
      <c r="Y66" s="347"/>
      <c r="Z66" s="347" t="s">
        <v>444</v>
      </c>
      <c r="AA66" s="347"/>
      <c r="AB66" s="347">
        <v>0</v>
      </c>
      <c r="AC66" s="249">
        <v>0.15</v>
      </c>
    </row>
    <row r="67" spans="1:29" x14ac:dyDescent="0.25">
      <c r="A67" s="255" t="s">
        <v>130</v>
      </c>
      <c r="B67" s="256" t="s">
        <v>485</v>
      </c>
      <c r="C67" s="347"/>
      <c r="D67" s="259"/>
      <c r="E67" s="259"/>
      <c r="F67" s="259"/>
      <c r="G67" s="350">
        <v>0</v>
      </c>
      <c r="H67" s="350" t="s">
        <v>444</v>
      </c>
      <c r="I67" s="350"/>
      <c r="J67" s="350">
        <v>0</v>
      </c>
      <c r="K67" s="350"/>
      <c r="L67" s="347" t="s">
        <v>444</v>
      </c>
      <c r="M67" s="347"/>
      <c r="N67" s="259">
        <v>0</v>
      </c>
      <c r="O67" s="347"/>
      <c r="P67" s="347" t="s">
        <v>444</v>
      </c>
      <c r="Q67" s="347"/>
      <c r="R67" s="259">
        <v>0</v>
      </c>
      <c r="S67" s="347"/>
      <c r="T67" s="351" t="s">
        <v>444</v>
      </c>
      <c r="U67" s="347"/>
      <c r="V67" s="347">
        <v>0</v>
      </c>
      <c r="W67" s="347"/>
      <c r="X67" s="347">
        <v>0</v>
      </c>
      <c r="Y67" s="347"/>
      <c r="Z67" s="347" t="s">
        <v>444</v>
      </c>
      <c r="AA67" s="347"/>
      <c r="AB67" s="347">
        <v>0</v>
      </c>
      <c r="AC67" s="249">
        <v>0</v>
      </c>
    </row>
    <row r="68" spans="1:29" x14ac:dyDescent="0.25">
      <c r="A68" s="255" t="s">
        <v>502</v>
      </c>
      <c r="B68" s="256" t="s">
        <v>486</v>
      </c>
      <c r="C68" s="347"/>
      <c r="D68" s="259"/>
      <c r="E68" s="259"/>
      <c r="F68" s="259"/>
      <c r="G68" s="350">
        <v>0</v>
      </c>
      <c r="H68" s="350" t="s">
        <v>444</v>
      </c>
      <c r="I68" s="350"/>
      <c r="J68" s="350">
        <v>0</v>
      </c>
      <c r="K68" s="350"/>
      <c r="L68" s="347" t="s">
        <v>444</v>
      </c>
      <c r="M68" s="347"/>
      <c r="N68" s="259">
        <v>0</v>
      </c>
      <c r="O68" s="347"/>
      <c r="P68" s="347" t="s">
        <v>444</v>
      </c>
      <c r="Q68" s="347"/>
      <c r="R68" s="259">
        <v>0</v>
      </c>
      <c r="S68" s="347"/>
      <c r="T68" s="351" t="s">
        <v>444</v>
      </c>
      <c r="U68" s="347"/>
      <c r="V68" s="347">
        <v>0</v>
      </c>
      <c r="W68" s="347"/>
      <c r="X68" s="347">
        <v>0</v>
      </c>
      <c r="Y68" s="347"/>
      <c r="Z68" s="347" t="s">
        <v>444</v>
      </c>
      <c r="AA68" s="347"/>
      <c r="AB68" s="347">
        <v>0</v>
      </c>
      <c r="AC68" s="249">
        <v>0</v>
      </c>
    </row>
    <row r="69" spans="1:29" x14ac:dyDescent="0.25">
      <c r="A69" s="255" t="s">
        <v>503</v>
      </c>
      <c r="B69" s="256" t="s">
        <v>487</v>
      </c>
      <c r="C69" s="347"/>
      <c r="D69" s="259"/>
      <c r="E69" s="259"/>
      <c r="F69" s="259"/>
      <c r="G69" s="350">
        <v>0</v>
      </c>
      <c r="H69" s="350" t="s">
        <v>444</v>
      </c>
      <c r="I69" s="350"/>
      <c r="J69" s="350">
        <v>0</v>
      </c>
      <c r="K69" s="350"/>
      <c r="L69" s="347" t="s">
        <v>444</v>
      </c>
      <c r="M69" s="347"/>
      <c r="N69" s="259">
        <v>0</v>
      </c>
      <c r="O69" s="347"/>
      <c r="P69" s="347" t="s">
        <v>444</v>
      </c>
      <c r="Q69" s="347"/>
      <c r="R69" s="259">
        <v>0</v>
      </c>
      <c r="S69" s="347"/>
      <c r="T69" s="351" t="s">
        <v>444</v>
      </c>
      <c r="U69" s="347"/>
      <c r="V69" s="347">
        <v>0</v>
      </c>
      <c r="W69" s="347"/>
      <c r="X69" s="347">
        <v>0</v>
      </c>
      <c r="Y69" s="347"/>
      <c r="Z69" s="347" t="s">
        <v>444</v>
      </c>
      <c r="AA69" s="347"/>
      <c r="AB69" s="347">
        <v>0</v>
      </c>
      <c r="AC69" s="249">
        <v>0</v>
      </c>
    </row>
    <row r="70" spans="1:29" x14ac:dyDescent="0.25">
      <c r="A70" s="255" t="s">
        <v>504</v>
      </c>
      <c r="B70" s="256" t="s">
        <v>489</v>
      </c>
      <c r="C70" s="347"/>
      <c r="D70" s="259"/>
      <c r="E70" s="259"/>
      <c r="F70" s="259"/>
      <c r="G70" s="350">
        <v>0</v>
      </c>
      <c r="H70" s="350" t="s">
        <v>444</v>
      </c>
      <c r="I70" s="350"/>
      <c r="J70" s="350">
        <v>0</v>
      </c>
      <c r="K70" s="350"/>
      <c r="L70" s="347" t="s">
        <v>444</v>
      </c>
      <c r="M70" s="347"/>
      <c r="N70" s="259">
        <v>0</v>
      </c>
      <c r="O70" s="347"/>
      <c r="P70" s="347" t="s">
        <v>444</v>
      </c>
      <c r="Q70" s="347"/>
      <c r="R70" s="259">
        <v>0</v>
      </c>
      <c r="S70" s="347"/>
      <c r="T70" s="351" t="s">
        <v>444</v>
      </c>
      <c r="U70" s="347"/>
      <c r="V70" s="347">
        <v>0</v>
      </c>
      <c r="W70" s="347"/>
      <c r="X70" s="347">
        <v>0</v>
      </c>
      <c r="Y70" s="347"/>
      <c r="Z70" s="347" t="s">
        <v>444</v>
      </c>
      <c r="AA70" s="347"/>
      <c r="AB70" s="347">
        <v>0</v>
      </c>
      <c r="AC70" s="249">
        <v>0</v>
      </c>
    </row>
    <row r="71" spans="1:29" x14ac:dyDescent="0.25">
      <c r="A71" s="255" t="s">
        <v>505</v>
      </c>
      <c r="B71" s="256" t="s">
        <v>491</v>
      </c>
      <c r="C71" s="347"/>
      <c r="D71" s="279"/>
      <c r="E71" s="279"/>
      <c r="F71" s="279"/>
      <c r="G71" s="352">
        <v>0</v>
      </c>
      <c r="H71" s="352" t="s">
        <v>444</v>
      </c>
      <c r="I71" s="352"/>
      <c r="J71" s="352">
        <v>1</v>
      </c>
      <c r="K71" s="352"/>
      <c r="L71" s="353" t="s">
        <v>444</v>
      </c>
      <c r="M71" s="353"/>
      <c r="N71" s="279">
        <v>0</v>
      </c>
      <c r="O71" s="353"/>
      <c r="P71" s="353" t="s">
        <v>444</v>
      </c>
      <c r="Q71" s="347"/>
      <c r="R71" s="259">
        <v>0</v>
      </c>
      <c r="S71" s="347"/>
      <c r="T71" s="351" t="s">
        <v>444</v>
      </c>
      <c r="U71" s="347"/>
      <c r="V71" s="347">
        <v>0</v>
      </c>
      <c r="W71" s="347"/>
      <c r="X71" s="347">
        <v>0</v>
      </c>
      <c r="Y71" s="347"/>
      <c r="Z71" s="347" t="s">
        <v>444</v>
      </c>
      <c r="AA71" s="347"/>
      <c r="AB71" s="347">
        <v>0</v>
      </c>
      <c r="AC71" s="249">
        <v>1</v>
      </c>
    </row>
    <row r="72" spans="1:29" x14ac:dyDescent="0.25">
      <c r="A72" s="255" t="s">
        <v>506</v>
      </c>
      <c r="B72" s="256" t="s">
        <v>493</v>
      </c>
      <c r="C72" s="347"/>
      <c r="D72" s="347"/>
      <c r="E72" s="347"/>
      <c r="F72" s="347"/>
      <c r="G72" s="350">
        <v>0</v>
      </c>
      <c r="H72" s="350" t="s">
        <v>444</v>
      </c>
      <c r="I72" s="350"/>
      <c r="J72" s="350">
        <v>0</v>
      </c>
      <c r="K72" s="350"/>
      <c r="L72" s="347" t="s">
        <v>444</v>
      </c>
      <c r="M72" s="347"/>
      <c r="N72" s="347">
        <v>0</v>
      </c>
      <c r="O72" s="347"/>
      <c r="P72" s="347" t="s">
        <v>444</v>
      </c>
      <c r="Q72" s="347"/>
      <c r="R72" s="347">
        <v>0</v>
      </c>
      <c r="S72" s="347"/>
      <c r="T72" s="351" t="s">
        <v>444</v>
      </c>
      <c r="U72" s="347"/>
      <c r="V72" s="347">
        <v>0</v>
      </c>
      <c r="W72" s="347"/>
      <c r="X72" s="347">
        <v>0</v>
      </c>
      <c r="Y72" s="347"/>
      <c r="Z72" s="347" t="s">
        <v>444</v>
      </c>
      <c r="AA72" s="347"/>
      <c r="AB72" s="347">
        <v>0</v>
      </c>
      <c r="AC72" s="249">
        <v>0</v>
      </c>
    </row>
    <row r="73" spans="1:29" x14ac:dyDescent="0.25">
      <c r="A73" s="255" t="s">
        <v>507</v>
      </c>
      <c r="B73" s="256" t="s">
        <v>495</v>
      </c>
      <c r="C73" s="347"/>
      <c r="D73" s="347"/>
      <c r="E73" s="347"/>
      <c r="F73" s="347"/>
      <c r="G73" s="350">
        <v>0</v>
      </c>
      <c r="H73" s="350" t="s">
        <v>444</v>
      </c>
      <c r="I73" s="350"/>
      <c r="J73" s="350">
        <v>0</v>
      </c>
      <c r="K73" s="350"/>
      <c r="L73" s="347" t="s">
        <v>444</v>
      </c>
      <c r="M73" s="347"/>
      <c r="N73" s="347">
        <v>0</v>
      </c>
      <c r="O73" s="347"/>
      <c r="P73" s="347" t="s">
        <v>444</v>
      </c>
      <c r="Q73" s="347"/>
      <c r="R73" s="347">
        <v>0</v>
      </c>
      <c r="S73" s="347"/>
      <c r="T73" s="351" t="s">
        <v>444</v>
      </c>
      <c r="U73" s="347"/>
      <c r="V73" s="347">
        <v>0</v>
      </c>
      <c r="W73" s="347"/>
      <c r="X73" s="347">
        <v>0</v>
      </c>
      <c r="Y73" s="347"/>
      <c r="Z73" s="347" t="s">
        <v>444</v>
      </c>
      <c r="AA73" s="347"/>
      <c r="AB73" s="347">
        <v>0</v>
      </c>
      <c r="AC73" s="249">
        <v>0</v>
      </c>
    </row>
    <row r="74" spans="1:29" ht="31.5" x14ac:dyDescent="0.25">
      <c r="A74" s="253" t="s">
        <v>57</v>
      </c>
      <c r="B74" s="258" t="s">
        <v>224</v>
      </c>
      <c r="C74" s="347"/>
      <c r="D74" s="347"/>
      <c r="E74" s="347"/>
      <c r="F74" s="347"/>
      <c r="G74" s="350">
        <v>0</v>
      </c>
      <c r="H74" s="350" t="s">
        <v>444</v>
      </c>
      <c r="I74" s="350"/>
      <c r="J74" s="350">
        <v>0</v>
      </c>
      <c r="K74" s="350"/>
      <c r="L74" s="347" t="s">
        <v>444</v>
      </c>
      <c r="M74" s="347"/>
      <c r="N74" s="347">
        <v>0</v>
      </c>
      <c r="O74" s="347"/>
      <c r="P74" s="347" t="s">
        <v>444</v>
      </c>
      <c r="Q74" s="347"/>
      <c r="R74" s="347">
        <v>0</v>
      </c>
      <c r="S74" s="347"/>
      <c r="T74" s="351" t="s">
        <v>444</v>
      </c>
      <c r="U74" s="347"/>
      <c r="V74" s="347">
        <v>0</v>
      </c>
      <c r="W74" s="347"/>
      <c r="X74" s="347">
        <v>0</v>
      </c>
      <c r="Y74" s="347"/>
      <c r="Z74" s="347" t="s">
        <v>444</v>
      </c>
      <c r="AA74" s="347"/>
      <c r="AB74" s="347">
        <v>0</v>
      </c>
      <c r="AC74" s="249">
        <v>0</v>
      </c>
    </row>
    <row r="75" spans="1:29" x14ac:dyDescent="0.25">
      <c r="A75" s="253" t="s">
        <v>55</v>
      </c>
      <c r="B75" s="254" t="s">
        <v>129</v>
      </c>
      <c r="C75" s="347"/>
      <c r="D75" s="347"/>
      <c r="E75" s="347"/>
      <c r="F75" s="347"/>
      <c r="G75" s="350"/>
      <c r="H75" s="350"/>
      <c r="I75" s="350"/>
      <c r="J75" s="350"/>
      <c r="K75" s="350"/>
      <c r="L75" s="347"/>
      <c r="M75" s="347"/>
      <c r="N75" s="347"/>
      <c r="O75" s="347"/>
      <c r="P75" s="347"/>
      <c r="Q75" s="347"/>
      <c r="R75" s="347"/>
      <c r="S75" s="347"/>
      <c r="T75" s="351"/>
      <c r="U75" s="347"/>
      <c r="V75" s="347"/>
      <c r="W75" s="347"/>
      <c r="X75" s="347"/>
      <c r="Y75" s="347"/>
      <c r="Z75" s="347"/>
      <c r="AA75" s="347"/>
      <c r="AB75" s="347"/>
      <c r="AC75" s="249"/>
    </row>
    <row r="76" spans="1:29" x14ac:dyDescent="0.25">
      <c r="A76" s="255" t="s">
        <v>219</v>
      </c>
      <c r="B76" s="256" t="s">
        <v>484</v>
      </c>
      <c r="C76" s="347"/>
      <c r="D76" s="347"/>
      <c r="E76" s="347"/>
      <c r="F76" s="347"/>
      <c r="G76" s="350">
        <v>0</v>
      </c>
      <c r="H76" s="350" t="s">
        <v>444</v>
      </c>
      <c r="I76" s="350"/>
      <c r="J76" s="350">
        <v>0</v>
      </c>
      <c r="K76" s="350"/>
      <c r="L76" s="347" t="s">
        <v>444</v>
      </c>
      <c r="M76" s="347"/>
      <c r="N76" s="347">
        <v>0</v>
      </c>
      <c r="O76" s="347"/>
      <c r="P76" s="347" t="s">
        <v>444</v>
      </c>
      <c r="Q76" s="347"/>
      <c r="R76" s="347">
        <v>0</v>
      </c>
      <c r="S76" s="347"/>
      <c r="T76" s="351" t="s">
        <v>444</v>
      </c>
      <c r="U76" s="347"/>
      <c r="V76" s="347">
        <v>0</v>
      </c>
      <c r="W76" s="347"/>
      <c r="X76" s="347">
        <v>0</v>
      </c>
      <c r="Y76" s="347"/>
      <c r="Z76" s="347" t="s">
        <v>444</v>
      </c>
      <c r="AA76" s="347"/>
      <c r="AB76" s="347">
        <v>0</v>
      </c>
      <c r="AC76" s="249">
        <v>0</v>
      </c>
    </row>
    <row r="77" spans="1:29" ht="31.5" x14ac:dyDescent="0.25">
      <c r="A77" s="255" t="s">
        <v>220</v>
      </c>
      <c r="B77" s="256" t="s">
        <v>482</v>
      </c>
      <c r="C77" s="347"/>
      <c r="D77" s="347"/>
      <c r="E77" s="347"/>
      <c r="F77" s="347"/>
      <c r="G77" s="350">
        <v>0</v>
      </c>
      <c r="H77" s="350" t="s">
        <v>444</v>
      </c>
      <c r="I77" s="350"/>
      <c r="J77" s="350">
        <v>0</v>
      </c>
      <c r="K77" s="350"/>
      <c r="L77" s="347" t="s">
        <v>444</v>
      </c>
      <c r="M77" s="347"/>
      <c r="N77" s="347">
        <v>0</v>
      </c>
      <c r="O77" s="347"/>
      <c r="P77" s="347" t="s">
        <v>444</v>
      </c>
      <c r="Q77" s="347"/>
      <c r="R77" s="347">
        <v>0</v>
      </c>
      <c r="S77" s="347"/>
      <c r="T77" s="351" t="s">
        <v>444</v>
      </c>
      <c r="U77" s="347"/>
      <c r="V77" s="347">
        <v>0</v>
      </c>
      <c r="W77" s="347"/>
      <c r="X77" s="347">
        <v>0</v>
      </c>
      <c r="Y77" s="347"/>
      <c r="Z77" s="347" t="s">
        <v>444</v>
      </c>
      <c r="AA77" s="347"/>
      <c r="AB77" s="347">
        <v>0</v>
      </c>
      <c r="AC77" s="249">
        <v>0</v>
      </c>
    </row>
    <row r="78" spans="1:29" x14ac:dyDescent="0.25">
      <c r="A78" s="255" t="s">
        <v>221</v>
      </c>
      <c r="B78" s="257" t="s">
        <v>145</v>
      </c>
      <c r="C78" s="347"/>
      <c r="D78" s="347"/>
      <c r="E78" s="347"/>
      <c r="F78" s="347"/>
      <c r="G78" s="350">
        <v>0</v>
      </c>
      <c r="H78" s="350" t="s">
        <v>444</v>
      </c>
      <c r="I78" s="350"/>
      <c r="J78" s="350">
        <v>0</v>
      </c>
      <c r="K78" s="350"/>
      <c r="L78" s="347" t="s">
        <v>444</v>
      </c>
      <c r="M78" s="347"/>
      <c r="N78" s="347">
        <v>0</v>
      </c>
      <c r="O78" s="347"/>
      <c r="P78" s="347" t="s">
        <v>444</v>
      </c>
      <c r="Q78" s="347"/>
      <c r="R78" s="347">
        <v>0</v>
      </c>
      <c r="S78" s="347"/>
      <c r="T78" s="351" t="s">
        <v>444</v>
      </c>
      <c r="U78" s="347"/>
      <c r="V78" s="347">
        <v>0</v>
      </c>
      <c r="W78" s="347"/>
      <c r="X78" s="347">
        <v>0</v>
      </c>
      <c r="Y78" s="347"/>
      <c r="Z78" s="347" t="s">
        <v>444</v>
      </c>
      <c r="AA78" s="347"/>
      <c r="AB78" s="347">
        <v>0</v>
      </c>
      <c r="AC78" s="249">
        <v>0</v>
      </c>
    </row>
    <row r="79" spans="1:29" x14ac:dyDescent="0.25">
      <c r="A79" s="255" t="s">
        <v>222</v>
      </c>
      <c r="B79" s="257" t="s">
        <v>508</v>
      </c>
      <c r="C79" s="347"/>
      <c r="D79" s="347"/>
      <c r="E79" s="347"/>
      <c r="F79" s="347"/>
      <c r="G79" s="350">
        <v>0</v>
      </c>
      <c r="H79" s="350" t="s">
        <v>444</v>
      </c>
      <c r="I79" s="350"/>
      <c r="J79" s="350">
        <v>0</v>
      </c>
      <c r="K79" s="350"/>
      <c r="L79" s="347" t="s">
        <v>444</v>
      </c>
      <c r="M79" s="347"/>
      <c r="N79" s="347">
        <v>0</v>
      </c>
      <c r="O79" s="347"/>
      <c r="P79" s="347" t="s">
        <v>444</v>
      </c>
      <c r="Q79" s="347"/>
      <c r="R79" s="347">
        <v>0</v>
      </c>
      <c r="S79" s="347"/>
      <c r="T79" s="351" t="s">
        <v>444</v>
      </c>
      <c r="U79" s="347"/>
      <c r="V79" s="347">
        <v>0</v>
      </c>
      <c r="W79" s="347"/>
      <c r="X79" s="347">
        <v>0</v>
      </c>
      <c r="Y79" s="347"/>
      <c r="Z79" s="347" t="s">
        <v>444</v>
      </c>
      <c r="AA79" s="347"/>
      <c r="AB79" s="347">
        <v>0</v>
      </c>
      <c r="AC79" s="249">
        <v>0</v>
      </c>
    </row>
    <row r="80" spans="1:29" x14ac:dyDescent="0.25">
      <c r="A80" s="255" t="s">
        <v>223</v>
      </c>
      <c r="B80" s="257" t="s">
        <v>485</v>
      </c>
      <c r="C80" s="347"/>
      <c r="D80" s="347"/>
      <c r="E80" s="347"/>
      <c r="F80" s="347"/>
      <c r="G80" s="350">
        <v>0</v>
      </c>
      <c r="H80" s="350" t="s">
        <v>444</v>
      </c>
      <c r="I80" s="350"/>
      <c r="J80" s="350">
        <v>0</v>
      </c>
      <c r="K80" s="350"/>
      <c r="L80" s="347" t="s">
        <v>444</v>
      </c>
      <c r="M80" s="347"/>
      <c r="N80" s="347">
        <v>0</v>
      </c>
      <c r="O80" s="347"/>
      <c r="P80" s="347" t="s">
        <v>444</v>
      </c>
      <c r="Q80" s="347"/>
      <c r="R80" s="347">
        <v>0</v>
      </c>
      <c r="S80" s="347"/>
      <c r="T80" s="351" t="s">
        <v>444</v>
      </c>
      <c r="U80" s="347"/>
      <c r="V80" s="347">
        <v>0</v>
      </c>
      <c r="W80" s="347"/>
      <c r="X80" s="347">
        <v>0</v>
      </c>
      <c r="Y80" s="347"/>
      <c r="Z80" s="347" t="s">
        <v>444</v>
      </c>
      <c r="AA80" s="347"/>
      <c r="AB80" s="347">
        <v>0</v>
      </c>
      <c r="AC80" s="249">
        <v>0</v>
      </c>
    </row>
    <row r="81" spans="1:29" x14ac:dyDescent="0.25">
      <c r="A81" s="255" t="s">
        <v>509</v>
      </c>
      <c r="B81" s="257" t="s">
        <v>486</v>
      </c>
      <c r="C81" s="347"/>
      <c r="D81" s="347"/>
      <c r="E81" s="347"/>
      <c r="F81" s="347"/>
      <c r="G81" s="350">
        <v>0</v>
      </c>
      <c r="H81" s="350" t="s">
        <v>444</v>
      </c>
      <c r="I81" s="350"/>
      <c r="J81" s="350">
        <v>0</v>
      </c>
      <c r="K81" s="350"/>
      <c r="L81" s="347" t="s">
        <v>444</v>
      </c>
      <c r="M81" s="347"/>
      <c r="N81" s="347">
        <v>0</v>
      </c>
      <c r="O81" s="347"/>
      <c r="P81" s="347" t="s">
        <v>444</v>
      </c>
      <c r="Q81" s="347"/>
      <c r="R81" s="347">
        <v>0</v>
      </c>
      <c r="S81" s="347"/>
      <c r="T81" s="351" t="s">
        <v>444</v>
      </c>
      <c r="U81" s="347"/>
      <c r="V81" s="347">
        <v>0</v>
      </c>
      <c r="W81" s="347"/>
      <c r="X81" s="347">
        <v>0</v>
      </c>
      <c r="Y81" s="347"/>
      <c r="Z81" s="347" t="s">
        <v>444</v>
      </c>
      <c r="AA81" s="347"/>
      <c r="AB81" s="347">
        <v>0</v>
      </c>
      <c r="AC81" s="249">
        <v>0</v>
      </c>
    </row>
    <row r="82" spans="1:29" x14ac:dyDescent="0.25">
      <c r="A82" s="255" t="s">
        <v>510</v>
      </c>
      <c r="B82" s="257" t="s">
        <v>487</v>
      </c>
      <c r="C82" s="347"/>
      <c r="D82" s="347"/>
      <c r="E82" s="347"/>
      <c r="F82" s="347"/>
      <c r="G82" s="350">
        <v>0</v>
      </c>
      <c r="H82" s="350" t="s">
        <v>444</v>
      </c>
      <c r="I82" s="350"/>
      <c r="J82" s="350">
        <v>0</v>
      </c>
      <c r="K82" s="350"/>
      <c r="L82" s="347" t="s">
        <v>444</v>
      </c>
      <c r="M82" s="347"/>
      <c r="N82" s="347">
        <v>0</v>
      </c>
      <c r="O82" s="347"/>
      <c r="P82" s="347" t="s">
        <v>444</v>
      </c>
      <c r="Q82" s="347"/>
      <c r="R82" s="347">
        <v>0</v>
      </c>
      <c r="S82" s="347"/>
      <c r="T82" s="351" t="s">
        <v>444</v>
      </c>
      <c r="U82" s="347"/>
      <c r="V82" s="347">
        <v>0</v>
      </c>
      <c r="W82" s="347"/>
      <c r="X82" s="347">
        <v>0</v>
      </c>
      <c r="Y82" s="347"/>
      <c r="Z82" s="347" t="s">
        <v>444</v>
      </c>
      <c r="AA82" s="347"/>
      <c r="AB82" s="347">
        <v>0</v>
      </c>
      <c r="AC82" s="249">
        <v>0</v>
      </c>
    </row>
    <row r="83" spans="1:29" x14ac:dyDescent="0.25">
      <c r="A83" s="255" t="s">
        <v>511</v>
      </c>
      <c r="B83" s="257" t="s">
        <v>489</v>
      </c>
      <c r="C83" s="347"/>
      <c r="D83" s="347"/>
      <c r="E83" s="347"/>
      <c r="F83" s="347"/>
      <c r="G83" s="350">
        <v>0</v>
      </c>
      <c r="H83" s="350" t="s">
        <v>444</v>
      </c>
      <c r="I83" s="350"/>
      <c r="J83" s="350">
        <v>0</v>
      </c>
      <c r="K83" s="350"/>
      <c r="L83" s="347" t="s">
        <v>444</v>
      </c>
      <c r="M83" s="347"/>
      <c r="N83" s="347">
        <v>0</v>
      </c>
      <c r="O83" s="347"/>
      <c r="P83" s="347" t="s">
        <v>444</v>
      </c>
      <c r="Q83" s="347"/>
      <c r="R83" s="347">
        <v>0</v>
      </c>
      <c r="S83" s="347"/>
      <c r="T83" s="351" t="s">
        <v>444</v>
      </c>
      <c r="U83" s="347"/>
      <c r="V83" s="347">
        <v>0</v>
      </c>
      <c r="W83" s="347"/>
      <c r="X83" s="347">
        <v>0</v>
      </c>
      <c r="Y83" s="347"/>
      <c r="Z83" s="347" t="s">
        <v>444</v>
      </c>
      <c r="AA83" s="347"/>
      <c r="AB83" s="347">
        <v>0</v>
      </c>
      <c r="AC83" s="249">
        <v>0</v>
      </c>
    </row>
    <row r="84" spans="1:29" x14ac:dyDescent="0.25">
      <c r="A84" s="255" t="s">
        <v>512</v>
      </c>
      <c r="B84" s="257" t="s">
        <v>491</v>
      </c>
      <c r="C84" s="347"/>
      <c r="D84" s="347"/>
      <c r="E84" s="347"/>
      <c r="F84" s="347"/>
      <c r="G84" s="350">
        <v>0</v>
      </c>
      <c r="H84" s="350" t="s">
        <v>444</v>
      </c>
      <c r="I84" s="350"/>
      <c r="J84" s="350">
        <v>0</v>
      </c>
      <c r="K84" s="350"/>
      <c r="L84" s="347" t="s">
        <v>444</v>
      </c>
      <c r="M84" s="347"/>
      <c r="N84" s="347">
        <v>0</v>
      </c>
      <c r="O84" s="347"/>
      <c r="P84" s="347" t="s">
        <v>444</v>
      </c>
      <c r="Q84" s="347"/>
      <c r="R84" s="347">
        <v>0</v>
      </c>
      <c r="S84" s="347"/>
      <c r="T84" s="351" t="s">
        <v>444</v>
      </c>
      <c r="U84" s="347"/>
      <c r="V84" s="347">
        <v>0</v>
      </c>
      <c r="W84" s="347"/>
      <c r="X84" s="347">
        <v>0</v>
      </c>
      <c r="Y84" s="347"/>
      <c r="Z84" s="347" t="s">
        <v>444</v>
      </c>
      <c r="AA84" s="347"/>
      <c r="AB84" s="347">
        <v>0</v>
      </c>
      <c r="AC84" s="249">
        <v>0</v>
      </c>
    </row>
    <row r="85" spans="1:29" x14ac:dyDescent="0.25">
      <c r="A85" s="255" t="s">
        <v>513</v>
      </c>
      <c r="B85" s="257" t="s">
        <v>493</v>
      </c>
      <c r="C85" s="347"/>
      <c r="D85" s="347"/>
      <c r="E85" s="347"/>
      <c r="F85" s="347"/>
      <c r="G85" s="350">
        <v>0</v>
      </c>
      <c r="H85" s="350" t="s">
        <v>444</v>
      </c>
      <c r="I85" s="350"/>
      <c r="J85" s="350">
        <v>0</v>
      </c>
      <c r="K85" s="350"/>
      <c r="L85" s="347" t="s">
        <v>444</v>
      </c>
      <c r="M85" s="347"/>
      <c r="N85" s="347">
        <v>0</v>
      </c>
      <c r="O85" s="347"/>
      <c r="P85" s="347" t="s">
        <v>444</v>
      </c>
      <c r="Q85" s="347"/>
      <c r="R85" s="347">
        <v>0</v>
      </c>
      <c r="S85" s="347"/>
      <c r="T85" s="351" t="s">
        <v>444</v>
      </c>
      <c r="U85" s="347"/>
      <c r="V85" s="347">
        <v>0</v>
      </c>
      <c r="W85" s="347"/>
      <c r="X85" s="347">
        <v>0</v>
      </c>
      <c r="Y85" s="347"/>
      <c r="Z85" s="347" t="s">
        <v>444</v>
      </c>
      <c r="AA85" s="347"/>
      <c r="AB85" s="347">
        <v>0</v>
      </c>
      <c r="AC85" s="249">
        <v>0</v>
      </c>
    </row>
    <row r="86" spans="1:29" x14ac:dyDescent="0.25">
      <c r="A86" s="255" t="s">
        <v>514</v>
      </c>
      <c r="B86" s="257" t="s">
        <v>495</v>
      </c>
      <c r="C86" s="347"/>
      <c r="D86" s="347"/>
      <c r="E86" s="347"/>
      <c r="F86" s="347"/>
      <c r="G86" s="350">
        <v>0</v>
      </c>
      <c r="H86" s="350" t="s">
        <v>444</v>
      </c>
      <c r="I86" s="350"/>
      <c r="J86" s="350">
        <v>0</v>
      </c>
      <c r="K86" s="350"/>
      <c r="L86" s="347" t="s">
        <v>444</v>
      </c>
      <c r="M86" s="347"/>
      <c r="N86" s="347">
        <v>0</v>
      </c>
      <c r="O86" s="347"/>
      <c r="P86" s="347" t="s">
        <v>444</v>
      </c>
      <c r="Q86" s="347"/>
      <c r="R86" s="347">
        <v>0</v>
      </c>
      <c r="S86" s="347"/>
      <c r="T86" s="351" t="s">
        <v>444</v>
      </c>
      <c r="U86" s="347"/>
      <c r="V86" s="347">
        <v>0</v>
      </c>
      <c r="W86" s="347"/>
      <c r="X86" s="347">
        <v>0</v>
      </c>
      <c r="Y86" s="347"/>
      <c r="Z86" s="347" t="s">
        <v>444</v>
      </c>
      <c r="AA86" s="347"/>
      <c r="AB86" s="347">
        <v>0</v>
      </c>
      <c r="AC86" s="2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06" t="str">
        <f>'1. паспорт местоположение'!A12:C12</f>
        <v>P_NS3300.VL.0105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406"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564"/>
      <c r="B17" s="564"/>
      <c r="C17" s="564"/>
      <c r="D17" s="564"/>
      <c r="E17" s="564"/>
      <c r="F17" s="564"/>
      <c r="G17" s="564"/>
      <c r="H17" s="564"/>
      <c r="I17" s="564"/>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4"/>
      <c r="AG17" s="564"/>
      <c r="AH17" s="564"/>
      <c r="AI17" s="564"/>
      <c r="AJ17" s="564"/>
      <c r="AK17" s="564"/>
      <c r="AL17" s="564"/>
      <c r="AM17" s="564"/>
      <c r="AN17" s="564"/>
      <c r="AO17" s="564"/>
      <c r="AP17" s="564"/>
      <c r="AQ17" s="564"/>
      <c r="AR17" s="564"/>
      <c r="AS17" s="564"/>
      <c r="AT17" s="564"/>
      <c r="AU17" s="564"/>
      <c r="AV17" s="564"/>
    </row>
    <row r="18" spans="1:48" ht="14.25" customHeight="1" x14ac:dyDescent="0.25">
      <c r="A18" s="564"/>
      <c r="B18" s="564"/>
      <c r="C18" s="564"/>
      <c r="D18" s="564"/>
      <c r="E18" s="564"/>
      <c r="F18" s="564"/>
      <c r="G18" s="564"/>
      <c r="H18" s="564"/>
      <c r="I18" s="564"/>
      <c r="J18" s="564"/>
      <c r="K18" s="564"/>
      <c r="L18" s="564"/>
      <c r="M18" s="564"/>
      <c r="N18" s="564"/>
      <c r="O18" s="564"/>
      <c r="P18" s="564"/>
      <c r="Q18" s="564"/>
      <c r="R18" s="564"/>
      <c r="S18" s="564"/>
      <c r="T18" s="564"/>
      <c r="U18" s="564"/>
      <c r="V18" s="564"/>
      <c r="W18" s="564"/>
      <c r="X18" s="564"/>
      <c r="Y18" s="564"/>
      <c r="Z18" s="564"/>
      <c r="AA18" s="564"/>
      <c r="AB18" s="564"/>
      <c r="AC18" s="564"/>
      <c r="AD18" s="564"/>
      <c r="AE18" s="564"/>
      <c r="AF18" s="564"/>
      <c r="AG18" s="564"/>
      <c r="AH18" s="564"/>
      <c r="AI18" s="564"/>
      <c r="AJ18" s="564"/>
      <c r="AK18" s="564"/>
      <c r="AL18" s="564"/>
      <c r="AM18" s="564"/>
      <c r="AN18" s="564"/>
      <c r="AO18" s="564"/>
      <c r="AP18" s="564"/>
      <c r="AQ18" s="564"/>
      <c r="AR18" s="564"/>
      <c r="AS18" s="564"/>
      <c r="AT18" s="564"/>
      <c r="AU18" s="564"/>
      <c r="AV18" s="564"/>
    </row>
    <row r="19" spans="1:48" x14ac:dyDescent="0.25">
      <c r="A19" s="564"/>
      <c r="B19" s="564"/>
      <c r="C19" s="564"/>
      <c r="D19" s="564"/>
      <c r="E19" s="564"/>
      <c r="F19" s="564"/>
      <c r="G19" s="564"/>
      <c r="H19" s="564"/>
      <c r="I19" s="564"/>
      <c r="J19" s="564"/>
      <c r="K19" s="564"/>
      <c r="L19" s="564"/>
      <c r="M19" s="564"/>
      <c r="N19" s="564"/>
      <c r="O19" s="564"/>
      <c r="P19" s="564"/>
      <c r="Q19" s="564"/>
      <c r="R19" s="564"/>
      <c r="S19" s="564"/>
      <c r="T19" s="564"/>
      <c r="U19" s="564"/>
      <c r="V19" s="564"/>
      <c r="W19" s="5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row>
    <row r="20" spans="1:48" s="18" customFormat="1" x14ac:dyDescent="0.25">
      <c r="A20" s="565"/>
      <c r="B20" s="565"/>
      <c r="C20" s="565"/>
      <c r="D20" s="565"/>
      <c r="E20" s="565"/>
      <c r="F20" s="565"/>
      <c r="G20" s="565"/>
      <c r="H20" s="565"/>
      <c r="I20" s="565"/>
      <c r="J20" s="565"/>
      <c r="K20" s="565"/>
      <c r="L20" s="565"/>
      <c r="M20" s="565"/>
      <c r="N20" s="565"/>
      <c r="O20" s="565"/>
      <c r="P20" s="565"/>
      <c r="Q20" s="565"/>
      <c r="R20" s="565"/>
      <c r="S20" s="565"/>
      <c r="T20" s="565"/>
      <c r="U20" s="565"/>
      <c r="V20" s="565"/>
      <c r="W20" s="565"/>
      <c r="X20" s="565"/>
      <c r="Y20" s="565"/>
      <c r="Z20" s="565"/>
      <c r="AA20" s="565"/>
      <c r="AB20" s="565"/>
      <c r="AC20" s="565"/>
      <c r="AD20" s="565"/>
      <c r="AE20" s="565"/>
      <c r="AF20" s="565"/>
      <c r="AG20" s="565"/>
      <c r="AH20" s="565"/>
      <c r="AI20" s="565"/>
      <c r="AJ20" s="565"/>
      <c r="AK20" s="565"/>
      <c r="AL20" s="565"/>
      <c r="AM20" s="565"/>
      <c r="AN20" s="565"/>
      <c r="AO20" s="565"/>
      <c r="AP20" s="565"/>
      <c r="AQ20" s="565"/>
      <c r="AR20" s="565"/>
      <c r="AS20" s="565"/>
      <c r="AT20" s="565"/>
      <c r="AU20" s="565"/>
      <c r="AV20" s="565"/>
    </row>
    <row r="21" spans="1:48" s="18" customFormat="1" ht="15.75" thickBot="1" x14ac:dyDescent="0.3">
      <c r="A21" s="551" t="s">
        <v>415</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8" s="18" customFormat="1" ht="58.5" customHeight="1" x14ac:dyDescent="0.25">
      <c r="A22" s="552" t="s">
        <v>51</v>
      </c>
      <c r="B22" s="555" t="s">
        <v>23</v>
      </c>
      <c r="C22" s="554" t="s">
        <v>50</v>
      </c>
      <c r="D22" s="554" t="s">
        <v>49</v>
      </c>
      <c r="E22" s="557" t="s">
        <v>426</v>
      </c>
      <c r="F22" s="558"/>
      <c r="G22" s="558"/>
      <c r="H22" s="558"/>
      <c r="I22" s="558"/>
      <c r="J22" s="558"/>
      <c r="K22" s="558"/>
      <c r="L22" s="559"/>
      <c r="M22" s="554" t="s">
        <v>48</v>
      </c>
      <c r="N22" s="554" t="s">
        <v>47</v>
      </c>
      <c r="O22" s="554" t="s">
        <v>46</v>
      </c>
      <c r="P22" s="535" t="s">
        <v>232</v>
      </c>
      <c r="Q22" s="535" t="s">
        <v>45</v>
      </c>
      <c r="R22" s="535" t="s">
        <v>44</v>
      </c>
      <c r="S22" s="535" t="s">
        <v>43</v>
      </c>
      <c r="T22" s="535"/>
      <c r="U22" s="560" t="s">
        <v>42</v>
      </c>
      <c r="V22" s="560" t="s">
        <v>41</v>
      </c>
      <c r="W22" s="535" t="s">
        <v>40</v>
      </c>
      <c r="X22" s="535" t="s">
        <v>39</v>
      </c>
      <c r="Y22" s="535" t="s">
        <v>38</v>
      </c>
      <c r="Z22" s="543" t="s">
        <v>37</v>
      </c>
      <c r="AA22" s="535" t="s">
        <v>36</v>
      </c>
      <c r="AB22" s="535" t="s">
        <v>35</v>
      </c>
      <c r="AC22" s="535" t="s">
        <v>34</v>
      </c>
      <c r="AD22" s="535" t="s">
        <v>33</v>
      </c>
      <c r="AE22" s="535" t="s">
        <v>32</v>
      </c>
      <c r="AF22" s="535" t="s">
        <v>31</v>
      </c>
      <c r="AG22" s="535"/>
      <c r="AH22" s="535"/>
      <c r="AI22" s="535"/>
      <c r="AJ22" s="535"/>
      <c r="AK22" s="535"/>
      <c r="AL22" s="535" t="s">
        <v>30</v>
      </c>
      <c r="AM22" s="535"/>
      <c r="AN22" s="535"/>
      <c r="AO22" s="535"/>
      <c r="AP22" s="535" t="s">
        <v>29</v>
      </c>
      <c r="AQ22" s="535"/>
      <c r="AR22" s="535" t="s">
        <v>28</v>
      </c>
      <c r="AS22" s="535" t="s">
        <v>27</v>
      </c>
      <c r="AT22" s="535" t="s">
        <v>26</v>
      </c>
      <c r="AU22" s="535" t="s">
        <v>25</v>
      </c>
      <c r="AV22" s="544" t="s">
        <v>24</v>
      </c>
    </row>
    <row r="23" spans="1:48" s="18" customFormat="1" ht="64.5" customHeight="1" x14ac:dyDescent="0.25">
      <c r="A23" s="553"/>
      <c r="B23" s="556"/>
      <c r="C23" s="542"/>
      <c r="D23" s="542"/>
      <c r="E23" s="547" t="s">
        <v>22</v>
      </c>
      <c r="F23" s="538" t="s">
        <v>128</v>
      </c>
      <c r="G23" s="538" t="s">
        <v>127</v>
      </c>
      <c r="H23" s="538" t="s">
        <v>126</v>
      </c>
      <c r="I23" s="540" t="s">
        <v>338</v>
      </c>
      <c r="J23" s="540" t="s">
        <v>339</v>
      </c>
      <c r="K23" s="540" t="s">
        <v>340</v>
      </c>
      <c r="L23" s="538" t="s">
        <v>77</v>
      </c>
      <c r="M23" s="542"/>
      <c r="N23" s="542"/>
      <c r="O23" s="542"/>
      <c r="P23" s="536"/>
      <c r="Q23" s="536"/>
      <c r="R23" s="536"/>
      <c r="S23" s="549" t="s">
        <v>1</v>
      </c>
      <c r="T23" s="549" t="s">
        <v>10</v>
      </c>
      <c r="U23" s="561"/>
      <c r="V23" s="561"/>
      <c r="W23" s="536"/>
      <c r="X23" s="536"/>
      <c r="Y23" s="536"/>
      <c r="Z23" s="536"/>
      <c r="AA23" s="536"/>
      <c r="AB23" s="536"/>
      <c r="AC23" s="536"/>
      <c r="AD23" s="536"/>
      <c r="AE23" s="536"/>
      <c r="AF23" s="536" t="s">
        <v>21</v>
      </c>
      <c r="AG23" s="536"/>
      <c r="AH23" s="536" t="s">
        <v>20</v>
      </c>
      <c r="AI23" s="536"/>
      <c r="AJ23" s="537" t="s">
        <v>19</v>
      </c>
      <c r="AK23" s="537" t="s">
        <v>18</v>
      </c>
      <c r="AL23" s="537" t="s">
        <v>17</v>
      </c>
      <c r="AM23" s="537" t="s">
        <v>16</v>
      </c>
      <c r="AN23" s="537" t="s">
        <v>15</v>
      </c>
      <c r="AO23" s="537" t="s">
        <v>14</v>
      </c>
      <c r="AP23" s="537" t="s">
        <v>13</v>
      </c>
      <c r="AQ23" s="562" t="s">
        <v>10</v>
      </c>
      <c r="AR23" s="536"/>
      <c r="AS23" s="536"/>
      <c r="AT23" s="536"/>
      <c r="AU23" s="536"/>
      <c r="AV23" s="545"/>
    </row>
    <row r="24" spans="1:48" s="18" customFormat="1" ht="96.75" customHeight="1" x14ac:dyDescent="0.25">
      <c r="A24" s="553"/>
      <c r="B24" s="556"/>
      <c r="C24" s="542"/>
      <c r="D24" s="542"/>
      <c r="E24" s="548"/>
      <c r="F24" s="539"/>
      <c r="G24" s="539"/>
      <c r="H24" s="539"/>
      <c r="I24" s="541"/>
      <c r="J24" s="541"/>
      <c r="K24" s="541"/>
      <c r="L24" s="539"/>
      <c r="M24" s="542"/>
      <c r="N24" s="542"/>
      <c r="O24" s="542"/>
      <c r="P24" s="537"/>
      <c r="Q24" s="537"/>
      <c r="R24" s="537"/>
      <c r="S24" s="550"/>
      <c r="T24" s="550"/>
      <c r="U24" s="547"/>
      <c r="V24" s="547"/>
      <c r="W24" s="537"/>
      <c r="X24" s="537"/>
      <c r="Y24" s="537"/>
      <c r="Z24" s="537"/>
      <c r="AA24" s="537"/>
      <c r="AB24" s="537"/>
      <c r="AC24" s="537"/>
      <c r="AD24" s="537"/>
      <c r="AE24" s="537"/>
      <c r="AF24" s="77" t="s">
        <v>12</v>
      </c>
      <c r="AG24" s="77" t="s">
        <v>11</v>
      </c>
      <c r="AH24" s="78" t="s">
        <v>1</v>
      </c>
      <c r="AI24" s="78" t="s">
        <v>10</v>
      </c>
      <c r="AJ24" s="542"/>
      <c r="AK24" s="542"/>
      <c r="AL24" s="542"/>
      <c r="AM24" s="542"/>
      <c r="AN24" s="542"/>
      <c r="AO24" s="542"/>
      <c r="AP24" s="542"/>
      <c r="AQ24" s="563"/>
      <c r="AR24" s="537"/>
      <c r="AS24" s="537"/>
      <c r="AT24" s="537"/>
      <c r="AU24" s="537"/>
      <c r="AV24" s="54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70" t="str">
        <f>'1. паспорт местоположение'!A5:C5</f>
        <v>Год раскрытия информации: 2025 год</v>
      </c>
      <c r="B5" s="570"/>
      <c r="C5" s="37"/>
      <c r="D5" s="37"/>
      <c r="E5" s="37"/>
      <c r="F5" s="37"/>
      <c r="G5" s="37"/>
      <c r="H5" s="37"/>
    </row>
    <row r="6" spans="1:8" ht="14.25" customHeight="1" x14ac:dyDescent="0.3">
      <c r="A6" s="69"/>
      <c r="B6" s="69"/>
      <c r="C6" s="69"/>
      <c r="D6" s="69"/>
      <c r="E6" s="69"/>
      <c r="F6" s="69"/>
      <c r="G6" s="69"/>
      <c r="H6" s="69"/>
    </row>
    <row r="7" spans="1:8" ht="18.75" x14ac:dyDescent="0.25">
      <c r="A7" s="414" t="s">
        <v>8</v>
      </c>
      <c r="B7" s="414"/>
      <c r="C7" s="68"/>
      <c r="D7" s="68"/>
      <c r="E7" s="68"/>
      <c r="F7" s="68"/>
      <c r="G7" s="68"/>
      <c r="H7" s="68"/>
    </row>
    <row r="8" spans="1:8" ht="13.5" customHeight="1" x14ac:dyDescent="0.25">
      <c r="A8" s="68"/>
      <c r="B8" s="68"/>
      <c r="C8" s="68"/>
      <c r="D8" s="68"/>
      <c r="E8" s="68"/>
      <c r="F8" s="68"/>
      <c r="G8" s="68"/>
      <c r="H8" s="68"/>
    </row>
    <row r="9" spans="1:8" x14ac:dyDescent="0.25">
      <c r="A9" s="519" t="s">
        <v>442</v>
      </c>
      <c r="B9" s="519"/>
      <c r="C9" s="66"/>
      <c r="D9" s="66"/>
      <c r="E9" s="66"/>
      <c r="F9" s="66"/>
      <c r="G9" s="66"/>
      <c r="H9" s="66"/>
    </row>
    <row r="10" spans="1:8" x14ac:dyDescent="0.25">
      <c r="A10" s="407" t="s">
        <v>7</v>
      </c>
      <c r="B10" s="407"/>
      <c r="C10" s="67"/>
      <c r="D10" s="67"/>
      <c r="E10" s="67"/>
      <c r="F10" s="67"/>
      <c r="G10" s="67"/>
      <c r="H10" s="67"/>
    </row>
    <row r="11" spans="1:8" ht="15" customHeight="1" x14ac:dyDescent="0.25">
      <c r="A11" s="68"/>
      <c r="B11" s="68"/>
      <c r="C11" s="68"/>
      <c r="D11" s="68"/>
      <c r="E11" s="68"/>
      <c r="F11" s="68"/>
      <c r="G11" s="68"/>
      <c r="H11" s="68"/>
    </row>
    <row r="12" spans="1:8" x14ac:dyDescent="0.25">
      <c r="A12" s="519" t="str">
        <f>'1. паспорт местоположение'!A12:C12</f>
        <v>P_NS3300.VL.0105</v>
      </c>
      <c r="B12" s="519"/>
      <c r="C12" s="66"/>
      <c r="D12" s="66"/>
      <c r="E12" s="66"/>
      <c r="F12" s="66"/>
      <c r="G12" s="66"/>
      <c r="H12" s="66"/>
    </row>
    <row r="13" spans="1:8" x14ac:dyDescent="0.25">
      <c r="A13" s="407" t="s">
        <v>6</v>
      </c>
      <c r="B13" s="40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4"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534"/>
      <c r="C15" s="66"/>
      <c r="D15" s="66"/>
      <c r="E15" s="66"/>
      <c r="F15" s="66"/>
      <c r="G15" s="66"/>
      <c r="H15" s="66"/>
    </row>
    <row r="16" spans="1:8" x14ac:dyDescent="0.25">
      <c r="A16" s="407" t="s">
        <v>5</v>
      </c>
      <c r="B16" s="407"/>
      <c r="C16" s="67"/>
      <c r="D16" s="67"/>
      <c r="E16" s="67"/>
      <c r="F16" s="67"/>
      <c r="G16" s="67"/>
      <c r="H16" s="67"/>
    </row>
    <row r="17" spans="1:2" x14ac:dyDescent="0.25">
      <c r="B17" s="40"/>
    </row>
    <row r="18" spans="1:2" x14ac:dyDescent="0.25">
      <c r="A18" s="569" t="s">
        <v>416</v>
      </c>
      <c r="B18" s="529"/>
    </row>
    <row r="19" spans="1:2" x14ac:dyDescent="0.25">
      <c r="A19" s="251"/>
      <c r="B19" s="250"/>
    </row>
    <row r="20" spans="1:2" ht="16.5" thickBot="1" x14ac:dyDescent="0.3">
      <c r="B20" s="27"/>
    </row>
    <row r="21" spans="1:2" ht="113.25" customHeight="1" thickBot="1" x14ac:dyDescent="0.3">
      <c r="A21" s="41" t="s">
        <v>289</v>
      </c>
      <c r="B21" s="215" t="str">
        <f>A15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row>
    <row r="22" spans="1:2" ht="30.75" thickBot="1" x14ac:dyDescent="0.3">
      <c r="A22" s="41" t="s">
        <v>290</v>
      </c>
      <c r="B22" s="42" t="str">
        <f>'1. паспорт местоположение'!C27</f>
        <v>Тюменский р-н
ТОО Каменское</v>
      </c>
    </row>
    <row r="23" spans="1:2" ht="16.5" thickBot="1" x14ac:dyDescent="0.3">
      <c r="A23" s="41" t="s">
        <v>272</v>
      </c>
      <c r="B23" s="43" t="s">
        <v>441</v>
      </c>
    </row>
    <row r="24" spans="1:2" ht="16.5" thickBot="1" x14ac:dyDescent="0.3">
      <c r="A24" s="41" t="s">
        <v>291</v>
      </c>
      <c r="B24" s="146" t="s">
        <v>532</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6">
        <v>4.0729087886114446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0" t="s">
        <v>313</v>
      </c>
      <c r="B56" s="223" t="s">
        <v>479</v>
      </c>
    </row>
    <row r="57" spans="1:2" x14ac:dyDescent="0.25">
      <c r="A57" s="221" t="s">
        <v>314</v>
      </c>
      <c r="B57" s="51" t="s">
        <v>438</v>
      </c>
    </row>
    <row r="58" spans="1:2" x14ac:dyDescent="0.25">
      <c r="A58" s="221" t="s">
        <v>315</v>
      </c>
      <c r="B58" s="51" t="s">
        <v>438</v>
      </c>
    </row>
    <row r="59" spans="1:2" x14ac:dyDescent="0.25">
      <c r="A59" s="221" t="s">
        <v>316</v>
      </c>
      <c r="B59" s="51" t="s">
        <v>438</v>
      </c>
    </row>
    <row r="60" spans="1:2" x14ac:dyDescent="0.25">
      <c r="A60" s="221" t="s">
        <v>317</v>
      </c>
      <c r="B60" s="51" t="s">
        <v>438</v>
      </c>
    </row>
    <row r="61" spans="1:2" ht="16.5" thickBot="1" x14ac:dyDescent="0.3">
      <c r="A61" s="222"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2" t="s">
        <v>519</v>
      </c>
    </row>
    <row r="68" spans="1:2" ht="24" customHeight="1" thickBot="1" x14ac:dyDescent="0.3">
      <c r="A68" s="44" t="s">
        <v>324</v>
      </c>
      <c r="B68" s="48"/>
    </row>
    <row r="69" spans="1:2" ht="16.5" thickBot="1" x14ac:dyDescent="0.3">
      <c r="A69" s="51" t="s">
        <v>325</v>
      </c>
      <c r="B69" s="241">
        <f>'6.1. Паспорт сетевой график'!H43</f>
        <v>45650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66" t="s">
        <v>462</v>
      </c>
    </row>
    <row r="74" spans="1:2" x14ac:dyDescent="0.25">
      <c r="A74" s="51" t="s">
        <v>330</v>
      </c>
      <c r="B74" s="567"/>
    </row>
    <row r="75" spans="1:2" x14ac:dyDescent="0.25">
      <c r="A75" s="51" t="s">
        <v>331</v>
      </c>
      <c r="B75" s="567"/>
    </row>
    <row r="76" spans="1:2" x14ac:dyDescent="0.25">
      <c r="A76" s="51" t="s">
        <v>332</v>
      </c>
      <c r="B76" s="567"/>
    </row>
    <row r="77" spans="1:2" x14ac:dyDescent="0.25">
      <c r="A77" s="51" t="s">
        <v>333</v>
      </c>
      <c r="B77" s="567"/>
    </row>
    <row r="78" spans="1:2" ht="16.5" thickBot="1" x14ac:dyDescent="0.3">
      <c r="A78" s="61" t="s">
        <v>334</v>
      </c>
      <c r="B78" s="56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2025-12-10T11:51:32Z</dcterms:modified>
</cp:coreProperties>
</file>