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39" i="16" l="1"/>
  <c r="H35" i="16"/>
  <c r="H32" i="16"/>
  <c r="H31" i="16"/>
  <c r="H30" i="16" l="1"/>
  <c r="G32" i="16"/>
  <c r="G35" i="16" l="1"/>
  <c r="G37" i="16" s="1"/>
  <c r="H37" i="16" l="1"/>
  <c r="G40" i="16" l="1"/>
  <c r="H40" i="16" s="1"/>
  <c r="G42" i="16" l="1"/>
  <c r="H42" i="16" s="1"/>
  <c r="G43" i="16"/>
  <c r="H43" i="16" s="1"/>
  <c r="G44" i="16" l="1"/>
  <c r="H44" i="16" s="1"/>
  <c r="G47" i="16" l="1"/>
  <c r="H47" i="16" s="1"/>
  <c r="G49" i="16" l="1"/>
  <c r="H49" i="16" s="1"/>
  <c r="G50" i="16" l="1"/>
  <c r="H50" i="16" s="1"/>
  <c r="G52" i="16" s="1"/>
  <c r="H52" i="16" l="1"/>
  <c r="G53" i="16"/>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<sst xmlns="http://schemas.openxmlformats.org/spreadsheetml/2006/main" count="1313" uniqueCount="553">
  <si>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</si>
  <si>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</si>
  <si>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</si>
  <si>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</si>
  <si>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</si>
  <si>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</si>
  <si>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</si>
  <si>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</si>
  <si>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</si>
  <si>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</si>
  <si>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</si>
  <si>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</si>
  <si>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</si>
  <si>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</si>
  <si>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</si>
  <si>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</si>
  <si>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</si>
  <si>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</si>
  <si>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</si>
  <si>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</si>
  <si>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</si>
  <si>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</si>
  <si>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</si>
  <si>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</si>
  <si>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</si>
  <si>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</si>
  <si>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</si>
  <si>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</si>
  <si>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</si>
  <si>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</si>
  <si>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</si>
  <si>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</si>
  <si>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</si>
  <si>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</si>
  <si>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</si>
  <si>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</si>
  <si>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</si>
  <si>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</si>
  <si>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</si>
  <si>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</si>
  <si>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</si>
  <si>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</si>
  <si>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</si>
  <si>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</si>
  <si>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</si>
  <si>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</si>
  <si>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</si>
  <si>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</si>
  <si>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</si>
  <si>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</si>
  <si>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</si>
  <si>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</si>
  <si>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</si>
  <si>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</si>
  <si>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</si>
  <si>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</si>
  <si>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</si>
  <si>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</si>
  <si>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</si>
  <si>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</si>
  <si>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</si>
  <si>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</si>
  <si>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</si>
  <si>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</si>
  <si>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</si>
  <si>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</si>
  <si>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</si>
  <si>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</si>
  <si>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</si>
  <si>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</si>
  <si>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</si>
  <si>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</si>
  <si>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</si>
  <si>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</si>
  <si>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</si>
  <si>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</si>
  <si>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</si>
  <si>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</si>
  <si>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</si>
  <si>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</si>
  <si>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</si>
  <si>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</si>
  <si>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</si>
  <si>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</si>
  <si>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</si>
  <si>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</si>
  <si>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</si>
  <si>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</si>
  <si>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</si>
  <si>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</si>
  <si>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</si>
  <si>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</si>
  <si>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</si>
  <si>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</si>
  <si>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</si>
  <si>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</si>
  <si>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</si>
  <si>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</si>
  <si>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</si>
  <si>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</si>
  <si>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</si>
  <si>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</si>
  <si>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</si>
  <si>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</si>
  <si>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</si>
  <si>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</si>
  <si>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</si>
  <si>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</si>
  <si>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</si>
  <si>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</si>
  <si>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</si>
  <si>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</si>
  <si>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</si>
  <si>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</si>
  <si>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</si>
  <si>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</si>
  <si>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</si>
  <si>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</si>
  <si>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</si>
  <si>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</si>
  <si>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</si>
  <si>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</si>
  <si>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</si>
  <si>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</si>
  <si>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</si>
  <si>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</si>
  <si>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</si>
  <si>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</si>
  <si>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</si>
  <si>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</si>
  <si>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</si>
  <si>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</si>
  <si>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</si>
  <si>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</si>
  <si>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</si>
  <si>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</si>
  <si>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</si>
  <si>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</si>
  <si>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</si>
  <si>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</si>
  <si>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</si>
  <si>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</si>
  <si>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</si>
  <si>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</si>
  <si>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</si>
  <si>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</si>
  <si>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</si>
  <si>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</si>
  <si>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</si>
  <si>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</si>
  <si>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</si>
  <si>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</si>
  <si>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</si>
  <si>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</si>
  <si>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</si>
  <si>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</si>
  <si>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</si>
  <si>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</si>
  <si>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</si>
  <si>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</si>
  <si>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</si>
  <si>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</si>
  <si>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</si>
  <si>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</si>
  <si>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</si>
  <si>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</si>
  <si>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</si>
  <si>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</si>
  <si>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</si>
  <si>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</si>
  <si>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</si>
  <si>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</si>
  <si>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</si>
  <si>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</si>
  <si>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</si>
  <si>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</si>
  <si>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</si>
  <si>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</si>
  <si>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</si>
  <si>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</si>
  <si>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</si>
  <si>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</si>
  <si>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</si>
  <si>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</si>
  <si>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</si>
  <si>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</si>
  <si>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</si>
  <si>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</si>
  <si>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</si>
  <si>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</si>
  <si>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</si>
  <si>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</si>
  <si>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</si>
  <si>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</si>
  <si>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</si>
  <si>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</si>
  <si>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</si>
  <si>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</si>
  <si>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</si>
  <si>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</si>
  <si>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</si>
  <si>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</si>
  <si>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</si>
  <si>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</si>
  <si>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</si>
  <si>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</si>
  <si>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</si>
  <si>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</si>
  <si>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</si>
  <si>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</si>
  <si>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</si>
  <si>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</si>
  <si>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</si>
  <si>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</si>
  <si>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</si>
  <si>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</si>
  <si>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</si>
  <si>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</si>
  <si>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</si>
  <si>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</si>
  <si>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</si>
  <si>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</si>
  <si>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</si>
  <si>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</si>
  <si>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</si>
  <si>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</si>
  <si>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</si>
  <si>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</si>
  <si>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</si>
  <si>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</si>
  <si>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</si>
  <si>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</si>
  <si>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</si>
  <si>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</si>
  <si>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</si>
  <si>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</si>
  <si>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</si>
  <si>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</si>
  <si>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</si>
  <si>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</si>
  <si>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</si>
  <si>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</si>
  <si>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</si>
  <si>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</si>
  <si>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</si>
  <si>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</si>
  <si>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</si>
  <si>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</si>
  <si>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</si>
  <si>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</si>
  <si>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</si>
  <si>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</si>
  <si>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</si>
  <si>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</si>
  <si>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</si>
  <si>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</si>
  <si>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</si>
  <si>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</si>
  <si>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</si>
  <si>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</si>
  <si>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</si>
  <si>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</si>
  <si>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</si>
  <si>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</si>
  <si>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</si>
  <si>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</si>
  <si>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</si>
  <si>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</si>
  <si>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</si>
  <si>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</si>
  <si>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</si>
  <si>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</si>
  <si>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</si>
  <si>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</si>
  <si>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</si>
  <si>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</si>
  <si>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</si>
  <si>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</si>
  <si>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</si>
  <si>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</si>
  <si>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</si>
  <si>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</si>
  <si>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</si>
  <si>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</si>
  <si>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</si>
  <si>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</si>
  <si>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</si>
  <si>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</si>
  <si>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</si>
  <si>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</si>
  <si>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</si>
  <si>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</si>
  <si>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</si>
  <si>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</si>
  <si>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</si>
  <si>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</si>
  <si>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</si>
  <si>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</si>
  <si>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</si>
  <si>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</si>
  <si>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</si>
  <si>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</si>
  <si>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</si>
  <si>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</si>
  <si>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</si>
  <si>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</si>
  <si>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</si>
  <si>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</si>
  <si>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</si>
  <si>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</si>
  <si>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</si>
  <si>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</si>
  <si>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</si>
  <si>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</si>
  <si>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</si>
  <si>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</si>
  <si>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</si>
  <si>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</si>
  <si>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</si>
  <si>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</si>
  <si>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</si>
  <si>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</si>
  <si>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</si>
  <si>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</si>
  <si>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</si>
  <si>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</si>
  <si>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</si>
  <si>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</si>
  <si>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</si>
  <si>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</si>
  <si>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</si>
  <si>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</si>
  <si>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</si>
  <si>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</si>
  <si>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</si>
  <si>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</si>
  <si>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</si>
  <si>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</si>
  <si>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</si>
  <si>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</si>
  <si>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</si>
  <si>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</si>
  <si>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</si>
  <si>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</si>
  <si>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</si>
  <si>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</si>
  <si>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</si>
  <si>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</si>
  <si>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</si>
  <si>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</si>
  <si>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</si>
  <si>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</si>
  <si>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</si>
  <si>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</si>
  <si>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</si>
  <si>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</si>
  <si>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</si>
  <si>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</si>
  <si>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</si>
  <si>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</si>
  <si>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</si>
  <si>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</si>
  <si>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</si>
  <si>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</si>
  <si>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</si>
  <si>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</si>
  <si>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</si>
  <si>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</si>
  <si>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</si>
  <si>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</si>
  <si>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</si>
  <si>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</si>
  <si>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</si>
  <si>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</si>
  <si>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</si>
  <si>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</si>
  <si>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</si>
  <si>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</si>
  <si>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</si>
  <si>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</si>
  <si>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</si>
  <si>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</si>
  <si>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</si>
  <si>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</si>
  <si>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</si>
  <si>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</si>
  <si>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</si>
  <si>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</si>
  <si>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</si>
  <si>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</si>
  <si>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</si>
  <si>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</si>
  <si>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</si>
  <si>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</si>
  <si>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</si>
  <si>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</si>
  <si>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</si>
  <si>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</si>
  <si>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</si>
  <si>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</si>
  <si>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</si>
  <si>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</si>
  <si>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</si>
  <si>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</si>
  <si>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</si>
  <si>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</si>
  <si>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</si>
  <si>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</si>
  <si>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</si>
  <si>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</si>
  <si>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</si>
  <si>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</si>
  <si>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</si>
  <si>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</si>
  <si>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</si>
  <si>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</si>
  <si>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</si>
  <si>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</si>
  <si>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</si>
  <si>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</si>
  <si>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</si>
  <si>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</si>
  <si>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</si>
  <si>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</si>
  <si>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</si>
  <si>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</si>
  <si>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</si>
  <si>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</si>
  <si>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</si>
  <si>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</si>
  <si>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</si>
  <si>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</si>
  <si>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</si>
  <si>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</si>
  <si>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</si>
  <si>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</si>
  <si>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</si>
  <si>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</si>
  <si>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</si>
  <si>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</si>
  <si>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</si>
  <si>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</si>
  <si>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</si>
  <si>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</si>
  <si>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</si>
  <si>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</si>
  <si>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</si>
  <si>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</si>
  <si>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</si>
  <si>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</si>
  <si>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</si>
  <si>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</si>
  <si>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</si>
  <si>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</si>
  <si>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</si>
  <si>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</si>
  <si>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</si>
  <si>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</si>
  <si>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</si>
  <si>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</si>
  <si>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</si>
  <si>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</si>
  <si>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</si>
  <si>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</si>
  <si>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</si>
  <si>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</si>
  <si>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</si>
  <si>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</si>
  <si>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</si>
  <si>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</si>
  <si>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</si>
  <si>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</si>
  <si>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</si>
  <si>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</si>
  <si>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</si>
  <si>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</si>
  <si>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</si>
  <si>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</si>
  <si>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</si>
  <si>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</si>
  <si>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</si>
  <si>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</si>
  <si>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</si>
  <si>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</si>
  <si>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</si>
  <si>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</si>
  <si>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</si>
  <si>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</si>
  <si>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</si>
  <si>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</si>
  <si>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</si>
  <si>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</si>
  <si>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</si>
  <si>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</si>
  <si>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</si>
  <si>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</si>
  <si>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</si>
  <si>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</si>
  <si>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</si>
  <si>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</si>
  <si>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</si>
  <si>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</si>
  <si>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</si>
  <si>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</si>
  <si>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</si>
  <si>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</si>
  <si>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</si>
  <si>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</si>
  <si>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</si>
  <si>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</si>
  <si>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</si>
  <si>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</si>
  <si>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</si>
  <si>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</si>
  <si>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</si>
  <si>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</si>
  <si>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</si>
  <si>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</si>
  <si>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</si>
  <si>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</si>
  <si>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</si>
  <si>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</si>
  <si>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</si>
  <si>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</si>
  <si>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</si>
  <si>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</si>
  <si>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</si>
  <si>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</si>
  <si>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</si>
  <si>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</si>
  <si>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</si>
  <si>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</si>
  <si>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- 0,08 км
показатель увеличения протяженности линий электропередачи в рамках
осуществления технологического присоединения к электрическим сетям (0,4 кВ) - 0,16 км</t>
  </si>
  <si>
    <t>№Т13/24/02395-ДТП от 29.05.2024 ИП Сохоян М.О.</t>
  </si>
  <si>
    <t>Тюменская область, Тюменский р-н, п. Новотарманский, мкр. Солнечный, земельный участок с кадастровым номером 72:17:1701006:527</t>
  </si>
  <si>
    <t>ВРУ 0,4 кВ многоквартирного дома</t>
  </si>
  <si>
    <t>кабельные наконечники вновь сооружаемой КЛ 0,4 кВ от РУ 0,4 кВ вновь сооружаемой ТП 10/0,4 кВ, подключаемой к вновь сооружаемой ЛЭП 10 кВ от ВЛ 10 кВ Торфяник, ПС 110 кВ Молчаново</t>
  </si>
  <si>
    <t>1. Строительство ВЛЗ 10 кВ на жлезобетонных опорах изолированным сталеалюминиевым проводом сечением до 50 мм2 включительно одноцепные протяженностью 0,08 км от ВЛ 10 кВ Торфяник, ПС 110 кВ Молчаново до вновь сооружаемой АО "Россети Тюмень" ТП 10/0,4 кВ;
2. Строительство однотрансформаторной подстанции (за исключением РТП) мощностью от 100 до 250 кВА включительно (250 кВА) шкафного или киоскового типа ТП 10/0,4 кВ с силовым трансформатором 250 кВА в границах земельного участка с кадастровым номером 72:17:1701006:527;
3. Строительство КЛ 0,4 кВ (основная и резервная) в траншеях многожильные с резиновой или пластмассовой изоляцией сечением провода от 200 до 250 мм2 включительно (240 мм2) с двумя кабелями в траншее от РУ 0,4 кВ вновь сооружаемой ТП 10/0,4 кВ до ВРУ 0,4 кВ протяженностью 0,08 км</t>
  </si>
  <si>
    <t>Исполнение обязательств по договору технологического присоединения от 29.05.2024 № Т13/24/02395-ДТП для подключения энергопринимающих устройств ИП Сохояна М.О.</t>
  </si>
  <si>
    <t>строительство ТП 10/0,4 кВ - 0,25 МВА; ВЛ 10 кВ - 1х0,08 км; КЛ 0,4 кВ - 2х0,08 км.</t>
  </si>
  <si>
    <t>ТП 10/0,4 кВ - 0,25 МВА; ВЛ 10 кВ - 1х0,08 км.; КЛ 0,4 кВ - 2х0,08 км.</t>
  </si>
  <si>
    <t>0,25 МВА; 0,24 км. (в том числе прирост 0,25 МВА; 0,24 км.)</t>
  </si>
  <si>
    <t xml:space="preserve">комплектная однотрансформаторная подстанция 10/0,4 кВ киоскового типа
</t>
  </si>
  <si>
    <t>1 546,38 тыс.руб./МВА без НДС (ТП 10/0,4 кВ);
4 809,03 тыс.руб./км без НДС (ВЛ 10 кВ); 
2 085,10 тыс.руб./шт. без НДС (КЛ 10 кВ)</t>
  </si>
  <si>
    <t>Реализация мероприятий по технологическому присоединению энергопринимающиз устройств ИП Сохоян М.О.</t>
  </si>
  <si>
    <t>Сметная стоимость проекта в ценах 2025 года с НДС, млн. руб.</t>
  </si>
  <si>
    <t>Год раскрытия информации: 2025 год</t>
  </si>
  <si>
    <t xml:space="preserve"> по состоянию на 01.01.2024</t>
  </si>
  <si>
    <t>по состоянию на 01.01.2025</t>
  </si>
  <si>
    <t xml:space="preserve">Факт 2024 года </t>
  </si>
  <si>
    <t>Год 2029</t>
  </si>
  <si>
    <t>P_NS3300.VL.0115</t>
  </si>
  <si>
    <t>Тюменский р-н
п. Новотарманский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</si>
</sst>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-493590.12667546514</c:v>
              </c:pt>
              <c:pt idx="1">
                <c:v>1686888.7862099702</c:v>
              </c:pt>
              <c:pt idx="2">
                <c:v>3678897.8109310437</c:v>
              </c:pt>
              <c:pt idx="3">
                <c:v>5498628.1919741333</c:v>
              </c:pt>
              <c:pt idx="4">
                <c:v>7160893.123116849</c:v>
              </c:pt>
              <c:pt idx="5">
                <c:v>8679243.3441139963</c:v>
              </c:pt>
              <c:pt idx="6">
                <c:v>10066073.263433298</c:v>
              </c:pt>
              <c:pt idx="7">
                <c:v>11332718.353754843</c:v>
              </c:pt>
              <c:pt idx="8">
                <c:v>12489544.512152167</c:v>
              </c:pt>
              <c:pt idx="9">
                <c:v>13546030.025522806</c:v>
              </c:pt>
              <c:pt idx="10">
                <c:v>14510169.840499945</c:v>
              </c:pt>
            </c:numLit>
          </c:val>
          <c:smooth val="0"/>
          <c:extLst>
            <c:ext xmlns:c16="http://schemas.microsoft.com/office/drawing/2014/chart" uri="{C3380CC4-5D6E-409C-BE32-E72D297353CC}">
              <c16:uniqueId val="{00000000-958A-423E-B3B3-1E7066B99556}"/>
            </c:ext>
          </c:extLst>
        </c:ser>
        <c:ser>
          <c:idx val="0"/>
          <c:order val="1"/>
          <c:tx>
            <c:v>Накопленный чистый денежный поток</c:v>
          </c:tx>
          <c:marker>
            <c:symbol val="none"/>
          </c:marker>
          <c:val>
            <c:numLit>
              <c:formatCode>General</c:formatCode>
              <c:ptCount val="11"/>
              <c:pt idx="0">
                <c:v>-93119.251196289435</c:v>
              </c:pt>
              <c:pt idx="1">
                <c:v>2739139.8926563105</c:v>
              </c:pt>
              <c:pt idx="2">
                <c:v>5688059.5908285864</c:v>
              </c:pt>
              <c:pt idx="3">
                <c:v>8758277.770432435</c:v>
              </c:pt>
              <c:pt idx="4">
                <c:v>11954617.875664227</c:v>
              </c:pt>
              <c:pt idx="5">
                <c:v>15282096.288488185</c:v>
              </c:pt>
              <c:pt idx="6">
                <c:v>18745930.046147104</c:v>
              </c:pt>
              <c:pt idx="7">
                <c:v>22351544.867373493</c:v>
              </c:pt>
              <c:pt idx="8">
                <c:v>26104583.499649152</c:v>
              </c:pt>
              <c:pt idx="9">
                <c:v>30010914.400355164</c:v>
              </c:pt>
              <c:pt idx="10">
                <c:v>34073813.611026332</c:v>
              </c:pt>
            </c:numLit>
          </c:val>
          <c:smooth val="0"/>
          <c:extLst>
            <c:ext xmlns:c16="http://schemas.microsoft.com/office/drawing/2014/chart" uri="{C3380CC4-5D6E-409C-BE32-E72D297353CC}">
              <c16:uniqueId val="{00000001-958A-423E-B3B3-1E7066B9955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294410</xdr:colOff>
      <xdr:row>25</xdr:row>
      <xdr:rowOff>138546</xdr:rowOff>
    </xdr:from>
    <xdr:to>
      <xdr:col>13</xdr:col>
      <xdr:colOff>416256</xdr:colOff>
      <xdr:row>40</xdr:row>
      <xdr:rowOff>27462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546</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551</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531</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7" customHeight="1" x14ac:dyDescent="0.25">
      <c r="A40" s="141" t="s">
        <v>379</v>
      </c>
      <c r="B40" s="201" t="s">
        <v>430</v>
      </c>
      <c r="C40" s="198"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2">
        <v>5.8055323135181842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4.8692913243159985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P_NS3300.VL.0115</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533</v>
      </c>
      <c r="C22" s="196" t="s">
        <v>437</v>
      </c>
      <c r="D22" s="196" t="s">
        <v>460</v>
      </c>
      <c r="E22" s="197" t="s">
        <v>534</v>
      </c>
      <c r="F22" s="197" t="s">
        <v>535</v>
      </c>
      <c r="G22" s="244" t="s">
        <v>536</v>
      </c>
      <c r="H22" s="198">
        <v>0.19</v>
      </c>
      <c r="I22" s="196">
        <v>0</v>
      </c>
      <c r="J22" s="198">
        <f>H22-I22</f>
        <v>0.19</v>
      </c>
      <c r="K22" s="196">
        <v>0.4</v>
      </c>
      <c r="L22" s="196" t="s">
        <v>530</v>
      </c>
      <c r="M22" s="211">
        <v>0.25</v>
      </c>
      <c r="N22" s="211">
        <v>1</v>
      </c>
      <c r="O22" s="211" t="s">
        <v>443</v>
      </c>
      <c r="P22" s="211" t="s">
        <v>443</v>
      </c>
      <c r="Q22" s="197" t="s">
        <v>537</v>
      </c>
      <c r="R22" s="198" t="s">
        <v>437</v>
      </c>
      <c r="S22" s="213">
        <v>2.3818145300000002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P_NS3300.VL.0115</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2"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P_NS3300.VL.0115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2"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P_NS3300.VL.0115</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544</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6.75" customHeight="1" x14ac:dyDescent="0.25">
      <c r="A27" s="141" t="s">
        <v>57</v>
      </c>
      <c r="B27" s="200" t="s">
        <v>404</v>
      </c>
      <c r="C27" s="201" t="s">
        <v>538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P_NS3300.VL.0115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9" t="str">
        <f>'3.4. Паспорт надежность'!A11:Z11</f>
        <v>P_NS3300.VL.0115</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9" t="str">
        <f>'3.4. Паспорт надежность'!A14:Z14</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400</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26" sqref="C2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4" s="259" customFormat="1" ht="15" customHeight="1"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8" t="str">
        <f>'1. паспорт местоположение'!A12:C12</f>
        <v>P_NS3300.VL.0115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9" customFormat="1" ht="15" customHeight="1"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2" customHeight="1" x14ac:dyDescent="0.25">
      <c r="A15" s="426"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61" t="s">
        <v>271</v>
      </c>
      <c r="B19" s="261" t="s">
        <v>492</v>
      </c>
      <c r="D19" s="262"/>
      <c r="E19" s="263"/>
      <c r="F19" s="263"/>
      <c r="G19" s="263"/>
      <c r="H19" s="263"/>
    </row>
    <row r="20" spans="1:44" x14ac:dyDescent="0.25">
      <c r="A20" s="265" t="s">
        <v>466</v>
      </c>
      <c r="B20" s="328">
        <v>4776160.7746166699</v>
      </c>
      <c r="C20" s="259"/>
      <c r="D20" s="266" t="s">
        <v>270</v>
      </c>
      <c r="E20" s="267"/>
      <c r="F20" s="267"/>
      <c r="M20" s="260"/>
    </row>
    <row r="21" spans="1:44" x14ac:dyDescent="0.25">
      <c r="A21" s="268" t="s">
        <v>269</v>
      </c>
      <c r="B21" s="329"/>
      <c r="C21" s="259"/>
      <c r="D21" s="424" t="s">
        <v>268</v>
      </c>
      <c r="E21" s="425"/>
      <c r="F21" s="269">
        <v>1.0328780829954787</v>
      </c>
      <c r="M21" s="260"/>
    </row>
    <row r="22" spans="1:44" x14ac:dyDescent="0.25">
      <c r="A22" s="268" t="s">
        <v>267</v>
      </c>
      <c r="B22" s="329">
        <v>59</v>
      </c>
      <c r="C22" s="259"/>
      <c r="D22" s="424" t="s">
        <v>266</v>
      </c>
      <c r="E22" s="425"/>
      <c r="F22" s="269">
        <v>1.2263677597424207</v>
      </c>
      <c r="M22" s="260"/>
    </row>
    <row r="23" spans="1:44" ht="16.5" thickBot="1" x14ac:dyDescent="0.3">
      <c r="A23" s="270" t="s">
        <v>265</v>
      </c>
      <c r="B23" s="330">
        <v>1</v>
      </c>
      <c r="C23" s="259"/>
      <c r="D23" s="424" t="s">
        <v>468</v>
      </c>
      <c r="E23" s="425"/>
      <c r="F23" s="271">
        <v>14510169.840499945</v>
      </c>
      <c r="K23" s="272"/>
      <c r="M23" s="273"/>
      <c r="N23" s="273"/>
    </row>
    <row r="24" spans="1:44" x14ac:dyDescent="0.25">
      <c r="A24" s="265" t="s">
        <v>444</v>
      </c>
      <c r="B24" s="331">
        <v>0</v>
      </c>
      <c r="C24" s="259"/>
      <c r="D24" s="424" t="s">
        <v>469</v>
      </c>
      <c r="E24" s="425"/>
      <c r="F24" s="274" t="s">
        <v>529</v>
      </c>
      <c r="K24" s="272"/>
      <c r="M24" s="260"/>
    </row>
    <row r="25" spans="1:44" x14ac:dyDescent="0.25">
      <c r="A25" s="268" t="s">
        <v>467</v>
      </c>
      <c r="B25" s="332">
        <v>1</v>
      </c>
      <c r="C25" s="259"/>
      <c r="K25" s="272"/>
      <c r="M25" s="260"/>
    </row>
    <row r="26" spans="1:44" x14ac:dyDescent="0.25">
      <c r="A26" s="268" t="s">
        <v>445</v>
      </c>
      <c r="B26" s="332">
        <v>1</v>
      </c>
      <c r="C26" s="259"/>
      <c r="K26" s="272"/>
      <c r="M26" s="260"/>
    </row>
    <row r="27" spans="1:44" x14ac:dyDescent="0.25">
      <c r="A27" s="268" t="s">
        <v>446</v>
      </c>
      <c r="B27" s="332">
        <v>0</v>
      </c>
      <c r="C27" s="259"/>
      <c r="M27" s="260"/>
    </row>
    <row r="28" spans="1:44" x14ac:dyDescent="0.25">
      <c r="A28" s="268" t="s">
        <v>447</v>
      </c>
      <c r="B28" s="332">
        <v>1</v>
      </c>
      <c r="C28" s="259"/>
      <c r="M28" s="260"/>
    </row>
    <row r="29" spans="1:44" x14ac:dyDescent="0.25">
      <c r="A29" s="268" t="s">
        <v>448</v>
      </c>
      <c r="B29" s="332">
        <v>1</v>
      </c>
      <c r="C29" s="259"/>
      <c r="M29" s="260"/>
    </row>
    <row r="30" spans="1:44" x14ac:dyDescent="0.25">
      <c r="A30" s="275" t="s">
        <v>470</v>
      </c>
      <c r="B30" s="333"/>
      <c r="C30" s="259"/>
      <c r="M30" s="260"/>
    </row>
    <row r="31" spans="1:44" ht="16.5" thickBot="1" x14ac:dyDescent="0.3">
      <c r="A31" s="270" t="s">
        <v>250</v>
      </c>
      <c r="B31" s="334">
        <v>0.2</v>
      </c>
      <c r="C31" s="259"/>
      <c r="M31" s="260"/>
    </row>
    <row r="32" spans="1:44" x14ac:dyDescent="0.25">
      <c r="A32" s="265" t="s">
        <v>471</v>
      </c>
      <c r="B32" s="331">
        <v>0</v>
      </c>
      <c r="C32" s="259"/>
      <c r="M32" s="260"/>
    </row>
    <row r="33" spans="1:59" x14ac:dyDescent="0.25">
      <c r="A33" s="268" t="s">
        <v>449</v>
      </c>
      <c r="B33" s="335"/>
      <c r="C33" s="259"/>
      <c r="M33" s="260"/>
    </row>
    <row r="34" spans="1:59" x14ac:dyDescent="0.25">
      <c r="A34" s="275" t="s">
        <v>450</v>
      </c>
      <c r="B34" s="336">
        <v>0</v>
      </c>
      <c r="C34" s="259"/>
      <c r="M34" s="260"/>
    </row>
    <row r="35" spans="1:59" x14ac:dyDescent="0.25">
      <c r="A35" s="275"/>
      <c r="B35" s="336"/>
      <c r="C35" s="259"/>
      <c r="M35" s="260"/>
    </row>
    <row r="36" spans="1:59" x14ac:dyDescent="0.25">
      <c r="A36" s="275" t="s">
        <v>451</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472</v>
      </c>
      <c r="B41" s="339">
        <v>0.13969999999999999</v>
      </c>
      <c r="C41" s="259"/>
      <c r="M41" s="260"/>
    </row>
    <row r="42" spans="1:59" x14ac:dyDescent="0.25">
      <c r="A42" s="280" t="s">
        <v>260</v>
      </c>
      <c r="B42" s="281">
        <v>2025</v>
      </c>
      <c r="C42" s="282">
        <v>2026</v>
      </c>
      <c r="D42" s="282">
        <v>2027</v>
      </c>
      <c r="E42" s="282">
        <v>2028</v>
      </c>
      <c r="F42" s="282">
        <v>2029</v>
      </c>
      <c r="G42" s="282">
        <v>2030</v>
      </c>
      <c r="H42" s="282">
        <v>2031</v>
      </c>
      <c r="I42" s="282">
        <v>2032</v>
      </c>
      <c r="J42" s="282">
        <v>2033</v>
      </c>
      <c r="K42" s="282">
        <v>2034</v>
      </c>
      <c r="L42" s="282">
        <v>2035</v>
      </c>
      <c r="M42" s="282">
        <v>2036</v>
      </c>
      <c r="N42" s="282">
        <v>2037</v>
      </c>
      <c r="O42" s="282">
        <v>2038</v>
      </c>
      <c r="P42" s="282">
        <v>2039</v>
      </c>
      <c r="Q42" s="282">
        <v>2040</v>
      </c>
      <c r="R42" s="282">
        <v>2041</v>
      </c>
      <c r="S42" s="282">
        <v>2042</v>
      </c>
      <c r="T42" s="282">
        <v>2043</v>
      </c>
      <c r="U42" s="282">
        <v>2044</v>
      </c>
      <c r="V42" s="282">
        <v>2045</v>
      </c>
      <c r="W42" s="282">
        <v>2046</v>
      </c>
      <c r="X42" s="282">
        <v>2047</v>
      </c>
      <c r="Y42" s="282">
        <v>2048</v>
      </c>
      <c r="Z42" s="282">
        <v>2049</v>
      </c>
      <c r="AA42" s="282">
        <v>2050</v>
      </c>
      <c r="AB42" s="282">
        <v>2051</v>
      </c>
      <c r="AC42" s="282">
        <v>2052</v>
      </c>
      <c r="AD42" s="282">
        <v>2053</v>
      </c>
      <c r="AE42" s="282">
        <v>2054</v>
      </c>
      <c r="AF42" s="282">
        <v>2055</v>
      </c>
      <c r="AG42" s="282">
        <v>2056</v>
      </c>
      <c r="AH42" s="282">
        <v>2057</v>
      </c>
      <c r="AI42" s="282">
        <v>2058</v>
      </c>
      <c r="AJ42" s="282">
        <v>2059</v>
      </c>
      <c r="AK42" s="282">
        <v>2060</v>
      </c>
      <c r="AL42" s="282">
        <v>2061</v>
      </c>
      <c r="AM42" s="282">
        <v>2062</v>
      </c>
      <c r="AN42" s="282">
        <v>2063</v>
      </c>
      <c r="AO42" s="282">
        <v>2064</v>
      </c>
      <c r="AP42" s="282">
        <v>2065</v>
      </c>
      <c r="AQ42" s="282">
        <v>2066</v>
      </c>
      <c r="AR42" s="282">
        <v>2067</v>
      </c>
      <c r="AS42" s="282">
        <v>2068</v>
      </c>
      <c r="AT42" s="282">
        <v>2069</v>
      </c>
      <c r="AU42" s="282">
        <v>2070</v>
      </c>
      <c r="AV42" s="282">
        <v>2071</v>
      </c>
      <c r="AW42" s="282">
        <v>2072</v>
      </c>
      <c r="AX42" s="282">
        <v>2073</v>
      </c>
      <c r="AY42" s="282">
        <v>2074</v>
      </c>
      <c r="AZ42" s="282">
        <v>2075</v>
      </c>
      <c r="BA42" s="282">
        <v>2076</v>
      </c>
      <c r="BB42" s="282">
        <v>2077</v>
      </c>
      <c r="BC42" s="282">
        <v>2078</v>
      </c>
      <c r="BD42" s="282">
        <v>2079</v>
      </c>
      <c r="BE42" s="282">
        <v>2080</v>
      </c>
      <c r="BF42" s="282">
        <v>2081</v>
      </c>
      <c r="BG42" s="282">
        <v>2082</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473</v>
      </c>
      <c r="B45" s="287">
        <v>1975961.4416666669</v>
      </c>
      <c r="C45" s="287">
        <v>3467797.1991968453</v>
      </c>
      <c r="D45" s="287">
        <v>3623380.5561675583</v>
      </c>
      <c r="E45" s="287">
        <v>3768315.7784142597</v>
      </c>
      <c r="F45" s="287">
        <v>3919048.4095508293</v>
      </c>
      <c r="G45" s="287">
        <v>4075810.3459328632</v>
      </c>
      <c r="H45" s="287">
        <v>4238842.7597701782</v>
      </c>
      <c r="I45" s="287">
        <v>4408396.4701609854</v>
      </c>
      <c r="J45" s="287">
        <v>4584732.328967425</v>
      </c>
      <c r="K45" s="287">
        <v>4768121.622126122</v>
      </c>
      <c r="L45" s="287">
        <v>4958846.4870111672</v>
      </c>
      <c r="M45" s="287">
        <v>5153666.4038147125</v>
      </c>
      <c r="N45" s="287">
        <v>5359813.0599673018</v>
      </c>
      <c r="O45" s="287">
        <v>5574205.5823659943</v>
      </c>
      <c r="P45" s="287">
        <v>5797173.8056606334</v>
      </c>
      <c r="Q45" s="287">
        <v>6029060.7578870598</v>
      </c>
      <c r="R45" s="287">
        <v>6270223.1882025413</v>
      </c>
      <c r="S45" s="287">
        <v>6521032.1157306433</v>
      </c>
      <c r="T45" s="287">
        <v>6781873.4003598699</v>
      </c>
      <c r="U45" s="287">
        <v>7053148.3363742642</v>
      </c>
      <c r="V45" s="287">
        <v>7335274.269829235</v>
      </c>
      <c r="W45" s="287">
        <v>7625197.8416552618</v>
      </c>
      <c r="X45" s="287">
        <v>7930205.7553214729</v>
      </c>
      <c r="Y45" s="287">
        <v>8247413.9855343308</v>
      </c>
      <c r="Z45" s="287">
        <v>8577310.5449557062</v>
      </c>
      <c r="AA45" s="287">
        <v>8920402.9667539336</v>
      </c>
      <c r="AB45" s="287">
        <v>9277219.0854240935</v>
      </c>
      <c r="AC45" s="287">
        <v>9648307.8488410581</v>
      </c>
      <c r="AD45" s="287">
        <v>10034240.162794698</v>
      </c>
      <c r="AE45" s="287">
        <v>10435609.769306488</v>
      </c>
      <c r="AF45" s="287">
        <v>10853034.160078745</v>
      </c>
      <c r="AG45" s="287">
        <v>11287155.526481897</v>
      </c>
      <c r="AH45" s="287">
        <v>11738641.747541172</v>
      </c>
      <c r="AI45" s="287">
        <v>12208187.417442819</v>
      </c>
      <c r="AJ45" s="287">
        <v>12696514.914140532</v>
      </c>
      <c r="AK45" s="287">
        <v>13204375.510706153</v>
      </c>
      <c r="AL45" s="287">
        <v>13732550.531134401</v>
      </c>
      <c r="AM45" s="287">
        <v>14281852.552379778</v>
      </c>
      <c r="AN45" s="287">
        <v>14853126.654474966</v>
      </c>
      <c r="AO45" s="287">
        <v>15447251.720653968</v>
      </c>
      <c r="AP45" s="287">
        <v>16065141.789480126</v>
      </c>
      <c r="AQ45" s="287">
        <v>16707747.461059334</v>
      </c>
      <c r="AR45" s="287">
        <v>17376057.359501708</v>
      </c>
      <c r="AS45" s="287">
        <v>18071099.653881773</v>
      </c>
      <c r="AT45" s="287">
        <v>18793943.640037045</v>
      </c>
      <c r="AU45" s="287">
        <v>19545701.385638531</v>
      </c>
      <c r="AV45" s="287">
        <v>20327529.441064071</v>
      </c>
      <c r="AW45" s="287">
        <v>21140630.61870664</v>
      </c>
      <c r="AX45" s="287">
        <v>21986255.843454901</v>
      </c>
      <c r="AY45" s="287">
        <v>22865706.0771931</v>
      </c>
      <c r="AZ45" s="287">
        <v>23780334.320280824</v>
      </c>
      <c r="BA45" s="287">
        <v>24731547.693092063</v>
      </c>
      <c r="BB45" s="287">
        <v>25720809.600815743</v>
      </c>
      <c r="BC45" s="287">
        <v>26749641.98484838</v>
      </c>
      <c r="BD45" s="287">
        <v>27819627.664242316</v>
      </c>
      <c r="BE45" s="287">
        <v>28932412.770812009</v>
      </c>
      <c r="BF45" s="287">
        <v>30089709.28164449</v>
      </c>
      <c r="BG45" s="287">
        <v>31293297.65291027</v>
      </c>
    </row>
    <row r="46" spans="1:59" hidden="1" x14ac:dyDescent="0.25">
      <c r="A46" s="288" t="s">
        <v>474</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475</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476</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477</v>
      </c>
      <c r="B58" s="281">
        <v>2025</v>
      </c>
      <c r="C58" s="281">
        <v>2026</v>
      </c>
      <c r="D58" s="281">
        <v>2027</v>
      </c>
      <c r="E58" s="281">
        <v>2028</v>
      </c>
      <c r="F58" s="281">
        <v>2029</v>
      </c>
      <c r="G58" s="281">
        <v>2030</v>
      </c>
      <c r="H58" s="281">
        <v>2031</v>
      </c>
      <c r="I58" s="281">
        <v>2032</v>
      </c>
      <c r="J58" s="281">
        <v>2033</v>
      </c>
      <c r="K58" s="281">
        <v>2034</v>
      </c>
      <c r="L58" s="281">
        <v>2035</v>
      </c>
      <c r="M58" s="281">
        <v>2036</v>
      </c>
      <c r="N58" s="281">
        <v>2037</v>
      </c>
      <c r="O58" s="281">
        <v>2038</v>
      </c>
      <c r="P58" s="281">
        <v>2039</v>
      </c>
      <c r="Q58" s="281">
        <v>2040</v>
      </c>
      <c r="R58" s="281">
        <v>2041</v>
      </c>
      <c r="S58" s="281">
        <v>2042</v>
      </c>
      <c r="T58" s="281">
        <v>2043</v>
      </c>
      <c r="U58" s="281">
        <v>2044</v>
      </c>
      <c r="V58" s="281">
        <v>2045</v>
      </c>
      <c r="W58" s="281">
        <v>2046</v>
      </c>
      <c r="X58" s="281">
        <v>2047</v>
      </c>
      <c r="Y58" s="281">
        <v>2048</v>
      </c>
      <c r="Z58" s="281">
        <v>2049</v>
      </c>
      <c r="AA58" s="281">
        <v>2050</v>
      </c>
      <c r="AB58" s="281">
        <v>2051</v>
      </c>
      <c r="AC58" s="281">
        <v>2052</v>
      </c>
      <c r="AD58" s="281">
        <v>2053</v>
      </c>
      <c r="AE58" s="281">
        <v>2054</v>
      </c>
      <c r="AF58" s="281">
        <v>2055</v>
      </c>
      <c r="AG58" s="281">
        <v>2056</v>
      </c>
      <c r="AH58" s="281">
        <v>2057</v>
      </c>
      <c r="AI58" s="281">
        <v>2058</v>
      </c>
      <c r="AJ58" s="281">
        <v>2059</v>
      </c>
      <c r="AK58" s="281">
        <v>2060</v>
      </c>
      <c r="AL58" s="281">
        <v>2061</v>
      </c>
      <c r="AM58" s="281">
        <v>2062</v>
      </c>
      <c r="AN58" s="281">
        <v>2063</v>
      </c>
      <c r="AO58" s="281">
        <v>2064</v>
      </c>
      <c r="AP58" s="281">
        <v>2065</v>
      </c>
      <c r="AQ58" s="281">
        <v>2066</v>
      </c>
      <c r="AR58" s="281">
        <v>2067</v>
      </c>
      <c r="AS58" s="281">
        <v>2068</v>
      </c>
      <c r="AT58" s="281">
        <v>2069</v>
      </c>
      <c r="AU58" s="281">
        <v>2070</v>
      </c>
      <c r="AV58" s="281">
        <v>2071</v>
      </c>
      <c r="AW58" s="281">
        <v>2072</v>
      </c>
      <c r="AX58" s="281">
        <v>2073</v>
      </c>
      <c r="AY58" s="281">
        <v>2074</v>
      </c>
      <c r="AZ58" s="281">
        <v>2075</v>
      </c>
      <c r="BA58" s="282">
        <v>2076</v>
      </c>
      <c r="BB58" s="282">
        <v>2077</v>
      </c>
      <c r="BC58" s="282">
        <v>2078</v>
      </c>
      <c r="BD58" s="282">
        <v>2079</v>
      </c>
      <c r="BE58" s="282">
        <v>2080</v>
      </c>
      <c r="BF58" s="282">
        <v>2081</v>
      </c>
      <c r="BG58" s="282">
        <v>2082</v>
      </c>
    </row>
    <row r="59" spans="1:59" x14ac:dyDescent="0.25">
      <c r="A59" s="297" t="s">
        <v>257</v>
      </c>
      <c r="B59" s="298">
        <v>1975961.4416666669</v>
      </c>
      <c r="C59" s="298">
        <v>3467797.1991968453</v>
      </c>
      <c r="D59" s="298">
        <v>3623380.5561675583</v>
      </c>
      <c r="E59" s="298">
        <v>3768315.7784142597</v>
      </c>
      <c r="F59" s="298">
        <v>3919048.4095508293</v>
      </c>
      <c r="G59" s="298">
        <v>4075810.3459328632</v>
      </c>
      <c r="H59" s="298">
        <v>4238842.7597701782</v>
      </c>
      <c r="I59" s="298">
        <v>4408396.4701609854</v>
      </c>
      <c r="J59" s="298">
        <v>4584732.328967425</v>
      </c>
      <c r="K59" s="298">
        <v>4768121.622126122</v>
      </c>
      <c r="L59" s="298">
        <v>4958846.4870111672</v>
      </c>
      <c r="M59" s="298">
        <v>5153666.4038147125</v>
      </c>
      <c r="N59" s="298">
        <v>5359813.0599673018</v>
      </c>
      <c r="O59" s="298">
        <v>5574205.5823659943</v>
      </c>
      <c r="P59" s="298">
        <v>5797173.8056606334</v>
      </c>
      <c r="Q59" s="298">
        <v>6029060.7578870598</v>
      </c>
      <c r="R59" s="298">
        <v>6270223.1882025413</v>
      </c>
      <c r="S59" s="298">
        <v>6521032.1157306433</v>
      </c>
      <c r="T59" s="298">
        <v>6781873.4003598699</v>
      </c>
      <c r="U59" s="298">
        <v>7053148.3363742642</v>
      </c>
      <c r="V59" s="298">
        <v>7335274.269829235</v>
      </c>
      <c r="W59" s="298">
        <v>7625197.8416552618</v>
      </c>
      <c r="X59" s="298">
        <v>7930205.7553214729</v>
      </c>
      <c r="Y59" s="298">
        <v>8247413.9855343308</v>
      </c>
      <c r="Z59" s="298">
        <v>8577310.5449557062</v>
      </c>
      <c r="AA59" s="298">
        <v>8920402.9667539336</v>
      </c>
      <c r="AB59" s="298">
        <v>9277219.0854240935</v>
      </c>
      <c r="AC59" s="298">
        <v>9648307.8488410581</v>
      </c>
      <c r="AD59" s="298">
        <v>10034240.162794698</v>
      </c>
      <c r="AE59" s="298">
        <v>10435609.769306488</v>
      </c>
      <c r="AF59" s="298">
        <v>10853034.160078745</v>
      </c>
      <c r="AG59" s="298">
        <v>11287155.526481897</v>
      </c>
      <c r="AH59" s="298">
        <v>11738641.747541172</v>
      </c>
      <c r="AI59" s="298">
        <v>12208187.417442819</v>
      </c>
      <c r="AJ59" s="298">
        <v>12696514.914140532</v>
      </c>
      <c r="AK59" s="298">
        <v>13204375.510706153</v>
      </c>
      <c r="AL59" s="298">
        <v>13732550.531134401</v>
      </c>
      <c r="AM59" s="298">
        <v>14281852.552379778</v>
      </c>
      <c r="AN59" s="298">
        <v>14853126.654474966</v>
      </c>
      <c r="AO59" s="298">
        <v>15447251.720653968</v>
      </c>
      <c r="AP59" s="298">
        <v>16065141.789480126</v>
      </c>
      <c r="AQ59" s="298">
        <v>16707747.461059334</v>
      </c>
      <c r="AR59" s="298">
        <v>17376057.359501708</v>
      </c>
      <c r="AS59" s="298">
        <v>18071099.653881773</v>
      </c>
      <c r="AT59" s="298">
        <v>18793943.640037045</v>
      </c>
      <c r="AU59" s="298">
        <v>19545701.385638531</v>
      </c>
      <c r="AV59" s="298">
        <v>20327529.441064071</v>
      </c>
      <c r="AW59" s="298">
        <v>21140630.61870664</v>
      </c>
      <c r="AX59" s="298">
        <v>21986255.843454901</v>
      </c>
      <c r="AY59" s="298">
        <v>22865706.0771931</v>
      </c>
      <c r="AZ59" s="298">
        <v>23780334.320280824</v>
      </c>
      <c r="BA59" s="298">
        <v>24731547.693092063</v>
      </c>
      <c r="BB59" s="298">
        <v>25720809.600815743</v>
      </c>
      <c r="BC59" s="298">
        <v>26749641.98484838</v>
      </c>
      <c r="BD59" s="298">
        <v>27819627.664242316</v>
      </c>
      <c r="BE59" s="298">
        <v>28932412.770812009</v>
      </c>
      <c r="BF59" s="298">
        <v>30089709.28164449</v>
      </c>
      <c r="BG59" s="352">
        <v>31293297.65291027</v>
      </c>
    </row>
    <row r="60" spans="1:59" x14ac:dyDescent="0.25">
      <c r="A60" s="299" t="s">
        <v>256</v>
      </c>
      <c r="B60" s="300">
        <v>0</v>
      </c>
      <c r="C60" s="300">
        <v>-104185.06638867212</v>
      </c>
      <c r="D60" s="300">
        <v>-103294.59573577748</v>
      </c>
      <c r="E60" s="300">
        <v>-102404.12508288285</v>
      </c>
      <c r="F60" s="300">
        <v>-101513.65442998821</v>
      </c>
      <c r="G60" s="300">
        <v>-100623.18377709357</v>
      </c>
      <c r="H60" s="300">
        <v>-99732.713124198941</v>
      </c>
      <c r="I60" s="300">
        <v>-98842.2424713043</v>
      </c>
      <c r="J60" s="300">
        <v>-97951.771818409688</v>
      </c>
      <c r="K60" s="300">
        <v>-97061.301165515048</v>
      </c>
      <c r="L60" s="300">
        <v>-96170.830512620421</v>
      </c>
      <c r="M60" s="300">
        <v>-95280.359859725781</v>
      </c>
      <c r="N60" s="300">
        <v>-94389.889206831154</v>
      </c>
      <c r="O60" s="300">
        <v>-93499.418553936513</v>
      </c>
      <c r="P60" s="300">
        <v>-92608.947901041887</v>
      </c>
      <c r="Q60" s="300">
        <v>-91718.477248147246</v>
      </c>
      <c r="R60" s="300">
        <v>-90828.006595252606</v>
      </c>
      <c r="S60" s="300">
        <v>-89937.535942357979</v>
      </c>
      <c r="T60" s="300">
        <v>-89047.065289463353</v>
      </c>
      <c r="U60" s="300">
        <v>-88156.594636568712</v>
      </c>
      <c r="V60" s="300">
        <v>-87266.123983674086</v>
      </c>
      <c r="W60" s="300">
        <v>-86375.65333077946</v>
      </c>
      <c r="X60" s="300">
        <v>-85485.182677884819</v>
      </c>
      <c r="Y60" s="300">
        <v>-84594.712024990193</v>
      </c>
      <c r="Z60" s="300">
        <v>-83704.241372095552</v>
      </c>
      <c r="AA60" s="300">
        <v>-82813.770719200926</v>
      </c>
      <c r="AB60" s="300">
        <v>-81923.300066306299</v>
      </c>
      <c r="AC60" s="300">
        <v>-81032.829413411659</v>
      </c>
      <c r="AD60" s="300">
        <v>-80142.358760517018</v>
      </c>
      <c r="AE60" s="300">
        <v>-79251.888107622392</v>
      </c>
      <c r="AF60" s="300">
        <v>-78361.417454727751</v>
      </c>
      <c r="AG60" s="300">
        <v>-77470.946801833124</v>
      </c>
      <c r="AH60" s="300">
        <v>-76580.476148938484</v>
      </c>
      <c r="AI60" s="300">
        <v>-75690.005496043843</v>
      </c>
      <c r="AJ60" s="300">
        <v>-74799.534843149217</v>
      </c>
      <c r="AK60" s="300">
        <v>-73909.064190254576</v>
      </c>
      <c r="AL60" s="300">
        <v>-73018.59353735995</v>
      </c>
      <c r="AM60" s="300">
        <v>-72128.122884465309</v>
      </c>
      <c r="AN60" s="300">
        <v>-71237.652231570668</v>
      </c>
      <c r="AO60" s="300">
        <v>-70347.181578676042</v>
      </c>
      <c r="AP60" s="300">
        <v>-69456.710925781401</v>
      </c>
      <c r="AQ60" s="300">
        <v>-68566.240272886775</v>
      </c>
      <c r="AR60" s="300">
        <v>-67675.769619992134</v>
      </c>
      <c r="AS60" s="300">
        <v>-66785.298967097508</v>
      </c>
      <c r="AT60" s="300">
        <v>-65894.828314202867</v>
      </c>
      <c r="AU60" s="300">
        <v>-65004.357661308233</v>
      </c>
      <c r="AV60" s="300">
        <v>-64113.887008413592</v>
      </c>
      <c r="AW60" s="300">
        <v>-63223.416355518959</v>
      </c>
      <c r="AX60" s="300">
        <v>-62332.945702624325</v>
      </c>
      <c r="AY60" s="300">
        <v>-61442.475049729692</v>
      </c>
      <c r="AZ60" s="300">
        <v>-60552.004396835058</v>
      </c>
      <c r="BA60" s="300">
        <v>-59661.533743940425</v>
      </c>
      <c r="BB60" s="300">
        <v>-58771.063091045784</v>
      </c>
      <c r="BC60" s="300">
        <v>-57880.59243815115</v>
      </c>
      <c r="BD60" s="300">
        <v>-56990.121785256517</v>
      </c>
      <c r="BE60" s="300">
        <v>-56099.651132361883</v>
      </c>
      <c r="BF60" s="300">
        <v>-55209.18047946725</v>
      </c>
      <c r="BG60" s="353">
        <v>-54318.709826572616</v>
      </c>
    </row>
    <row r="61" spans="1:59" x14ac:dyDescent="0.25">
      <c r="A61" s="301" t="s">
        <v>452</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471</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471</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-104185.06638867212</v>
      </c>
      <c r="D65" s="300">
        <v>-103294.59573577748</v>
      </c>
      <c r="E65" s="300">
        <v>-102404.12508288285</v>
      </c>
      <c r="F65" s="300">
        <v>-101513.65442998821</v>
      </c>
      <c r="G65" s="300">
        <v>-100623.18377709357</v>
      </c>
      <c r="H65" s="300">
        <v>-99732.713124198941</v>
      </c>
      <c r="I65" s="300">
        <v>-98842.2424713043</v>
      </c>
      <c r="J65" s="300">
        <v>-97951.771818409688</v>
      </c>
      <c r="K65" s="300">
        <v>-97061.301165515048</v>
      </c>
      <c r="L65" s="300">
        <v>-96170.830512620421</v>
      </c>
      <c r="M65" s="300">
        <v>-95280.359859725781</v>
      </c>
      <c r="N65" s="300">
        <v>-94389.889206831154</v>
      </c>
      <c r="O65" s="300">
        <v>-93499.418553936513</v>
      </c>
      <c r="P65" s="300">
        <v>-92608.947901041887</v>
      </c>
      <c r="Q65" s="300">
        <v>-91718.477248147246</v>
      </c>
      <c r="R65" s="300">
        <v>-90828.006595252606</v>
      </c>
      <c r="S65" s="300">
        <v>-89937.535942357979</v>
      </c>
      <c r="T65" s="300">
        <v>-89047.065289463353</v>
      </c>
      <c r="U65" s="300">
        <v>-88156.594636568712</v>
      </c>
      <c r="V65" s="300">
        <v>-87266.123983674086</v>
      </c>
      <c r="W65" s="300">
        <v>-86375.65333077946</v>
      </c>
      <c r="X65" s="300">
        <v>-85485.182677884819</v>
      </c>
      <c r="Y65" s="300">
        <v>-84594.712024990193</v>
      </c>
      <c r="Z65" s="300">
        <v>-83704.241372095552</v>
      </c>
      <c r="AA65" s="300">
        <v>-82813.770719200926</v>
      </c>
      <c r="AB65" s="300">
        <v>-81923.300066306299</v>
      </c>
      <c r="AC65" s="300">
        <v>-81032.829413411659</v>
      </c>
      <c r="AD65" s="300">
        <v>-80142.358760517018</v>
      </c>
      <c r="AE65" s="300">
        <v>-79251.888107622392</v>
      </c>
      <c r="AF65" s="300">
        <v>-78361.417454727751</v>
      </c>
      <c r="AG65" s="300">
        <v>-77470.946801833124</v>
      </c>
      <c r="AH65" s="300">
        <v>-76580.476148938484</v>
      </c>
      <c r="AI65" s="300">
        <v>-75690.005496043843</v>
      </c>
      <c r="AJ65" s="300">
        <v>-74799.534843149217</v>
      </c>
      <c r="AK65" s="300">
        <v>-73909.064190254576</v>
      </c>
      <c r="AL65" s="300">
        <v>-73018.59353735995</v>
      </c>
      <c r="AM65" s="300">
        <v>-72128.122884465309</v>
      </c>
      <c r="AN65" s="300">
        <v>-71237.652231570668</v>
      </c>
      <c r="AO65" s="300">
        <v>-70347.181578676042</v>
      </c>
      <c r="AP65" s="300">
        <v>-69456.710925781401</v>
      </c>
      <c r="AQ65" s="300">
        <v>-68566.240272886775</v>
      </c>
      <c r="AR65" s="300">
        <v>-67675.769619992134</v>
      </c>
      <c r="AS65" s="300">
        <v>-66785.298967097508</v>
      </c>
      <c r="AT65" s="300">
        <v>-65894.828314202867</v>
      </c>
      <c r="AU65" s="300">
        <v>-65004.357661308233</v>
      </c>
      <c r="AV65" s="300">
        <v>-64113.887008413592</v>
      </c>
      <c r="AW65" s="300">
        <v>-63223.416355518959</v>
      </c>
      <c r="AX65" s="300">
        <v>-62332.945702624325</v>
      </c>
      <c r="AY65" s="300">
        <v>-61442.475049729692</v>
      </c>
      <c r="AZ65" s="300">
        <v>-60552.004396835058</v>
      </c>
      <c r="BA65" s="300">
        <v>-59661.533743940425</v>
      </c>
      <c r="BB65" s="300">
        <v>-58771.063091045784</v>
      </c>
      <c r="BC65" s="300">
        <v>-57880.59243815115</v>
      </c>
      <c r="BD65" s="300">
        <v>-56990.121785256517</v>
      </c>
      <c r="BE65" s="300">
        <v>-56099.651132361883</v>
      </c>
      <c r="BF65" s="300">
        <v>-55209.18047946725</v>
      </c>
      <c r="BG65" s="300">
        <v>-54318.709826572616</v>
      </c>
    </row>
    <row r="66" spans="1:59" x14ac:dyDescent="0.25">
      <c r="A66" s="302" t="s">
        <v>478</v>
      </c>
      <c r="B66" s="298">
        <v>1975961.4416666669</v>
      </c>
      <c r="C66" s="298">
        <v>3363612.1328081731</v>
      </c>
      <c r="D66" s="298">
        <v>3520085.9604317807</v>
      </c>
      <c r="E66" s="298">
        <v>3665911.6533313766</v>
      </c>
      <c r="F66" s="298">
        <v>3817534.7551208413</v>
      </c>
      <c r="G66" s="298">
        <v>3975187.1621557698</v>
      </c>
      <c r="H66" s="298">
        <v>4139110.0466459794</v>
      </c>
      <c r="I66" s="298">
        <v>4309554.2276896806</v>
      </c>
      <c r="J66" s="298">
        <v>4486780.5571490154</v>
      </c>
      <c r="K66" s="298">
        <v>4671060.3209606074</v>
      </c>
      <c r="L66" s="298">
        <v>4862675.6564985467</v>
      </c>
      <c r="M66" s="298">
        <v>5058386.0439549871</v>
      </c>
      <c r="N66" s="298">
        <v>5265423.1707604704</v>
      </c>
      <c r="O66" s="298">
        <v>5480706.163812058</v>
      </c>
      <c r="P66" s="298">
        <v>5704564.8577595912</v>
      </c>
      <c r="Q66" s="298">
        <v>5937342.2806389127</v>
      </c>
      <c r="R66" s="298">
        <v>6179395.1816072883</v>
      </c>
      <c r="S66" s="298">
        <v>6431094.5797882853</v>
      </c>
      <c r="T66" s="298">
        <v>6692826.335070407</v>
      </c>
      <c r="U66" s="298">
        <v>6964991.7417376954</v>
      </c>
      <c r="V66" s="298">
        <v>7248008.1458455613</v>
      </c>
      <c r="W66" s="298">
        <v>7538822.1883244822</v>
      </c>
      <c r="X66" s="298">
        <v>7844720.5726435883</v>
      </c>
      <c r="Y66" s="298">
        <v>8162819.2735093404</v>
      </c>
      <c r="Z66" s="298">
        <v>8493606.3035836108</v>
      </c>
      <c r="AA66" s="298">
        <v>8837589.1960347332</v>
      </c>
      <c r="AB66" s="298">
        <v>9195295.7853577863</v>
      </c>
      <c r="AC66" s="298">
        <v>9567275.019427646</v>
      </c>
      <c r="AD66" s="298">
        <v>9954097.8040341809</v>
      </c>
      <c r="AE66" s="298">
        <v>10356357.881198866</v>
      </c>
      <c r="AF66" s="298">
        <v>10774672.742624018</v>
      </c>
      <c r="AG66" s="298">
        <v>11209684.579680063</v>
      </c>
      <c r="AH66" s="298">
        <v>11662061.271392234</v>
      </c>
      <c r="AI66" s="298">
        <v>12132497.411946775</v>
      </c>
      <c r="AJ66" s="298">
        <v>12621715.379297383</v>
      </c>
      <c r="AK66" s="298">
        <v>13130466.446515897</v>
      </c>
      <c r="AL66" s="298">
        <v>13659531.93759704</v>
      </c>
      <c r="AM66" s="298">
        <v>14209724.429495312</v>
      </c>
      <c r="AN66" s="298">
        <v>14781889.002243396</v>
      </c>
      <c r="AO66" s="298">
        <v>15376904.539075293</v>
      </c>
      <c r="AP66" s="298">
        <v>15995685.078554343</v>
      </c>
      <c r="AQ66" s="298">
        <v>16639181.220786447</v>
      </c>
      <c r="AR66" s="298">
        <v>17308381.589881714</v>
      </c>
      <c r="AS66" s="298">
        <v>18004314.354914676</v>
      </c>
      <c r="AT66" s="298">
        <v>18728048.811722841</v>
      </c>
      <c r="AU66" s="298">
        <v>19480697.027977224</v>
      </c>
      <c r="AV66" s="298">
        <v>20263415.554055657</v>
      </c>
      <c r="AW66" s="298">
        <v>21077407.202351119</v>
      </c>
      <c r="AX66" s="298">
        <v>21923922.897752278</v>
      </c>
      <c r="AY66" s="298">
        <v>22804263.60214337</v>
      </c>
      <c r="AZ66" s="298">
        <v>23719782.31588399</v>
      </c>
      <c r="BA66" s="298">
        <v>24671886.159348123</v>
      </c>
      <c r="BB66" s="298">
        <v>25662038.537724696</v>
      </c>
      <c r="BC66" s="298">
        <v>26691761.39241023</v>
      </c>
      <c r="BD66" s="298">
        <v>27762637.542457059</v>
      </c>
      <c r="BE66" s="298">
        <v>28876313.119679648</v>
      </c>
      <c r="BF66" s="298">
        <v>30034500.101165023</v>
      </c>
      <c r="BG66" s="352">
        <v>31238978.943083696</v>
      </c>
    </row>
    <row r="67" spans="1:59" x14ac:dyDescent="0.25">
      <c r="A67" s="301" t="s">
        <v>251</v>
      </c>
      <c r="B67" s="300">
        <v>0</v>
      </c>
      <c r="C67" s="300">
        <v>-80951.877535875756</v>
      </c>
      <c r="D67" s="300">
        <v>-80951.877535875756</v>
      </c>
      <c r="E67" s="300">
        <v>-80951.877535875756</v>
      </c>
      <c r="F67" s="300">
        <v>-80951.877535875756</v>
      </c>
      <c r="G67" s="300">
        <v>-80951.877535875756</v>
      </c>
      <c r="H67" s="300">
        <v>-80951.877535875756</v>
      </c>
      <c r="I67" s="300">
        <v>-80951.877535875756</v>
      </c>
      <c r="J67" s="300">
        <v>-80951.877535875756</v>
      </c>
      <c r="K67" s="300">
        <v>-80951.877535875756</v>
      </c>
      <c r="L67" s="300">
        <v>-80951.877535875756</v>
      </c>
      <c r="M67" s="300">
        <v>-80951.877535875756</v>
      </c>
      <c r="N67" s="300">
        <v>-80951.877535875756</v>
      </c>
      <c r="O67" s="300">
        <v>-80951.877535875756</v>
      </c>
      <c r="P67" s="300">
        <v>-80951.877535875756</v>
      </c>
      <c r="Q67" s="300">
        <v>-80951.877535875756</v>
      </c>
      <c r="R67" s="300">
        <v>-80951.877535875756</v>
      </c>
      <c r="S67" s="300">
        <v>-80951.877535875756</v>
      </c>
      <c r="T67" s="300">
        <v>-80951.877535875756</v>
      </c>
      <c r="U67" s="300">
        <v>-80951.877535875756</v>
      </c>
      <c r="V67" s="300">
        <v>-80951.877535875756</v>
      </c>
      <c r="W67" s="300">
        <v>-80951.877535875756</v>
      </c>
      <c r="X67" s="300">
        <v>-80951.877535875756</v>
      </c>
      <c r="Y67" s="300">
        <v>-80951.877535875756</v>
      </c>
      <c r="Z67" s="300">
        <v>-80951.877535875756</v>
      </c>
      <c r="AA67" s="300">
        <v>-80951.877535875756</v>
      </c>
      <c r="AB67" s="300">
        <v>-80951.877535875756</v>
      </c>
      <c r="AC67" s="300">
        <v>-80951.877535875756</v>
      </c>
      <c r="AD67" s="300">
        <v>-80951.877535875756</v>
      </c>
      <c r="AE67" s="300">
        <v>-80951.877535875756</v>
      </c>
      <c r="AF67" s="300">
        <v>-80951.877535875756</v>
      </c>
      <c r="AG67" s="300">
        <v>-80951.877535875756</v>
      </c>
      <c r="AH67" s="300">
        <v>-80951.877535875756</v>
      </c>
      <c r="AI67" s="300">
        <v>-80951.877535875756</v>
      </c>
      <c r="AJ67" s="300">
        <v>-80951.877535875756</v>
      </c>
      <c r="AK67" s="300">
        <v>-80951.877535875756</v>
      </c>
      <c r="AL67" s="300">
        <v>-80951.877535875756</v>
      </c>
      <c r="AM67" s="300">
        <v>-80951.877535875756</v>
      </c>
      <c r="AN67" s="300">
        <v>-80951.877535875756</v>
      </c>
      <c r="AO67" s="300">
        <v>-80951.877535875756</v>
      </c>
      <c r="AP67" s="300">
        <v>-80951.877535875756</v>
      </c>
      <c r="AQ67" s="300">
        <v>-80951.877535875756</v>
      </c>
      <c r="AR67" s="300">
        <v>-80951.877535875756</v>
      </c>
      <c r="AS67" s="300">
        <v>-80951.877535875756</v>
      </c>
      <c r="AT67" s="300">
        <v>-80951.877535875756</v>
      </c>
      <c r="AU67" s="300">
        <v>-80951.877535875756</v>
      </c>
      <c r="AV67" s="300">
        <v>-80951.877535875756</v>
      </c>
      <c r="AW67" s="300">
        <v>-80951.877535875756</v>
      </c>
      <c r="AX67" s="300">
        <v>-80951.877535875756</v>
      </c>
      <c r="AY67" s="300">
        <v>-80951.877535875756</v>
      </c>
      <c r="AZ67" s="300">
        <v>-80951.877535875756</v>
      </c>
      <c r="BA67" s="300">
        <v>-80951.877535875756</v>
      </c>
      <c r="BB67" s="300">
        <v>-80951.877535875756</v>
      </c>
      <c r="BC67" s="300">
        <v>-80951.877535875756</v>
      </c>
      <c r="BD67" s="300">
        <v>-80951.877535875756</v>
      </c>
      <c r="BE67" s="300">
        <v>-80951.877535875756</v>
      </c>
      <c r="BF67" s="300">
        <v>-80951.877535875756</v>
      </c>
      <c r="BG67" s="353">
        <v>-80951.877535875756</v>
      </c>
    </row>
    <row r="68" spans="1:59" x14ac:dyDescent="0.25">
      <c r="A68" s="302" t="s">
        <v>479</v>
      </c>
      <c r="B68" s="298">
        <v>1975961.4416666669</v>
      </c>
      <c r="C68" s="298">
        <v>3282660.2552722972</v>
      </c>
      <c r="D68" s="298">
        <v>3439134.0828959048</v>
      </c>
      <c r="E68" s="298">
        <v>3584959.7757955007</v>
      </c>
      <c r="F68" s="298">
        <v>3736582.8775849654</v>
      </c>
      <c r="G68" s="298">
        <v>3894235.2846198939</v>
      </c>
      <c r="H68" s="298">
        <v>4058158.1691101035</v>
      </c>
      <c r="I68" s="298">
        <v>4228602.3501538048</v>
      </c>
      <c r="J68" s="298">
        <v>4405828.6796131395</v>
      </c>
      <c r="K68" s="298">
        <v>4590108.4434247315</v>
      </c>
      <c r="L68" s="298">
        <v>4781723.7789626708</v>
      </c>
      <c r="M68" s="298">
        <v>4977434.1664191112</v>
      </c>
      <c r="N68" s="298">
        <v>5184471.2932245946</v>
      </c>
      <c r="O68" s="298">
        <v>5399754.2862761822</v>
      </c>
      <c r="P68" s="298">
        <v>5623612.9802237153</v>
      </c>
      <c r="Q68" s="298">
        <v>5856390.4031030368</v>
      </c>
      <c r="R68" s="298">
        <v>6098443.3040714124</v>
      </c>
      <c r="S68" s="298">
        <v>6350142.7022524094</v>
      </c>
      <c r="T68" s="298">
        <v>6611874.4575345311</v>
      </c>
      <c r="U68" s="298">
        <v>6884039.8642018195</v>
      </c>
      <c r="V68" s="298">
        <v>7167056.2683096854</v>
      </c>
      <c r="W68" s="298">
        <v>7457870.3107886063</v>
      </c>
      <c r="X68" s="298">
        <v>7763768.6951077124</v>
      </c>
      <c r="Y68" s="298">
        <v>8081867.3959734645</v>
      </c>
      <c r="Z68" s="298">
        <v>8412654.4260477349</v>
      </c>
      <c r="AA68" s="298">
        <v>8756637.3184988573</v>
      </c>
      <c r="AB68" s="298">
        <v>9114343.9078219105</v>
      </c>
      <c r="AC68" s="298">
        <v>9486323.1418917701</v>
      </c>
      <c r="AD68" s="298">
        <v>9873145.9264983051</v>
      </c>
      <c r="AE68" s="298">
        <v>10275406.00366299</v>
      </c>
      <c r="AF68" s="298">
        <v>10693720.865088142</v>
      </c>
      <c r="AG68" s="298">
        <v>11128732.702144187</v>
      </c>
      <c r="AH68" s="298">
        <v>11581109.393856358</v>
      </c>
      <c r="AI68" s="298">
        <v>12051545.5344109</v>
      </c>
      <c r="AJ68" s="298">
        <v>12540763.501761507</v>
      </c>
      <c r="AK68" s="298">
        <v>13049514.568980021</v>
      </c>
      <c r="AL68" s="298">
        <v>13578580.060061164</v>
      </c>
      <c r="AM68" s="298">
        <v>14128772.551959436</v>
      </c>
      <c r="AN68" s="298">
        <v>14700937.12470752</v>
      </c>
      <c r="AO68" s="298">
        <v>15295952.661539417</v>
      </c>
      <c r="AP68" s="298">
        <v>15914733.201018468</v>
      </c>
      <c r="AQ68" s="298">
        <v>16558229.343250571</v>
      </c>
      <c r="AR68" s="298">
        <v>17227429.712345839</v>
      </c>
      <c r="AS68" s="298">
        <v>17923362.477378801</v>
      </c>
      <c r="AT68" s="298">
        <v>18647096.934186965</v>
      </c>
      <c r="AU68" s="298">
        <v>19399745.150441349</v>
      </c>
      <c r="AV68" s="298">
        <v>20182463.676519781</v>
      </c>
      <c r="AW68" s="298">
        <v>20996455.324815243</v>
      </c>
      <c r="AX68" s="298">
        <v>21842971.020216402</v>
      </c>
      <c r="AY68" s="298">
        <v>22723311.724607494</v>
      </c>
      <c r="AZ68" s="298">
        <v>23638830.438348114</v>
      </c>
      <c r="BA68" s="298">
        <v>24590934.281812247</v>
      </c>
      <c r="BB68" s="298">
        <v>25581086.66018882</v>
      </c>
      <c r="BC68" s="298">
        <v>26610809.514874354</v>
      </c>
      <c r="BD68" s="298">
        <v>27681685.664921183</v>
      </c>
      <c r="BE68" s="298">
        <v>28795361.242143773</v>
      </c>
      <c r="BF68" s="298">
        <v>29953548.223629147</v>
      </c>
      <c r="BG68" s="352">
        <v>31158027.06554782</v>
      </c>
    </row>
    <row r="69" spans="1:59" x14ac:dyDescent="0.25">
      <c r="A69" s="301" t="s">
        <v>453</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1975961.4416666669</v>
      </c>
      <c r="C70" s="298">
        <v>3282660.2552722972</v>
      </c>
      <c r="D70" s="298">
        <v>3439134.0828959048</v>
      </c>
      <c r="E70" s="298">
        <v>3584959.7757955007</v>
      </c>
      <c r="F70" s="298">
        <v>3736582.8775849654</v>
      </c>
      <c r="G70" s="298">
        <v>3894235.2846198939</v>
      </c>
      <c r="H70" s="298">
        <v>4058158.1691101035</v>
      </c>
      <c r="I70" s="298">
        <v>4228602.3501538048</v>
      </c>
      <c r="J70" s="298">
        <v>4405828.6796131395</v>
      </c>
      <c r="K70" s="298">
        <v>4590108.4434247315</v>
      </c>
      <c r="L70" s="298">
        <v>4781723.7789626708</v>
      </c>
      <c r="M70" s="298">
        <v>4977434.1664191112</v>
      </c>
      <c r="N70" s="298">
        <v>5184471.2932245946</v>
      </c>
      <c r="O70" s="298">
        <v>5399754.2862761822</v>
      </c>
      <c r="P70" s="298">
        <v>5623612.9802237153</v>
      </c>
      <c r="Q70" s="298">
        <v>5856390.4031030368</v>
      </c>
      <c r="R70" s="298">
        <v>6098443.3040714124</v>
      </c>
      <c r="S70" s="298">
        <v>6350142.7022524094</v>
      </c>
      <c r="T70" s="298">
        <v>6611874.4575345311</v>
      </c>
      <c r="U70" s="298">
        <v>6884039.8642018195</v>
      </c>
      <c r="V70" s="298">
        <v>7167056.2683096854</v>
      </c>
      <c r="W70" s="298">
        <v>7457870.3107886063</v>
      </c>
      <c r="X70" s="298">
        <v>7763768.6951077124</v>
      </c>
      <c r="Y70" s="298">
        <v>8081867.3959734645</v>
      </c>
      <c r="Z70" s="298">
        <v>8412654.4260477349</v>
      </c>
      <c r="AA70" s="298">
        <v>8756637.3184988573</v>
      </c>
      <c r="AB70" s="298">
        <v>9114343.9078219105</v>
      </c>
      <c r="AC70" s="298">
        <v>9486323.1418917701</v>
      </c>
      <c r="AD70" s="298">
        <v>9873145.9264983051</v>
      </c>
      <c r="AE70" s="298">
        <v>10275406.00366299</v>
      </c>
      <c r="AF70" s="298">
        <v>10693720.865088142</v>
      </c>
      <c r="AG70" s="298">
        <v>11128732.702144187</v>
      </c>
      <c r="AH70" s="298">
        <v>11581109.393856358</v>
      </c>
      <c r="AI70" s="298">
        <v>12051545.5344109</v>
      </c>
      <c r="AJ70" s="298">
        <v>12540763.501761507</v>
      </c>
      <c r="AK70" s="298">
        <v>13049514.568980021</v>
      </c>
      <c r="AL70" s="298">
        <v>13578580.060061164</v>
      </c>
      <c r="AM70" s="298">
        <v>14128772.551959436</v>
      </c>
      <c r="AN70" s="298">
        <v>14700937.12470752</v>
      </c>
      <c r="AO70" s="298">
        <v>15295952.661539417</v>
      </c>
      <c r="AP70" s="298">
        <v>15914733.201018468</v>
      </c>
      <c r="AQ70" s="298">
        <v>16558229.343250571</v>
      </c>
      <c r="AR70" s="298">
        <v>17227429.712345839</v>
      </c>
      <c r="AS70" s="298">
        <v>17923362.477378801</v>
      </c>
      <c r="AT70" s="298">
        <v>18647096.934186965</v>
      </c>
      <c r="AU70" s="298">
        <v>19399745.150441349</v>
      </c>
      <c r="AV70" s="298">
        <v>20182463.676519781</v>
      </c>
      <c r="AW70" s="298">
        <v>20996455.324815243</v>
      </c>
      <c r="AX70" s="298">
        <v>21842971.020216402</v>
      </c>
      <c r="AY70" s="298">
        <v>22723311.724607494</v>
      </c>
      <c r="AZ70" s="298">
        <v>23638830.438348114</v>
      </c>
      <c r="BA70" s="298">
        <v>24590934.281812247</v>
      </c>
      <c r="BB70" s="298">
        <v>25581086.66018882</v>
      </c>
      <c r="BC70" s="298">
        <v>26610809.514874354</v>
      </c>
      <c r="BD70" s="298">
        <v>27681685.664921183</v>
      </c>
      <c r="BE70" s="298">
        <v>28795361.242143773</v>
      </c>
      <c r="BF70" s="298">
        <v>29953548.223629147</v>
      </c>
      <c r="BG70" s="352">
        <v>31158027.06554782</v>
      </c>
    </row>
    <row r="71" spans="1:59" x14ac:dyDescent="0.25">
      <c r="A71" s="301" t="s">
        <v>250</v>
      </c>
      <c r="B71" s="300"/>
      <c r="C71" s="300">
        <v>-656532.05105445953</v>
      </c>
      <c r="D71" s="300">
        <v>-687826.816579181</v>
      </c>
      <c r="E71" s="300">
        <v>-716991.95515910024</v>
      </c>
      <c r="F71" s="300">
        <v>-747316.57551699318</v>
      </c>
      <c r="G71" s="300">
        <v>-778847.05692397885</v>
      </c>
      <c r="H71" s="300">
        <v>-811631.63382202073</v>
      </c>
      <c r="I71" s="300">
        <v>-845720.47003076097</v>
      </c>
      <c r="J71" s="300">
        <v>-881165.73592262797</v>
      </c>
      <c r="K71" s="300">
        <v>-918021.68868494639</v>
      </c>
      <c r="L71" s="300">
        <v>-956344.75579253421</v>
      </c>
      <c r="M71" s="300">
        <v>-995486.83328382229</v>
      </c>
      <c r="N71" s="300">
        <v>-1036894.2586449189</v>
      </c>
      <c r="O71" s="300">
        <v>-1079950.8572552365</v>
      </c>
      <c r="P71" s="300">
        <v>-1124722.5960447432</v>
      </c>
      <c r="Q71" s="300">
        <v>-1171278.0806206074</v>
      </c>
      <c r="R71" s="300">
        <v>-1219688.6608142825</v>
      </c>
      <c r="S71" s="300">
        <v>-1270028.5404504819</v>
      </c>
      <c r="T71" s="300">
        <v>-1322374.8915069064</v>
      </c>
      <c r="U71" s="300">
        <v>-1376807.9728403641</v>
      </c>
      <c r="V71" s="300">
        <v>-1433411.2536619371</v>
      </c>
      <c r="W71" s="300">
        <v>-1491574.0621577213</v>
      </c>
      <c r="X71" s="300">
        <v>-1552753.7390215425</v>
      </c>
      <c r="Y71" s="300">
        <v>-1616373.479194693</v>
      </c>
      <c r="Z71" s="300">
        <v>-1682530.8852095471</v>
      </c>
      <c r="AA71" s="300">
        <v>-1751327.4636997716</v>
      </c>
      <c r="AB71" s="300">
        <v>-1822868.7815643821</v>
      </c>
      <c r="AC71" s="300">
        <v>-1897264.628378354</v>
      </c>
      <c r="AD71" s="300">
        <v>-1974629.185299661</v>
      </c>
      <c r="AE71" s="300">
        <v>-2055081.2007325981</v>
      </c>
      <c r="AF71" s="300">
        <v>-2138744.1730176285</v>
      </c>
      <c r="AG71" s="300">
        <v>-2225746.5404288373</v>
      </c>
      <c r="AH71" s="300">
        <v>-2316221.8787712716</v>
      </c>
      <c r="AI71" s="300">
        <v>-2410309.1068821801</v>
      </c>
      <c r="AJ71" s="300">
        <v>-2508152.7003523014</v>
      </c>
      <c r="AK71" s="300">
        <v>-2609902.9137960044</v>
      </c>
      <c r="AL71" s="300">
        <v>-2715716.012012233</v>
      </c>
      <c r="AM71" s="300">
        <v>-2825754.5103918873</v>
      </c>
      <c r="AN71" s="300">
        <v>-2940187.4249415044</v>
      </c>
      <c r="AO71" s="300">
        <v>-3059190.5323078837</v>
      </c>
      <c r="AP71" s="300">
        <v>-3182946.6402036939</v>
      </c>
      <c r="AQ71" s="300">
        <v>-3311645.8686501142</v>
      </c>
      <c r="AR71" s="300">
        <v>-3445485.942469168</v>
      </c>
      <c r="AS71" s="300">
        <v>-3584672.4954757602</v>
      </c>
      <c r="AT71" s="300">
        <v>-3729419.386837393</v>
      </c>
      <c r="AU71" s="300">
        <v>-3879949.0300882701</v>
      </c>
      <c r="AV71" s="300">
        <v>-4036492.7353039565</v>
      </c>
      <c r="AW71" s="300">
        <v>-4199291.0649630493</v>
      </c>
      <c r="AX71" s="300">
        <v>-4368594.2040432803</v>
      </c>
      <c r="AY71" s="300">
        <v>-4544662.3449214986</v>
      </c>
      <c r="AZ71" s="300">
        <v>-4727766.0876696231</v>
      </c>
      <c r="BA71" s="300">
        <v>-4918186.8563624499</v>
      </c>
      <c r="BB71" s="300">
        <v>-5116217.3320377646</v>
      </c>
      <c r="BC71" s="300">
        <v>-5322161.902974871</v>
      </c>
      <c r="BD71" s="300">
        <v>-5536337.1329842368</v>
      </c>
      <c r="BE71" s="300">
        <v>-5759072.2484287545</v>
      </c>
      <c r="BF71" s="300">
        <v>-5990709.6447258294</v>
      </c>
      <c r="BG71" s="353">
        <v>-6231605.4131095642</v>
      </c>
    </row>
    <row r="72" spans="1:59" ht="16.5" thickBot="1" x14ac:dyDescent="0.3">
      <c r="A72" s="303" t="s">
        <v>253</v>
      </c>
      <c r="B72" s="304">
        <v>1975961.4416666669</v>
      </c>
      <c r="C72" s="304">
        <v>2626128.2042178377</v>
      </c>
      <c r="D72" s="304">
        <v>2751307.266316724</v>
      </c>
      <c r="E72" s="304">
        <v>2867967.8206364005</v>
      </c>
      <c r="F72" s="304">
        <v>2989266.3020679723</v>
      </c>
      <c r="G72" s="304">
        <v>3115388.2276959149</v>
      </c>
      <c r="H72" s="304">
        <v>3246526.5352880829</v>
      </c>
      <c r="I72" s="304">
        <v>3382881.8801230439</v>
      </c>
      <c r="J72" s="304">
        <v>3524662.9436905114</v>
      </c>
      <c r="K72" s="304">
        <v>3672086.7547397851</v>
      </c>
      <c r="L72" s="304">
        <v>3825379.0231701368</v>
      </c>
      <c r="M72" s="304">
        <v>3981947.3331352891</v>
      </c>
      <c r="N72" s="304">
        <v>4147577.0345796756</v>
      </c>
      <c r="O72" s="304">
        <v>4319803.4290209459</v>
      </c>
      <c r="P72" s="304">
        <v>4498890.3841789719</v>
      </c>
      <c r="Q72" s="304">
        <v>4685112.3224824294</v>
      </c>
      <c r="R72" s="304">
        <v>4878754.6432571299</v>
      </c>
      <c r="S72" s="304">
        <v>5080114.1618019277</v>
      </c>
      <c r="T72" s="304">
        <v>5289499.5660276245</v>
      </c>
      <c r="U72" s="304">
        <v>5507231.8913614554</v>
      </c>
      <c r="V72" s="304">
        <v>5733645.0146477483</v>
      </c>
      <c r="W72" s="304">
        <v>5966296.248630885</v>
      </c>
      <c r="X72" s="304">
        <v>6211014.9560861699</v>
      </c>
      <c r="Y72" s="304">
        <v>6465493.9167787712</v>
      </c>
      <c r="Z72" s="304">
        <v>6730123.5408381876</v>
      </c>
      <c r="AA72" s="304">
        <v>7005309.8547990862</v>
      </c>
      <c r="AB72" s="304">
        <v>7291475.1262575286</v>
      </c>
      <c r="AC72" s="304">
        <v>7589058.5135134161</v>
      </c>
      <c r="AD72" s="304">
        <v>7898516.741198644</v>
      </c>
      <c r="AE72" s="304">
        <v>8220324.8029303923</v>
      </c>
      <c r="AF72" s="304">
        <v>8554976.692070514</v>
      </c>
      <c r="AG72" s="304">
        <v>8902986.1617153492</v>
      </c>
      <c r="AH72" s="304">
        <v>9264887.5150850862</v>
      </c>
      <c r="AI72" s="304">
        <v>9641236.4275287203</v>
      </c>
      <c r="AJ72" s="304">
        <v>10032610.801409205</v>
      </c>
      <c r="AK72" s="304">
        <v>10439611.655184017</v>
      </c>
      <c r="AL72" s="304">
        <v>10862864.048048932</v>
      </c>
      <c r="AM72" s="304">
        <v>11303018.041567549</v>
      </c>
      <c r="AN72" s="304">
        <v>11760749.699766016</v>
      </c>
      <c r="AO72" s="304">
        <v>12236762.129231533</v>
      </c>
      <c r="AP72" s="304">
        <v>12731786.560814774</v>
      </c>
      <c r="AQ72" s="304">
        <v>13246583.474600457</v>
      </c>
      <c r="AR72" s="304">
        <v>13781943.76987667</v>
      </c>
      <c r="AS72" s="304">
        <v>14338689.981903041</v>
      </c>
      <c r="AT72" s="304">
        <v>14917677.547349572</v>
      </c>
      <c r="AU72" s="304">
        <v>15519796.120353078</v>
      </c>
      <c r="AV72" s="304">
        <v>16145970.941215824</v>
      </c>
      <c r="AW72" s="304">
        <v>16797164.259852193</v>
      </c>
      <c r="AX72" s="304">
        <v>17474376.816173121</v>
      </c>
      <c r="AY72" s="304">
        <v>18178649.379685994</v>
      </c>
      <c r="AZ72" s="304">
        <v>18911064.350678492</v>
      </c>
      <c r="BA72" s="304">
        <v>19672747.425449796</v>
      </c>
      <c r="BB72" s="304">
        <v>20464869.328151055</v>
      </c>
      <c r="BC72" s="304">
        <v>21288647.611899484</v>
      </c>
      <c r="BD72" s="304">
        <v>22145348.531936947</v>
      </c>
      <c r="BE72" s="304">
        <v>23036288.993715018</v>
      </c>
      <c r="BF72" s="304">
        <v>23962838.578903317</v>
      </c>
      <c r="BG72" s="354">
        <v>24926421.652438257</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v>2025</v>
      </c>
      <c r="C74" s="281">
        <v>2026</v>
      </c>
      <c r="D74" s="281">
        <v>2027</v>
      </c>
      <c r="E74" s="281">
        <v>2028</v>
      </c>
      <c r="F74" s="281">
        <v>2029</v>
      </c>
      <c r="G74" s="281">
        <v>2030</v>
      </c>
      <c r="H74" s="281">
        <v>2031</v>
      </c>
      <c r="I74" s="281">
        <v>2032</v>
      </c>
      <c r="J74" s="281">
        <v>2033</v>
      </c>
      <c r="K74" s="281">
        <v>2034</v>
      </c>
      <c r="L74" s="281">
        <v>2035</v>
      </c>
      <c r="M74" s="281">
        <v>2036</v>
      </c>
      <c r="N74" s="281">
        <v>2037</v>
      </c>
      <c r="O74" s="281">
        <v>2038</v>
      </c>
      <c r="P74" s="281">
        <v>2039</v>
      </c>
      <c r="Q74" s="281">
        <v>2040</v>
      </c>
      <c r="R74" s="281">
        <v>2041</v>
      </c>
      <c r="S74" s="281">
        <v>2042</v>
      </c>
      <c r="T74" s="281">
        <v>2043</v>
      </c>
      <c r="U74" s="281">
        <v>2044</v>
      </c>
      <c r="V74" s="281">
        <v>2045</v>
      </c>
      <c r="W74" s="281">
        <v>2046</v>
      </c>
      <c r="X74" s="281">
        <v>2047</v>
      </c>
      <c r="Y74" s="281">
        <v>2048</v>
      </c>
      <c r="Z74" s="281">
        <v>2049</v>
      </c>
      <c r="AA74" s="281">
        <v>2050</v>
      </c>
      <c r="AB74" s="281">
        <v>2051</v>
      </c>
      <c r="AC74" s="281">
        <v>2052</v>
      </c>
      <c r="AD74" s="281">
        <v>2053</v>
      </c>
      <c r="AE74" s="281">
        <v>2054</v>
      </c>
      <c r="AF74" s="281">
        <v>2055</v>
      </c>
      <c r="AG74" s="281">
        <v>2056</v>
      </c>
      <c r="AH74" s="281">
        <v>2057</v>
      </c>
      <c r="AI74" s="281">
        <v>2058</v>
      </c>
      <c r="AJ74" s="281">
        <v>2059</v>
      </c>
      <c r="AK74" s="281">
        <v>2060</v>
      </c>
      <c r="AL74" s="281">
        <v>2061</v>
      </c>
      <c r="AM74" s="281">
        <v>2062</v>
      </c>
      <c r="AN74" s="281">
        <v>2063</v>
      </c>
      <c r="AO74" s="281">
        <v>2064</v>
      </c>
      <c r="AP74" s="281">
        <v>2065</v>
      </c>
      <c r="AQ74" s="281">
        <v>2066</v>
      </c>
      <c r="AR74" s="281">
        <v>2067</v>
      </c>
      <c r="AS74" s="281">
        <v>2068</v>
      </c>
      <c r="AT74" s="281">
        <v>2069</v>
      </c>
      <c r="AU74" s="281">
        <v>2070</v>
      </c>
      <c r="AV74" s="281">
        <v>2071</v>
      </c>
      <c r="AW74" s="281">
        <v>2072</v>
      </c>
      <c r="AX74" s="281">
        <v>2073</v>
      </c>
      <c r="AY74" s="281">
        <v>2074</v>
      </c>
      <c r="AZ74" s="281">
        <v>2075</v>
      </c>
      <c r="BA74" s="282">
        <v>2076</v>
      </c>
      <c r="BB74" s="282">
        <v>2077</v>
      </c>
      <c r="BC74" s="282">
        <v>2078</v>
      </c>
      <c r="BD74" s="282">
        <v>2079</v>
      </c>
      <c r="BE74" s="282">
        <v>2080</v>
      </c>
      <c r="BF74" s="282">
        <v>2081</v>
      </c>
      <c r="BG74" s="282">
        <v>2082</v>
      </c>
    </row>
    <row r="75" spans="1:59" x14ac:dyDescent="0.25">
      <c r="A75" s="297" t="s">
        <v>479</v>
      </c>
      <c r="B75" s="298">
        <v>1975961.4416666669</v>
      </c>
      <c r="C75" s="298">
        <v>3282660.2552722972</v>
      </c>
      <c r="D75" s="298">
        <v>3439134.0828959048</v>
      </c>
      <c r="E75" s="298">
        <v>3584959.7757955007</v>
      </c>
      <c r="F75" s="298">
        <v>3736582.8775849654</v>
      </c>
      <c r="G75" s="298">
        <v>3894235.2846198939</v>
      </c>
      <c r="H75" s="298">
        <v>4058158.1691101035</v>
      </c>
      <c r="I75" s="298">
        <v>4228602.3501538048</v>
      </c>
      <c r="J75" s="298">
        <v>4405828.6796131395</v>
      </c>
      <c r="K75" s="298">
        <v>4590108.4434247315</v>
      </c>
      <c r="L75" s="298">
        <v>4781723.7789626708</v>
      </c>
      <c r="M75" s="298">
        <v>4977434.1664191112</v>
      </c>
      <c r="N75" s="298">
        <v>5184471.2932245946</v>
      </c>
      <c r="O75" s="298">
        <v>5399754.2862761822</v>
      </c>
      <c r="P75" s="298">
        <v>5623612.9802237153</v>
      </c>
      <c r="Q75" s="298">
        <v>5856390.4031030368</v>
      </c>
      <c r="R75" s="298">
        <v>6098443.3040714124</v>
      </c>
      <c r="S75" s="298">
        <v>6350142.7022524094</v>
      </c>
      <c r="T75" s="298">
        <v>6611874.4575345311</v>
      </c>
      <c r="U75" s="298">
        <v>6884039.8642018195</v>
      </c>
      <c r="V75" s="298">
        <v>7167056.2683096854</v>
      </c>
      <c r="W75" s="298">
        <v>7457870.3107886063</v>
      </c>
      <c r="X75" s="298">
        <v>7763768.6951077124</v>
      </c>
      <c r="Y75" s="298">
        <v>8081867.3959734645</v>
      </c>
      <c r="Z75" s="298">
        <v>8412654.4260477349</v>
      </c>
      <c r="AA75" s="298">
        <v>8756637.3184988573</v>
      </c>
      <c r="AB75" s="298">
        <v>9114343.9078219105</v>
      </c>
      <c r="AC75" s="298">
        <v>9486323.1418917701</v>
      </c>
      <c r="AD75" s="298">
        <v>9873145.9264983051</v>
      </c>
      <c r="AE75" s="298">
        <v>10275406.00366299</v>
      </c>
      <c r="AF75" s="298">
        <v>10693720.865088142</v>
      </c>
      <c r="AG75" s="298">
        <v>11128732.702144187</v>
      </c>
      <c r="AH75" s="298">
        <v>11581109.393856358</v>
      </c>
      <c r="AI75" s="298">
        <v>12051545.5344109</v>
      </c>
      <c r="AJ75" s="298">
        <v>12540763.501761507</v>
      </c>
      <c r="AK75" s="298">
        <v>13049514.568980021</v>
      </c>
      <c r="AL75" s="298">
        <v>13578580.060061164</v>
      </c>
      <c r="AM75" s="298">
        <v>14128772.551959436</v>
      </c>
      <c r="AN75" s="298">
        <v>14700937.12470752</v>
      </c>
      <c r="AO75" s="298">
        <v>15295952.661539417</v>
      </c>
      <c r="AP75" s="298">
        <v>15914733.201018468</v>
      </c>
      <c r="AQ75" s="298">
        <v>16558229.343250571</v>
      </c>
      <c r="AR75" s="298">
        <v>17227429.712345839</v>
      </c>
      <c r="AS75" s="298">
        <v>17923362.477378801</v>
      </c>
      <c r="AT75" s="298">
        <v>18647096.934186965</v>
      </c>
      <c r="AU75" s="298">
        <v>19399745.150441349</v>
      </c>
      <c r="AV75" s="298">
        <v>20182463.676519781</v>
      </c>
      <c r="AW75" s="298">
        <v>20996455.324815243</v>
      </c>
      <c r="AX75" s="298">
        <v>21842971.020216402</v>
      </c>
      <c r="AY75" s="298">
        <v>22723311.724607494</v>
      </c>
      <c r="AZ75" s="298">
        <v>23638830.438348114</v>
      </c>
      <c r="BA75" s="298">
        <v>24590934.281812247</v>
      </c>
      <c r="BB75" s="298">
        <v>25581086.66018882</v>
      </c>
      <c r="BC75" s="298">
        <v>26610809.514874354</v>
      </c>
      <c r="BD75" s="298">
        <v>27681685.664921183</v>
      </c>
      <c r="BE75" s="298">
        <v>28795361.242143773</v>
      </c>
      <c r="BF75" s="298">
        <v>29953548.223629147</v>
      </c>
      <c r="BG75" s="298">
        <v>31158027.06554782</v>
      </c>
    </row>
    <row r="76" spans="1:59" x14ac:dyDescent="0.25">
      <c r="A76" s="301" t="s">
        <v>251</v>
      </c>
      <c r="B76" s="300">
        <v>0</v>
      </c>
      <c r="C76" s="300">
        <v>80951.877535875756</v>
      </c>
      <c r="D76" s="300">
        <v>80951.877535875756</v>
      </c>
      <c r="E76" s="300">
        <v>80951.877535875756</v>
      </c>
      <c r="F76" s="300">
        <v>80951.877535875756</v>
      </c>
      <c r="G76" s="300">
        <v>80951.877535875756</v>
      </c>
      <c r="H76" s="300">
        <v>80951.877535875756</v>
      </c>
      <c r="I76" s="300">
        <v>80951.877535875756</v>
      </c>
      <c r="J76" s="300">
        <v>80951.877535875756</v>
      </c>
      <c r="K76" s="300">
        <v>80951.877535875756</v>
      </c>
      <c r="L76" s="300">
        <v>80951.877535875756</v>
      </c>
      <c r="M76" s="300">
        <v>80951.877535875756</v>
      </c>
      <c r="N76" s="300">
        <v>80951.877535875756</v>
      </c>
      <c r="O76" s="300">
        <v>80951.877535875756</v>
      </c>
      <c r="P76" s="300">
        <v>80951.877535875756</v>
      </c>
      <c r="Q76" s="300">
        <v>80951.877535875756</v>
      </c>
      <c r="R76" s="300">
        <v>80951.877535875756</v>
      </c>
      <c r="S76" s="300">
        <v>80951.877535875756</v>
      </c>
      <c r="T76" s="300">
        <v>80951.877535875756</v>
      </c>
      <c r="U76" s="300">
        <v>80951.877535875756</v>
      </c>
      <c r="V76" s="300">
        <v>80951.877535875756</v>
      </c>
      <c r="W76" s="300">
        <v>80951.877535875756</v>
      </c>
      <c r="X76" s="300">
        <v>80951.877535875756</v>
      </c>
      <c r="Y76" s="300">
        <v>80951.877535875756</v>
      </c>
      <c r="Z76" s="300">
        <v>80951.877535875756</v>
      </c>
      <c r="AA76" s="300">
        <v>80951.877535875756</v>
      </c>
      <c r="AB76" s="300">
        <v>80951.877535875756</v>
      </c>
      <c r="AC76" s="300">
        <v>80951.877535875756</v>
      </c>
      <c r="AD76" s="300">
        <v>80951.877535875756</v>
      </c>
      <c r="AE76" s="300">
        <v>80951.877535875756</v>
      </c>
      <c r="AF76" s="300">
        <v>80951.877535875756</v>
      </c>
      <c r="AG76" s="300">
        <v>80951.877535875756</v>
      </c>
      <c r="AH76" s="300">
        <v>80951.877535875756</v>
      </c>
      <c r="AI76" s="300">
        <v>80951.877535875756</v>
      </c>
      <c r="AJ76" s="300">
        <v>80951.877535875756</v>
      </c>
      <c r="AK76" s="300">
        <v>80951.877535875756</v>
      </c>
      <c r="AL76" s="300">
        <v>80951.877535875756</v>
      </c>
      <c r="AM76" s="300">
        <v>80951.877535875756</v>
      </c>
      <c r="AN76" s="300">
        <v>80951.877535875756</v>
      </c>
      <c r="AO76" s="300">
        <v>80951.877535875756</v>
      </c>
      <c r="AP76" s="300">
        <v>80951.877535875756</v>
      </c>
      <c r="AQ76" s="300">
        <v>80951.877535875756</v>
      </c>
      <c r="AR76" s="300">
        <v>80951.877535875756</v>
      </c>
      <c r="AS76" s="300">
        <v>80951.877535875756</v>
      </c>
      <c r="AT76" s="300">
        <v>80951.877535875756</v>
      </c>
      <c r="AU76" s="300">
        <v>80951.877535875756</v>
      </c>
      <c r="AV76" s="300">
        <v>80951.877535875756</v>
      </c>
      <c r="AW76" s="300">
        <v>80951.877535875756</v>
      </c>
      <c r="AX76" s="300">
        <v>80951.877535875756</v>
      </c>
      <c r="AY76" s="300">
        <v>80951.877535875756</v>
      </c>
      <c r="AZ76" s="300">
        <v>80951.877535875756</v>
      </c>
      <c r="BA76" s="300">
        <v>80951.877535875756</v>
      </c>
      <c r="BB76" s="300">
        <v>80951.877535875756</v>
      </c>
      <c r="BC76" s="300">
        <v>80951.877535875756</v>
      </c>
      <c r="BD76" s="300">
        <v>80951.877535875756</v>
      </c>
      <c r="BE76" s="300">
        <v>80951.877535875756</v>
      </c>
      <c r="BF76" s="300">
        <v>80951.877535875756</v>
      </c>
      <c r="BG76" s="300">
        <v>80951.877535875756</v>
      </c>
    </row>
    <row r="77" spans="1:59" x14ac:dyDescent="0.25">
      <c r="A77" s="301" t="s">
        <v>453</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-656532.05105445953</v>
      </c>
      <c r="D78" s="300">
        <v>-687826.816579181</v>
      </c>
      <c r="E78" s="300">
        <v>-716991.95515910024</v>
      </c>
      <c r="F78" s="300">
        <v>-747316.57551699295</v>
      </c>
      <c r="G78" s="300">
        <v>-778847.05692397896</v>
      </c>
      <c r="H78" s="300">
        <v>-811631.63382202107</v>
      </c>
      <c r="I78" s="300">
        <v>-845720.47003076132</v>
      </c>
      <c r="J78" s="300">
        <v>-881165.73592262808</v>
      </c>
      <c r="K78" s="300">
        <v>-918021.68868494593</v>
      </c>
      <c r="L78" s="300">
        <v>-956344.75579253398</v>
      </c>
      <c r="M78" s="300">
        <v>-995486.83328382298</v>
      </c>
      <c r="N78" s="300">
        <v>-1036894.258644918</v>
      </c>
      <c r="O78" s="300">
        <v>-1079950.8572552372</v>
      </c>
      <c r="P78" s="300">
        <v>-1124722.5960447434</v>
      </c>
      <c r="Q78" s="300">
        <v>-1171278.0806206074</v>
      </c>
      <c r="R78" s="300">
        <v>-1219688.6608142834</v>
      </c>
      <c r="S78" s="300">
        <v>-1270028.5404504817</v>
      </c>
      <c r="T78" s="300">
        <v>-1322374.8915069047</v>
      </c>
      <c r="U78" s="300">
        <v>-1376807.972840365</v>
      </c>
      <c r="V78" s="300">
        <v>-1433411.253661938</v>
      </c>
      <c r="W78" s="300">
        <v>-1491574.0621577203</v>
      </c>
      <c r="X78" s="300">
        <v>-1552753.7390215434</v>
      </c>
      <c r="Y78" s="300">
        <v>-1616373.4791946933</v>
      </c>
      <c r="Z78" s="300">
        <v>-1682530.8852095455</v>
      </c>
      <c r="AA78" s="300">
        <v>-1751327.463699773</v>
      </c>
      <c r="AB78" s="300">
        <v>-1822868.781564381</v>
      </c>
      <c r="AC78" s="300">
        <v>-1897264.628378354</v>
      </c>
      <c r="AD78" s="300">
        <v>-1974629.1852996647</v>
      </c>
      <c r="AE78" s="300">
        <v>-2055081.2007325962</v>
      </c>
      <c r="AF78" s="300">
        <v>-2138744.1730176285</v>
      </c>
      <c r="AG78" s="300">
        <v>-2225746.5404288396</v>
      </c>
      <c r="AH78" s="300">
        <v>-2316221.8787712678</v>
      </c>
      <c r="AI78" s="300">
        <v>-2410309.1068821773</v>
      </c>
      <c r="AJ78" s="300">
        <v>-2508152.7003523037</v>
      </c>
      <c r="AK78" s="300">
        <v>-2609902.9137960076</v>
      </c>
      <c r="AL78" s="300">
        <v>-2715716.0120122358</v>
      </c>
      <c r="AM78" s="300">
        <v>-2825754.5103918836</v>
      </c>
      <c r="AN78" s="300">
        <v>-2940187.4249415025</v>
      </c>
      <c r="AO78" s="300">
        <v>-3059190.5323078856</v>
      </c>
      <c r="AP78" s="300">
        <v>-3182946.640203692</v>
      </c>
      <c r="AQ78" s="300">
        <v>-3311645.868650116</v>
      </c>
      <c r="AR78" s="300">
        <v>-3445485.9424691647</v>
      </c>
      <c r="AS78" s="300">
        <v>-3584672.4954757541</v>
      </c>
      <c r="AT78" s="300">
        <v>-3729419.386837393</v>
      </c>
      <c r="AU78" s="300">
        <v>-3879949.0300882757</v>
      </c>
      <c r="AV78" s="300">
        <v>-4036492.7353039533</v>
      </c>
      <c r="AW78" s="300">
        <v>-4199291.0649630427</v>
      </c>
      <c r="AX78" s="300">
        <v>-4368594.2040432841</v>
      </c>
      <c r="AY78" s="300">
        <v>-4544662.3449214995</v>
      </c>
      <c r="AZ78" s="300">
        <v>-4727766.0876696259</v>
      </c>
      <c r="BA78" s="300">
        <v>-4918186.8563624471</v>
      </c>
      <c r="BB78" s="300">
        <v>-5116217.3320377618</v>
      </c>
      <c r="BC78" s="300">
        <v>-5322161.9029748738</v>
      </c>
      <c r="BD78" s="300">
        <v>-5536337.1329842359</v>
      </c>
      <c r="BE78" s="300">
        <v>-5759072.248428762</v>
      </c>
      <c r="BF78" s="300">
        <v>-5990709.6447258294</v>
      </c>
      <c r="BG78" s="300">
        <v>-6231605.4131095707</v>
      </c>
    </row>
    <row r="79" spans="1:59" x14ac:dyDescent="0.25">
      <c r="A79" s="301" t="s">
        <v>454</v>
      </c>
      <c r="B79" s="307">
        <v>-560039.86659000057</v>
      </c>
      <c r="C79" s="307">
        <v>560039.86659000057</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455</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-4776160.7746166699</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456</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-3360239.1995400037</v>
      </c>
      <c r="C83" s="298">
        <v>3267119.9483437142</v>
      </c>
      <c r="D83" s="298">
        <v>2832259.1438525999</v>
      </c>
      <c r="E83" s="298">
        <v>2948919.6981722764</v>
      </c>
      <c r="F83" s="298">
        <v>3070218.1796038486</v>
      </c>
      <c r="G83" s="298">
        <v>3196340.1052317908</v>
      </c>
      <c r="H83" s="298">
        <v>3327478.4128239583</v>
      </c>
      <c r="I83" s="298">
        <v>3463833.7576589193</v>
      </c>
      <c r="J83" s="298">
        <v>3605614.8212263873</v>
      </c>
      <c r="K83" s="298">
        <v>3753038.6322756615</v>
      </c>
      <c r="L83" s="298">
        <v>3906330.9007060127</v>
      </c>
      <c r="M83" s="298">
        <v>4062899.2106711641</v>
      </c>
      <c r="N83" s="298">
        <v>4228528.9121155525</v>
      </c>
      <c r="O83" s="298">
        <v>4400755.3065568209</v>
      </c>
      <c r="P83" s="298">
        <v>4579842.2617148478</v>
      </c>
      <c r="Q83" s="298">
        <v>4766064.2000183053</v>
      </c>
      <c r="R83" s="298">
        <v>4959706.5207930049</v>
      </c>
      <c r="S83" s="298">
        <v>5161066.0393378036</v>
      </c>
      <c r="T83" s="298">
        <v>5370451.4435635023</v>
      </c>
      <c r="U83" s="298">
        <v>5588183.7688973304</v>
      </c>
      <c r="V83" s="298">
        <v>5814596.8921836233</v>
      </c>
      <c r="W83" s="298">
        <v>6047249.1261667619</v>
      </c>
      <c r="X83" s="298">
        <v>6291968.8336220449</v>
      </c>
      <c r="Y83" s="298">
        <v>6546448.7943146471</v>
      </c>
      <c r="Z83" s="298">
        <v>6811079.4183740653</v>
      </c>
      <c r="AA83" s="298">
        <v>7086266.7323349603</v>
      </c>
      <c r="AB83" s="298">
        <v>7372433.0037934054</v>
      </c>
      <c r="AC83" s="298">
        <v>7670017.3910492919</v>
      </c>
      <c r="AD83" s="298">
        <v>7979476.6187345162</v>
      </c>
      <c r="AE83" s="298">
        <v>8301285.6804662701</v>
      </c>
      <c r="AF83" s="298">
        <v>8635938.5696063899</v>
      </c>
      <c r="AG83" s="298">
        <v>8983949.0392512232</v>
      </c>
      <c r="AH83" s="298">
        <v>9345851.3926209658</v>
      </c>
      <c r="AI83" s="298">
        <v>9722201.3050645981</v>
      </c>
      <c r="AJ83" s="298">
        <v>10113576.678945079</v>
      </c>
      <c r="AK83" s="298">
        <v>10520578.53271989</v>
      </c>
      <c r="AL83" s="298">
        <v>10943831.925584804</v>
      </c>
      <c r="AM83" s="298">
        <v>11383986.919103429</v>
      </c>
      <c r="AN83" s="298">
        <v>11841719.577301893</v>
      </c>
      <c r="AO83" s="298">
        <v>12317733.006767407</v>
      </c>
      <c r="AP83" s="298">
        <v>12812758.438350651</v>
      </c>
      <c r="AQ83" s="298">
        <v>13327556.352136331</v>
      </c>
      <c r="AR83" s="298">
        <v>13862917.64741255</v>
      </c>
      <c r="AS83" s="298">
        <v>14419664.859438922</v>
      </c>
      <c r="AT83" s="298">
        <v>14998653.424885448</v>
      </c>
      <c r="AU83" s="298">
        <v>15600772.997888949</v>
      </c>
      <c r="AV83" s="298">
        <v>16226948.818751704</v>
      </c>
      <c r="AW83" s="298">
        <v>16878143.137388077</v>
      </c>
      <c r="AX83" s="298">
        <v>17555356.693708993</v>
      </c>
      <c r="AY83" s="298">
        <v>18259630.25722187</v>
      </c>
      <c r="AZ83" s="298">
        <v>18992046.228214364</v>
      </c>
      <c r="BA83" s="298">
        <v>19753730.302985676</v>
      </c>
      <c r="BB83" s="298">
        <v>20545853.205686934</v>
      </c>
      <c r="BC83" s="298">
        <v>21369632.489435356</v>
      </c>
      <c r="BD83" s="298">
        <v>22226334.409472823</v>
      </c>
      <c r="BE83" s="298">
        <v>23117275.871250886</v>
      </c>
      <c r="BF83" s="298">
        <v>24043826.456439193</v>
      </c>
      <c r="BG83" s="298">
        <v>25007410.529974125</v>
      </c>
    </row>
    <row r="84" spans="1:59" x14ac:dyDescent="0.25">
      <c r="A84" s="308" t="s">
        <v>480</v>
      </c>
      <c r="B84" s="298">
        <v>-3360239.1995400037</v>
      </c>
      <c r="C84" s="298">
        <v>-93119.251196289435</v>
      </c>
      <c r="D84" s="298">
        <v>2739139.8926563105</v>
      </c>
      <c r="E84" s="298">
        <v>5688059.5908285864</v>
      </c>
      <c r="F84" s="298">
        <v>8758277.770432435</v>
      </c>
      <c r="G84" s="298">
        <v>11954617.875664227</v>
      </c>
      <c r="H84" s="298">
        <v>15282096.288488185</v>
      </c>
      <c r="I84" s="298">
        <v>18745930.046147104</v>
      </c>
      <c r="J84" s="298">
        <v>22351544.867373493</v>
      </c>
      <c r="K84" s="298">
        <v>26104583.499649152</v>
      </c>
      <c r="L84" s="298">
        <v>30010914.400355164</v>
      </c>
      <c r="M84" s="298">
        <v>34073813.611026332</v>
      </c>
      <c r="N84" s="298">
        <v>38302342.523141883</v>
      </c>
      <c r="O84" s="298">
        <v>42703097.829698704</v>
      </c>
      <c r="P84" s="298">
        <v>47282940.09141355</v>
      </c>
      <c r="Q84" s="298">
        <v>52049004.291431859</v>
      </c>
      <c r="R84" s="298">
        <v>57008710.812224865</v>
      </c>
      <c r="S84" s="298">
        <v>62169776.851562671</v>
      </c>
      <c r="T84" s="298">
        <v>67540228.29512617</v>
      </c>
      <c r="U84" s="298">
        <v>73128412.064023495</v>
      </c>
      <c r="V84" s="298">
        <v>78943008.956207111</v>
      </c>
      <c r="W84" s="298">
        <v>84990258.082373872</v>
      </c>
      <c r="X84" s="298">
        <v>91282226.915995911</v>
      </c>
      <c r="Y84" s="298">
        <v>97828675.710310563</v>
      </c>
      <c r="Z84" s="298">
        <v>104639755.12868463</v>
      </c>
      <c r="AA84" s="298">
        <v>111726021.86101958</v>
      </c>
      <c r="AB84" s="298">
        <v>119098454.86481299</v>
      </c>
      <c r="AC84" s="298">
        <v>126768472.25586228</v>
      </c>
      <c r="AD84" s="298">
        <v>134747948.8745968</v>
      </c>
      <c r="AE84" s="298">
        <v>143049234.55506307</v>
      </c>
      <c r="AF84" s="298">
        <v>151685173.12466946</v>
      </c>
      <c r="AG84" s="298">
        <v>160669122.1639207</v>
      </c>
      <c r="AH84" s="298">
        <v>170014973.55654168</v>
      </c>
      <c r="AI84" s="298">
        <v>179737174.86160627</v>
      </c>
      <c r="AJ84" s="298">
        <v>189850751.54055136</v>
      </c>
      <c r="AK84" s="298">
        <v>200371330.07327124</v>
      </c>
      <c r="AL84" s="298">
        <v>211315161.99885604</v>
      </c>
      <c r="AM84" s="298">
        <v>222699148.91795945</v>
      </c>
      <c r="AN84" s="298">
        <v>234540868.49526134</v>
      </c>
      <c r="AO84" s="298">
        <v>246858601.50202876</v>
      </c>
      <c r="AP84" s="298">
        <v>259671359.94037941</v>
      </c>
      <c r="AQ84" s="298">
        <v>272998916.29251575</v>
      </c>
      <c r="AR84" s="298">
        <v>286861833.93992829</v>
      </c>
      <c r="AS84" s="298">
        <v>301281498.79936719</v>
      </c>
      <c r="AT84" s="298">
        <v>316280152.22425264</v>
      </c>
      <c r="AU84" s="298">
        <v>331880925.22214156</v>
      </c>
      <c r="AV84" s="298">
        <v>348107874.04089326</v>
      </c>
      <c r="AW84" s="298">
        <v>364986017.17828131</v>
      </c>
      <c r="AX84" s="298">
        <v>382541373.87199032</v>
      </c>
      <c r="AY84" s="298">
        <v>400801004.1292122</v>
      </c>
      <c r="AZ84" s="298">
        <v>419793050.35742658</v>
      </c>
      <c r="BA84" s="298">
        <v>439546780.66041225</v>
      </c>
      <c r="BB84" s="298">
        <v>460092633.86609918</v>
      </c>
      <c r="BC84" s="298">
        <v>481462266.35553455</v>
      </c>
      <c r="BD84" s="298">
        <v>503688600.76500738</v>
      </c>
      <c r="BE84" s="298">
        <v>526805876.63625824</v>
      </c>
      <c r="BF84" s="298">
        <v>550849703.09269738</v>
      </c>
      <c r="BG84" s="298">
        <v>575857113.62267148</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481</v>
      </c>
      <c r="B86" s="312">
        <v>-3360239.1995400037</v>
      </c>
      <c r="C86" s="312">
        <v>2866649.0728645385</v>
      </c>
      <c r="D86" s="312">
        <v>2180478.9128854354</v>
      </c>
      <c r="E86" s="312">
        <v>1992009.0247210735</v>
      </c>
      <c r="F86" s="312">
        <v>1819730.3810430891</v>
      </c>
      <c r="G86" s="312">
        <v>1662264.9311427155</v>
      </c>
      <c r="H86" s="312">
        <v>1518350.2209971475</v>
      </c>
      <c r="I86" s="312">
        <v>1386829.9193193016</v>
      </c>
      <c r="J86" s="312">
        <v>1266645.0903215453</v>
      </c>
      <c r="K86" s="312">
        <v>1156826.1583973239</v>
      </c>
      <c r="L86" s="312">
        <v>1056485.513370638</v>
      </c>
      <c r="M86" s="312">
        <v>964139.81497713854</v>
      </c>
      <c r="N86" s="312">
        <v>880446.00072133145</v>
      </c>
      <c r="O86" s="312">
        <v>803988.97574199748</v>
      </c>
      <c r="P86" s="312">
        <v>734146.68907821376</v>
      </c>
      <c r="Q86" s="312">
        <v>670350.07759059605</v>
      </c>
      <c r="R86" s="312">
        <v>612078.61534012016</v>
      </c>
      <c r="S86" s="312">
        <v>558856.22848743154</v>
      </c>
      <c r="T86" s="312">
        <v>510247.54680054763</v>
      </c>
      <c r="U86" s="312">
        <v>465854.46499493491</v>
      </c>
      <c r="V86" s="312">
        <v>425312.98912947578</v>
      </c>
      <c r="W86" s="312">
        <v>388111.35282332753</v>
      </c>
      <c r="X86" s="312">
        <v>354319.04825054004</v>
      </c>
      <c r="Y86" s="312">
        <v>323461.92358170729</v>
      </c>
      <c r="Z86" s="312">
        <v>295285.95162111585</v>
      </c>
      <c r="AA86" s="312">
        <v>269558.97023117775</v>
      </c>
      <c r="AB86" s="312">
        <v>246068.81595523065</v>
      </c>
      <c r="AC86" s="312">
        <v>224621.61490856091</v>
      </c>
      <c r="AD86" s="312">
        <v>205040.21795454496</v>
      </c>
      <c r="AE86" s="312">
        <v>187162.76821881533</v>
      </c>
      <c r="AF86" s="312">
        <v>170841.3899525665</v>
      </c>
      <c r="AG86" s="312">
        <v>155940.98864167312</v>
      </c>
      <c r="AH86" s="312">
        <v>142338.15307609676</v>
      </c>
      <c r="AI86" s="312">
        <v>129920.15084883578</v>
      </c>
      <c r="AJ86" s="312">
        <v>118584.00944980312</v>
      </c>
      <c r="AK86" s="312">
        <v>108235.67576170439</v>
      </c>
      <c r="AL86" s="312">
        <v>98789.247356167121</v>
      </c>
      <c r="AM86" s="312">
        <v>90166.269532729741</v>
      </c>
      <c r="AN86" s="312">
        <v>82295.092544307452</v>
      </c>
      <c r="AO86" s="312">
        <v>75110.283913656574</v>
      </c>
      <c r="AP86" s="312">
        <v>68552.09116918339</v>
      </c>
      <c r="AQ86" s="312">
        <v>62565.950718022614</v>
      </c>
      <c r="AR86" s="312">
        <v>57102.038932268457</v>
      </c>
      <c r="AS86" s="312">
        <v>52114.861853033377</v>
      </c>
      <c r="AT86" s="312">
        <v>47562.880218908729</v>
      </c>
      <c r="AU86" s="312">
        <v>43408.166802518848</v>
      </c>
      <c r="AV86" s="312">
        <v>39616.093293155493</v>
      </c>
      <c r="AW86" s="312">
        <v>36155.044196765943</v>
      </c>
      <c r="AX86" s="312">
        <v>32996.155438522954</v>
      </c>
      <c r="AY86" s="312">
        <v>30113.075549382243</v>
      </c>
      <c r="AZ86" s="312">
        <v>27481.74749786517</v>
      </c>
      <c r="BA86" s="312">
        <v>25080.20939311865</v>
      </c>
      <c r="BB86" s="312">
        <v>22888.412436318104</v>
      </c>
      <c r="BC86" s="312">
        <v>20888.054635824858</v>
      </c>
      <c r="BD86" s="312">
        <v>19062.428928220805</v>
      </c>
      <c r="BE86" s="312">
        <v>17396.28446338106</v>
      </c>
      <c r="BF86" s="312">
        <v>15875.699917987646</v>
      </c>
      <c r="BG86" s="312">
        <v>14487.967799146303</v>
      </c>
    </row>
    <row r="87" spans="1:59" x14ac:dyDescent="0.25">
      <c r="A87" s="311" t="s">
        <v>482</v>
      </c>
      <c r="B87" s="312">
        <v>-3360239.1995400037</v>
      </c>
      <c r="C87" s="312">
        <v>-493590.12667546514</v>
      </c>
      <c r="D87" s="312">
        <v>1686888.7862099702</v>
      </c>
      <c r="E87" s="312">
        <v>3678897.8109310437</v>
      </c>
      <c r="F87" s="312">
        <v>5498628.1919741333</v>
      </c>
      <c r="G87" s="312">
        <v>7160893.123116849</v>
      </c>
      <c r="H87" s="312">
        <v>8679243.3441139963</v>
      </c>
      <c r="I87" s="312">
        <v>10066073.263433298</v>
      </c>
      <c r="J87" s="312">
        <v>11332718.353754843</v>
      </c>
      <c r="K87" s="312">
        <v>12489544.512152167</v>
      </c>
      <c r="L87" s="312">
        <v>13546030.025522806</v>
      </c>
      <c r="M87" s="312">
        <v>14510169.840499945</v>
      </c>
      <c r="N87" s="312">
        <v>15390615.841221277</v>
      </c>
      <c r="O87" s="312">
        <v>16194604.816963274</v>
      </c>
      <c r="P87" s="312">
        <v>16928751.50604149</v>
      </c>
      <c r="Q87" s="312">
        <v>17599101.583632085</v>
      </c>
      <c r="R87" s="312">
        <v>18211180.198972207</v>
      </c>
      <c r="S87" s="312">
        <v>18770036.427459639</v>
      </c>
      <c r="T87" s="312">
        <v>19280283.974260185</v>
      </c>
      <c r="U87" s="312">
        <v>19746138.439255118</v>
      </c>
      <c r="V87" s="312">
        <v>20171451.428384595</v>
      </c>
      <c r="W87" s="312">
        <v>20559562.781207923</v>
      </c>
      <c r="X87" s="312">
        <v>20913881.829458464</v>
      </c>
      <c r="Y87" s="312">
        <v>21237343.753040172</v>
      </c>
      <c r="Z87" s="312">
        <v>21532629.704661287</v>
      </c>
      <c r="AA87" s="312">
        <v>21802188.674892467</v>
      </c>
      <c r="AB87" s="312">
        <v>22048257.490847696</v>
      </c>
      <c r="AC87" s="312">
        <v>22272879.105756257</v>
      </c>
      <c r="AD87" s="312">
        <v>22477919.323710803</v>
      </c>
      <c r="AE87" s="312">
        <v>22665082.091929618</v>
      </c>
      <c r="AF87" s="312">
        <v>22835923.481882185</v>
      </c>
      <c r="AG87" s="312">
        <v>22991864.470523857</v>
      </c>
      <c r="AH87" s="312">
        <v>23134202.623599954</v>
      </c>
      <c r="AI87" s="312">
        <v>23264122.77444879</v>
      </c>
      <c r="AJ87" s="312">
        <v>23382706.783898592</v>
      </c>
      <c r="AK87" s="312">
        <v>23490942.459660295</v>
      </c>
      <c r="AL87" s="312">
        <v>23589731.707016464</v>
      </c>
      <c r="AM87" s="312">
        <v>23679897.976549193</v>
      </c>
      <c r="AN87" s="312">
        <v>23762193.069093499</v>
      </c>
      <c r="AO87" s="312">
        <v>23837303.353007156</v>
      </c>
      <c r="AP87" s="312">
        <v>23905855.444176339</v>
      </c>
      <c r="AQ87" s="312">
        <v>23968421.394894361</v>
      </c>
      <c r="AR87" s="312">
        <v>24025523.433826629</v>
      </c>
      <c r="AS87" s="312">
        <v>24077638.295679662</v>
      </c>
      <c r="AT87" s="312">
        <v>24125201.175898571</v>
      </c>
      <c r="AU87" s="312">
        <v>24168609.342701089</v>
      </c>
      <c r="AV87" s="312">
        <v>24208225.435994245</v>
      </c>
      <c r="AW87" s="312">
        <v>24244380.480191011</v>
      </c>
      <c r="AX87" s="312">
        <v>24277376.635629535</v>
      </c>
      <c r="AY87" s="312">
        <v>24307489.711178917</v>
      </c>
      <c r="AZ87" s="312">
        <v>24334971.458676782</v>
      </c>
      <c r="BA87" s="312">
        <v>24360051.668069899</v>
      </c>
      <c r="BB87" s="312">
        <v>24382940.080506217</v>
      </c>
      <c r="BC87" s="312">
        <v>24403828.135142043</v>
      </c>
      <c r="BD87" s="312">
        <v>24422890.564070266</v>
      </c>
      <c r="BE87" s="312">
        <v>24440286.848533645</v>
      </c>
      <c r="BF87" s="312">
        <v>24456162.548451632</v>
      </c>
      <c r="BG87" s="312">
        <v>24470650.516250778</v>
      </c>
    </row>
    <row r="88" spans="1:59" x14ac:dyDescent="0.25">
      <c r="A88" s="311" t="s">
        <v>483</v>
      </c>
      <c r="B88" s="313">
        <v>0</v>
      </c>
      <c r="C88" s="313">
        <v>0</v>
      </c>
      <c r="D88" s="313">
        <v>0.52499438188874681</v>
      </c>
      <c r="E88" s="313">
        <v>0.74407663694461568</v>
      </c>
      <c r="F88" s="313">
        <v>0.837886368371076</v>
      </c>
      <c r="G88" s="313">
        <v>0.88136986743335122</v>
      </c>
      <c r="H88" s="313">
        <v>0.90265818079748961</v>
      </c>
      <c r="I88" s="313">
        <v>0.91346156382037291</v>
      </c>
      <c r="J88" s="313">
        <v>0.91907324589553774</v>
      </c>
      <c r="K88" s="313">
        <v>0.9220320732018803</v>
      </c>
      <c r="L88" s="313">
        <v>0.92360703336454519</v>
      </c>
      <c r="M88" s="313">
        <v>0.92444979624372814</v>
      </c>
      <c r="N88" s="313">
        <v>0.92490274198838995</v>
      </c>
      <c r="O88" s="313">
        <v>0.92514672793118247</v>
      </c>
      <c r="P88" s="313">
        <v>0.9252783329218115</v>
      </c>
      <c r="Q88" s="313">
        <v>0.92534937720687993</v>
      </c>
      <c r="R88" s="313">
        <v>0.92538774698201531</v>
      </c>
      <c r="S88" s="313">
        <v>0.92540847533845727</v>
      </c>
      <c r="T88" s="313">
        <v>0.92541967496993482</v>
      </c>
      <c r="U88" s="313">
        <v>0.92542572663782963</v>
      </c>
      <c r="V88" s="313">
        <v>0.9254289967378464</v>
      </c>
      <c r="W88" s="313">
        <v>0.9254307629834031</v>
      </c>
      <c r="X88" s="313">
        <v>0.92543171740460517</v>
      </c>
      <c r="Y88" s="313">
        <v>0.92543223313706169</v>
      </c>
      <c r="Z88" s="313">
        <v>0.92543251181500241</v>
      </c>
      <c r="AA88" s="313">
        <v>0.92543266239722044</v>
      </c>
      <c r="AB88" s="313">
        <v>0.92543274376219298</v>
      </c>
      <c r="AC88" s="313">
        <v>0.92543278772586457</v>
      </c>
      <c r="AD88" s="313">
        <v>0.92543281148022083</v>
      </c>
      <c r="AE88" s="313">
        <v>0.92543282431491813</v>
      </c>
      <c r="AF88" s="313">
        <v>0.92543283124951681</v>
      </c>
      <c r="AG88" s="313">
        <v>0.92543283499623108</v>
      </c>
      <c r="AH88" s="313">
        <v>0.92543283702052692</v>
      </c>
      <c r="AI88" s="313">
        <v>0.92543283811420873</v>
      </c>
      <c r="AJ88" s="313">
        <v>0.92543283870509407</v>
      </c>
      <c r="AK88" s="313">
        <v>0.92543283902432782</v>
      </c>
      <c r="AL88" s="313">
        <v>0.9254328391967972</v>
      </c>
      <c r="AM88" s="313">
        <v>0.92543283928997333</v>
      </c>
      <c r="AN88" s="313">
        <v>0.92543283934031195</v>
      </c>
      <c r="AO88" s="313">
        <v>0.92543283936750664</v>
      </c>
      <c r="AP88" s="313">
        <v>0.925432839382198</v>
      </c>
      <c r="AQ88" s="313">
        <v>0.92543283939013476</v>
      </c>
      <c r="AR88" s="313">
        <v>0.92543283939442222</v>
      </c>
      <c r="AS88" s="313">
        <v>0.92543283939673859</v>
      </c>
      <c r="AT88" s="313">
        <v>0.92543283939799004</v>
      </c>
      <c r="AU88" s="313">
        <v>0.92543283939866527</v>
      </c>
      <c r="AV88" s="313">
        <v>0.92543283939903054</v>
      </c>
      <c r="AW88" s="313">
        <v>0.92543283939922638</v>
      </c>
      <c r="AX88" s="313">
        <v>0.92543283939933252</v>
      </c>
      <c r="AY88" s="313">
        <v>0.92543283939938936</v>
      </c>
      <c r="AZ88" s="313">
        <v>0.92543283939941978</v>
      </c>
      <c r="BA88" s="313">
        <v>0.92543283939943621</v>
      </c>
      <c r="BB88" s="313">
        <v>0.92543283939944398</v>
      </c>
      <c r="BC88" s="313">
        <v>0.92543283939944776</v>
      </c>
      <c r="BD88" s="313">
        <v>0.92543283939944954</v>
      </c>
      <c r="BE88" s="313">
        <v>0.92543283939944954</v>
      </c>
      <c r="BF88" s="313">
        <v>0.92543283939944865</v>
      </c>
      <c r="BG88" s="313">
        <v>0.92543283939944776</v>
      </c>
    </row>
    <row r="89" spans="1:59" x14ac:dyDescent="0.25">
      <c r="A89" s="311" t="s">
        <v>484</v>
      </c>
      <c r="B89" s="314">
        <v>0</v>
      </c>
      <c r="C89" s="314">
        <v>0</v>
      </c>
      <c r="D89" s="314">
        <v>1.0328780829954787</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485</v>
      </c>
      <c r="B90" s="316">
        <v>0</v>
      </c>
      <c r="C90" s="316">
        <v>0</v>
      </c>
      <c r="D90" s="316">
        <v>1.2263677597424207</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85" zoomScaleSheetLayoutView="85" workbookViewId="0">
      <selection activeCell="H40" sqref="H40"/>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P_NS3300.VL.0115</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45" customHeight="1" x14ac:dyDescent="0.25">
      <c r="A15" s="440"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7" customHeight="1" x14ac:dyDescent="0.25">
      <c r="A22" s="429"/>
      <c r="B22" s="429"/>
      <c r="C22" s="436" t="s">
        <v>1</v>
      </c>
      <c r="D22" s="436"/>
      <c r="E22" s="341"/>
      <c r="F22" s="342"/>
      <c r="G22" s="437" t="s">
        <v>0</v>
      </c>
      <c r="H22" s="438"/>
      <c r="I22" s="430"/>
      <c r="J22" s="433"/>
      <c r="K22" s="429"/>
      <c r="L22" s="431"/>
    </row>
    <row r="23" spans="1:12" ht="47.25" x14ac:dyDescent="0.25">
      <c r="A23" s="429"/>
      <c r="B23" s="429"/>
      <c r="C23" s="215" t="s">
        <v>213</v>
      </c>
      <c r="D23" s="215" t="s">
        <v>212</v>
      </c>
      <c r="E23" s="215" t="s">
        <v>213</v>
      </c>
      <c r="F23" s="215" t="s">
        <v>212</v>
      </c>
      <c r="G23" s="215" t="s">
        <v>213</v>
      </c>
      <c r="H23" s="215" t="s">
        <v>212</v>
      </c>
      <c r="I23" s="430"/>
      <c r="J23" s="434"/>
      <c r="K23" s="429"/>
      <c r="L23" s="431"/>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443</v>
      </c>
      <c r="D26" s="237" t="s">
        <v>443</v>
      </c>
      <c r="E26" s="227"/>
      <c r="F26" s="227"/>
      <c r="G26" s="237">
        <v>45415</v>
      </c>
      <c r="H26" s="237">
        <v>45441</v>
      </c>
      <c r="I26" s="238">
        <v>1</v>
      </c>
      <c r="J26" s="238">
        <v>1</v>
      </c>
      <c r="K26" s="240"/>
      <c r="L26" s="240"/>
    </row>
    <row r="27" spans="1:12" s="189" customFormat="1" ht="39.200000000000003" customHeight="1" x14ac:dyDescent="0.25">
      <c r="A27" s="215" t="s">
        <v>209</v>
      </c>
      <c r="B27" s="345"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5" t="s">
        <v>347</v>
      </c>
      <c r="C29" s="237" t="s">
        <v>443</v>
      </c>
      <c r="D29" s="237" t="s">
        <v>443</v>
      </c>
      <c r="E29" s="226"/>
      <c r="F29" s="227"/>
      <c r="G29" s="237" t="s">
        <v>435</v>
      </c>
      <c r="H29" s="237" t="s">
        <v>435</v>
      </c>
      <c r="I29" s="228"/>
      <c r="J29" s="228"/>
      <c r="K29" s="240"/>
      <c r="L29" s="240"/>
    </row>
    <row r="30" spans="1:12" s="189" customFormat="1" ht="57.2" customHeight="1" x14ac:dyDescent="0.25">
      <c r="A30" s="215" t="s">
        <v>207</v>
      </c>
      <c r="B30" s="345" t="s">
        <v>349</v>
      </c>
      <c r="C30" s="237" t="s">
        <v>443</v>
      </c>
      <c r="D30" s="237" t="s">
        <v>443</v>
      </c>
      <c r="E30" s="227"/>
      <c r="F30" s="227"/>
      <c r="G30" s="355">
        <v>45656</v>
      </c>
      <c r="H30" s="83">
        <f>G30+100</f>
        <v>45756</v>
      </c>
      <c r="I30" s="228"/>
      <c r="J30" s="228"/>
      <c r="K30" s="240"/>
      <c r="L30" s="240"/>
    </row>
    <row r="31" spans="1:12" s="189" customFormat="1" ht="37.5" customHeight="1" x14ac:dyDescent="0.25">
      <c r="A31" s="215" t="s">
        <v>206</v>
      </c>
      <c r="B31" s="346" t="s">
        <v>345</v>
      </c>
      <c r="C31" s="237" t="s">
        <v>443</v>
      </c>
      <c r="D31" s="237" t="s">
        <v>443</v>
      </c>
      <c r="E31" s="227"/>
      <c r="F31" s="227"/>
      <c r="G31" s="355">
        <v>45656</v>
      </c>
      <c r="H31" s="355">
        <f>G31+20</f>
        <v>45676</v>
      </c>
      <c r="I31" s="229"/>
      <c r="J31" s="228"/>
      <c r="K31" s="240"/>
      <c r="L31" s="240"/>
    </row>
    <row r="32" spans="1:12" s="189" customFormat="1" ht="31.5" x14ac:dyDescent="0.25">
      <c r="A32" s="215" t="s">
        <v>204</v>
      </c>
      <c r="B32" s="346" t="s">
        <v>350</v>
      </c>
      <c r="C32" s="237" t="s">
        <v>443</v>
      </c>
      <c r="D32" s="237" t="s">
        <v>443</v>
      </c>
      <c r="E32" s="227"/>
      <c r="F32" s="227"/>
      <c r="G32" s="355">
        <f>H31</f>
        <v>45676</v>
      </c>
      <c r="H32" s="355">
        <f>G32+20</f>
        <v>45696</v>
      </c>
      <c r="I32" s="228"/>
      <c r="J32" s="228"/>
      <c r="K32" s="240"/>
      <c r="L32" s="240"/>
    </row>
    <row r="33" spans="1:12" s="189" customFormat="1" ht="37.5" customHeight="1" x14ac:dyDescent="0.25">
      <c r="A33" s="215" t="s">
        <v>361</v>
      </c>
      <c r="B33" s="346"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6" t="s">
        <v>354</v>
      </c>
      <c r="C34" s="237" t="s">
        <v>443</v>
      </c>
      <c r="D34" s="237" t="s">
        <v>443</v>
      </c>
      <c r="E34" s="230"/>
      <c r="F34" s="230"/>
      <c r="G34" s="237" t="s">
        <v>435</v>
      </c>
      <c r="H34" s="237" t="s">
        <v>435</v>
      </c>
      <c r="I34" s="228"/>
      <c r="J34" s="228"/>
      <c r="K34" s="347"/>
      <c r="L34" s="240"/>
    </row>
    <row r="35" spans="1:12" s="189" customFormat="1" ht="49.7" customHeight="1" x14ac:dyDescent="0.25">
      <c r="A35" s="215" t="s">
        <v>363</v>
      </c>
      <c r="B35" s="346" t="s">
        <v>205</v>
      </c>
      <c r="C35" s="237" t="s">
        <v>443</v>
      </c>
      <c r="D35" s="237" t="s">
        <v>443</v>
      </c>
      <c r="E35" s="228"/>
      <c r="F35" s="228"/>
      <c r="G35" s="355">
        <f>H32</f>
        <v>45696</v>
      </c>
      <c r="H35" s="83">
        <f>G35+20</f>
        <v>45716</v>
      </c>
      <c r="I35" s="229"/>
      <c r="J35" s="228"/>
      <c r="K35" s="347"/>
      <c r="L35" s="240"/>
    </row>
    <row r="36" spans="1:12" ht="37.5" customHeight="1" x14ac:dyDescent="0.25">
      <c r="A36" s="215" t="s">
        <v>364</v>
      </c>
      <c r="B36" s="346" t="s">
        <v>346</v>
      </c>
      <c r="C36" s="237" t="s">
        <v>443</v>
      </c>
      <c r="D36" s="237" t="s">
        <v>443</v>
      </c>
      <c r="E36" s="231"/>
      <c r="F36" s="232"/>
      <c r="G36" s="237" t="s">
        <v>435</v>
      </c>
      <c r="H36" s="237" t="s">
        <v>435</v>
      </c>
      <c r="I36" s="233"/>
      <c r="J36" s="233"/>
      <c r="K36" s="240"/>
      <c r="L36" s="240"/>
    </row>
    <row r="37" spans="1:12" ht="41.25" customHeight="1" x14ac:dyDescent="0.25">
      <c r="A37" s="215" t="s">
        <v>365</v>
      </c>
      <c r="B37" s="346" t="s">
        <v>203</v>
      </c>
      <c r="C37" s="237" t="s">
        <v>443</v>
      </c>
      <c r="D37" s="237" t="s">
        <v>443</v>
      </c>
      <c r="E37" s="231"/>
      <c r="F37" s="232"/>
      <c r="G37" s="355">
        <f>H35-20</f>
        <v>45696</v>
      </c>
      <c r="H37" s="83">
        <f>G37+30</f>
        <v>45726</v>
      </c>
      <c r="I37" s="229"/>
      <c r="J37" s="233"/>
      <c r="K37" s="240"/>
      <c r="L37" s="240"/>
    </row>
    <row r="38" spans="1:12" x14ac:dyDescent="0.25">
      <c r="A38" s="215" t="s">
        <v>487</v>
      </c>
      <c r="B38" s="343" t="s">
        <v>202</v>
      </c>
      <c r="C38" s="234"/>
      <c r="D38" s="235"/>
      <c r="E38" s="235"/>
      <c r="F38" s="235"/>
      <c r="G38" s="239"/>
      <c r="H38" s="240"/>
      <c r="I38" s="236"/>
      <c r="J38" s="236"/>
      <c r="K38" s="240"/>
      <c r="L38" s="240"/>
    </row>
    <row r="39" spans="1:12" ht="71.45" customHeight="1" x14ac:dyDescent="0.25">
      <c r="A39" s="215">
        <v>2</v>
      </c>
      <c r="B39" s="346" t="s">
        <v>351</v>
      </c>
      <c r="C39" s="237" t="s">
        <v>443</v>
      </c>
      <c r="D39" s="237" t="s">
        <v>443</v>
      </c>
      <c r="E39" s="235"/>
      <c r="F39" s="235"/>
      <c r="G39" s="355">
        <v>45656</v>
      </c>
      <c r="H39" s="355">
        <f>G39+20</f>
        <v>45676</v>
      </c>
      <c r="I39" s="236"/>
      <c r="J39" s="236"/>
      <c r="K39" s="240"/>
      <c r="L39" s="240"/>
    </row>
    <row r="40" spans="1:12" ht="33.75" customHeight="1" x14ac:dyDescent="0.25">
      <c r="A40" s="215" t="s">
        <v>201</v>
      </c>
      <c r="B40" s="346" t="s">
        <v>353</v>
      </c>
      <c r="C40" s="237" t="s">
        <v>443</v>
      </c>
      <c r="D40" s="237" t="s">
        <v>443</v>
      </c>
      <c r="E40" s="235"/>
      <c r="F40" s="235"/>
      <c r="G40" s="83">
        <f>H37</f>
        <v>45726</v>
      </c>
      <c r="H40" s="241">
        <f>G40+20</f>
        <v>45746</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7" customHeight="1" x14ac:dyDescent="0.25">
      <c r="A42" s="215">
        <v>3</v>
      </c>
      <c r="B42" s="346" t="s">
        <v>352</v>
      </c>
      <c r="C42" s="237" t="s">
        <v>443</v>
      </c>
      <c r="D42" s="237" t="s">
        <v>443</v>
      </c>
      <c r="E42" s="235"/>
      <c r="F42" s="235"/>
      <c r="G42" s="241">
        <f>H40</f>
        <v>45746</v>
      </c>
      <c r="H42" s="241">
        <f>G42+20</f>
        <v>45766</v>
      </c>
      <c r="I42" s="236"/>
      <c r="J42" s="236"/>
      <c r="K42" s="240"/>
      <c r="L42" s="240"/>
    </row>
    <row r="43" spans="1:12" ht="34.5" customHeight="1" x14ac:dyDescent="0.25">
      <c r="A43" s="215" t="s">
        <v>199</v>
      </c>
      <c r="B43" s="346" t="s">
        <v>197</v>
      </c>
      <c r="C43" s="237" t="s">
        <v>443</v>
      </c>
      <c r="D43" s="237" t="s">
        <v>443</v>
      </c>
      <c r="E43" s="235"/>
      <c r="F43" s="235"/>
      <c r="G43" s="241">
        <f>H40</f>
        <v>45746</v>
      </c>
      <c r="H43" s="241">
        <f>G43+20</f>
        <v>45766</v>
      </c>
      <c r="I43" s="236"/>
      <c r="J43" s="236"/>
      <c r="K43" s="240"/>
      <c r="L43" s="240"/>
    </row>
    <row r="44" spans="1:12" ht="24.75" customHeight="1" x14ac:dyDescent="0.25">
      <c r="A44" s="215" t="s">
        <v>198</v>
      </c>
      <c r="B44" s="346" t="s">
        <v>195</v>
      </c>
      <c r="C44" s="237" t="s">
        <v>443</v>
      </c>
      <c r="D44" s="237" t="s">
        <v>443</v>
      </c>
      <c r="E44" s="235"/>
      <c r="F44" s="235"/>
      <c r="G44" s="241">
        <f>H43</f>
        <v>45766</v>
      </c>
      <c r="H44" s="241">
        <f>G44+15</f>
        <v>45781</v>
      </c>
      <c r="I44" s="236"/>
      <c r="J44" s="236"/>
      <c r="K44" s="240"/>
      <c r="L44" s="240"/>
    </row>
    <row r="45" spans="1:12" ht="90.75" customHeight="1" x14ac:dyDescent="0.25">
      <c r="A45" s="215" t="s">
        <v>196</v>
      </c>
      <c r="B45" s="346" t="s">
        <v>357</v>
      </c>
      <c r="C45" s="237" t="s">
        <v>443</v>
      </c>
      <c r="D45" s="237" t="s">
        <v>443</v>
      </c>
      <c r="E45" s="235"/>
      <c r="F45" s="235"/>
      <c r="G45" s="237" t="s">
        <v>435</v>
      </c>
      <c r="H45" s="237" t="s">
        <v>435</v>
      </c>
      <c r="I45" s="236"/>
      <c r="J45" s="236"/>
      <c r="K45" s="240"/>
      <c r="L45" s="240"/>
    </row>
    <row r="46" spans="1:12" ht="167.25" customHeight="1" x14ac:dyDescent="0.25">
      <c r="A46" s="215" t="s">
        <v>194</v>
      </c>
      <c r="B46" s="346" t="s">
        <v>355</v>
      </c>
      <c r="C46" s="237" t="s">
        <v>443</v>
      </c>
      <c r="D46" s="237" t="s">
        <v>443</v>
      </c>
      <c r="E46" s="235"/>
      <c r="F46" s="235"/>
      <c r="G46" s="237" t="s">
        <v>435</v>
      </c>
      <c r="H46" s="237" t="s">
        <v>435</v>
      </c>
      <c r="I46" s="236"/>
      <c r="J46" s="236"/>
      <c r="K46" s="240"/>
      <c r="L46" s="240"/>
    </row>
    <row r="47" spans="1:12" ht="30.75" customHeight="1" x14ac:dyDescent="0.25">
      <c r="A47" s="215" t="s">
        <v>192</v>
      </c>
      <c r="B47" s="346" t="s">
        <v>193</v>
      </c>
      <c r="C47" s="237" t="s">
        <v>443</v>
      </c>
      <c r="D47" s="237" t="s">
        <v>443</v>
      </c>
      <c r="E47" s="235"/>
      <c r="F47" s="235"/>
      <c r="G47" s="241">
        <f>H44</f>
        <v>45781</v>
      </c>
      <c r="H47" s="241">
        <f>G47+5</f>
        <v>45786</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450000000000003" customHeight="1" x14ac:dyDescent="0.25">
      <c r="A49" s="215">
        <v>4</v>
      </c>
      <c r="B49" s="346" t="s">
        <v>189</v>
      </c>
      <c r="C49" s="237" t="s">
        <v>443</v>
      </c>
      <c r="D49" s="237" t="s">
        <v>443</v>
      </c>
      <c r="E49" s="235"/>
      <c r="F49" s="235"/>
      <c r="G49" s="241">
        <f>H47</f>
        <v>45786</v>
      </c>
      <c r="H49" s="241">
        <f>G49+10</f>
        <v>45796</v>
      </c>
      <c r="I49" s="236"/>
      <c r="J49" s="236"/>
      <c r="K49" s="240"/>
      <c r="L49" s="240"/>
    </row>
    <row r="50" spans="1:12" ht="86.25" customHeight="1" x14ac:dyDescent="0.25">
      <c r="A50" s="215" t="s">
        <v>190</v>
      </c>
      <c r="B50" s="346" t="s">
        <v>356</v>
      </c>
      <c r="C50" s="237" t="s">
        <v>443</v>
      </c>
      <c r="D50" s="237" t="s">
        <v>443</v>
      </c>
      <c r="E50" s="235"/>
      <c r="F50" s="235"/>
      <c r="G50" s="241">
        <f>H49</f>
        <v>45796</v>
      </c>
      <c r="H50" s="241">
        <f>G50+5</f>
        <v>45801</v>
      </c>
      <c r="I50" s="236"/>
      <c r="J50" s="236"/>
      <c r="K50" s="240"/>
      <c r="L50" s="240"/>
    </row>
    <row r="51" spans="1:12" ht="77.25" customHeight="1" x14ac:dyDescent="0.25">
      <c r="A51" s="215" t="s">
        <v>188</v>
      </c>
      <c r="B51" s="346" t="s">
        <v>358</v>
      </c>
      <c r="C51" s="237" t="s">
        <v>443</v>
      </c>
      <c r="D51" s="237" t="s">
        <v>443</v>
      </c>
      <c r="E51" s="235"/>
      <c r="F51" s="235"/>
      <c r="G51" s="237" t="s">
        <v>435</v>
      </c>
      <c r="H51" s="237" t="s">
        <v>435</v>
      </c>
      <c r="I51" s="236"/>
      <c r="J51" s="236"/>
      <c r="K51" s="240"/>
      <c r="L51" s="240"/>
    </row>
    <row r="52" spans="1:12" ht="71.45" customHeight="1" x14ac:dyDescent="0.25">
      <c r="A52" s="215" t="s">
        <v>186</v>
      </c>
      <c r="B52" s="346" t="s">
        <v>187</v>
      </c>
      <c r="C52" s="237" t="s">
        <v>443</v>
      </c>
      <c r="D52" s="237" t="s">
        <v>443</v>
      </c>
      <c r="E52" s="235"/>
      <c r="F52" s="235"/>
      <c r="G52" s="241">
        <f>H50</f>
        <v>45801</v>
      </c>
      <c r="H52" s="241">
        <f>G52+3</f>
        <v>45804</v>
      </c>
      <c r="I52" s="236"/>
      <c r="J52" s="236"/>
      <c r="K52" s="240"/>
      <c r="L52" s="240"/>
    </row>
    <row r="53" spans="1:12" ht="48.2" customHeight="1" x14ac:dyDescent="0.25">
      <c r="A53" s="215" t="s">
        <v>184</v>
      </c>
      <c r="B53" s="348" t="s">
        <v>359</v>
      </c>
      <c r="C53" s="237" t="s">
        <v>443</v>
      </c>
      <c r="D53" s="237" t="s">
        <v>443</v>
      </c>
      <c r="E53" s="235"/>
      <c r="F53" s="235"/>
      <c r="G53" s="241">
        <f>G52</f>
        <v>45801</v>
      </c>
      <c r="H53" s="241">
        <v>45806</v>
      </c>
      <c r="I53" s="236"/>
      <c r="J53" s="236"/>
      <c r="K53" s="240"/>
      <c r="L53" s="240"/>
    </row>
    <row r="54" spans="1:12" ht="46.5" customHeight="1" x14ac:dyDescent="0.25">
      <c r="A54" s="215" t="s">
        <v>360</v>
      </c>
      <c r="B54" s="346" t="s">
        <v>185</v>
      </c>
      <c r="C54" s="237" t="s">
        <v>443</v>
      </c>
      <c r="D54" s="237" t="s">
        <v>443</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B16"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6" t="str">
        <f>'1. паспорт местоположение'!A12:C12</f>
        <v>P_NS3300.VL.0115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55"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21"/>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2" t="s">
        <v>183</v>
      </c>
      <c r="B20" s="452" t="s">
        <v>182</v>
      </c>
      <c r="C20" s="441" t="s">
        <v>181</v>
      </c>
      <c r="D20" s="441"/>
      <c r="E20" s="442" t="s">
        <v>180</v>
      </c>
      <c r="F20" s="442"/>
      <c r="G20" s="443" t="s">
        <v>549</v>
      </c>
      <c r="H20" s="447" t="s">
        <v>463</v>
      </c>
      <c r="I20" s="448"/>
      <c r="J20" s="448"/>
      <c r="K20" s="448"/>
      <c r="L20" s="447" t="s">
        <v>464</v>
      </c>
      <c r="M20" s="448"/>
      <c r="N20" s="448"/>
      <c r="O20" s="448"/>
      <c r="P20" s="447" t="s">
        <v>465</v>
      </c>
      <c r="Q20" s="448"/>
      <c r="R20" s="448"/>
      <c r="S20" s="448"/>
      <c r="T20" s="447" t="s">
        <v>527</v>
      </c>
      <c r="U20" s="448"/>
      <c r="V20" s="448"/>
      <c r="W20" s="448"/>
      <c r="X20" s="447" t="s">
        <v>550</v>
      </c>
      <c r="Y20" s="448"/>
      <c r="Z20" s="448"/>
      <c r="AA20" s="448"/>
      <c r="AB20" s="451" t="s">
        <v>179</v>
      </c>
      <c r="AC20" s="451"/>
    </row>
    <row r="21" spans="1:29" s="124" customFormat="1" ht="15.75" customHeight="1" x14ac:dyDescent="0.25">
      <c r="A21" s="453"/>
      <c r="B21" s="453"/>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1"/>
      <c r="AC21" s="451"/>
    </row>
    <row r="22" spans="1:29" s="124" customFormat="1" ht="78.75" x14ac:dyDescent="0.25">
      <c r="A22" s="454"/>
      <c r="B22" s="454"/>
      <c r="C22" s="362" t="s">
        <v>1</v>
      </c>
      <c r="D22" s="362" t="s">
        <v>177</v>
      </c>
      <c r="E22" s="350" t="s">
        <v>547</v>
      </c>
      <c r="F22" s="350" t="s">
        <v>548</v>
      </c>
      <c r="G22" s="445"/>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2" t="s">
        <v>178</v>
      </c>
      <c r="AC22" s="362"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1">
        <v>0</v>
      </c>
      <c r="D24" s="247">
        <v>5.8055323135181842</v>
      </c>
      <c r="E24" s="247">
        <v>0</v>
      </c>
      <c r="F24" s="247">
        <v>0</v>
      </c>
      <c r="G24" s="247">
        <v>0</v>
      </c>
      <c r="H24" s="247" t="s">
        <v>443</v>
      </c>
      <c r="I24" s="247"/>
      <c r="J24" s="247">
        <v>5.8055323135181842</v>
      </c>
      <c r="K24" s="247"/>
      <c r="L24" s="247" t="s">
        <v>443</v>
      </c>
      <c r="M24" s="247"/>
      <c r="N24" s="247">
        <v>0</v>
      </c>
      <c r="O24" s="247"/>
      <c r="P24" s="247" t="s">
        <v>443</v>
      </c>
      <c r="Q24" s="247"/>
      <c r="R24" s="247">
        <v>0</v>
      </c>
      <c r="S24" s="247"/>
      <c r="T24" s="247" t="s">
        <v>443</v>
      </c>
      <c r="U24" s="363"/>
      <c r="V24" s="363">
        <v>0</v>
      </c>
      <c r="W24" s="363"/>
      <c r="X24" s="363">
        <v>0</v>
      </c>
      <c r="Y24" s="363"/>
      <c r="Z24" s="363" t="s">
        <v>443</v>
      </c>
      <c r="AA24" s="363"/>
      <c r="AB24" s="363">
        <v>0</v>
      </c>
      <c r="AC24" s="251">
        <v>5.8055323135181842</v>
      </c>
    </row>
    <row r="25" spans="1:29" x14ac:dyDescent="0.25">
      <c r="A25" s="248" t="s">
        <v>175</v>
      </c>
      <c r="B25" s="321" t="s">
        <v>174</v>
      </c>
      <c r="C25" s="361"/>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63"/>
      <c r="V25" s="363">
        <v>0</v>
      </c>
      <c r="W25" s="363"/>
      <c r="X25" s="363">
        <v>0</v>
      </c>
      <c r="Y25" s="363"/>
      <c r="Z25" s="363" t="s">
        <v>443</v>
      </c>
      <c r="AA25" s="363"/>
      <c r="AB25" s="363">
        <v>0</v>
      </c>
      <c r="AC25" s="251">
        <v>0</v>
      </c>
    </row>
    <row r="26" spans="1:29" x14ac:dyDescent="0.25">
      <c r="A26" s="248" t="s">
        <v>173</v>
      </c>
      <c r="B26" s="321" t="s">
        <v>172</v>
      </c>
      <c r="C26" s="239"/>
      <c r="D26" s="250"/>
      <c r="E26" s="250"/>
      <c r="F26" s="250"/>
      <c r="G26" s="361">
        <v>0</v>
      </c>
      <c r="H26" s="361" t="s">
        <v>443</v>
      </c>
      <c r="I26" s="361"/>
      <c r="J26" s="247">
        <v>0</v>
      </c>
      <c r="K26" s="361"/>
      <c r="L26" s="361" t="s">
        <v>443</v>
      </c>
      <c r="M26" s="361"/>
      <c r="N26" s="250">
        <v>0</v>
      </c>
      <c r="O26" s="239"/>
      <c r="P26" s="239" t="s">
        <v>443</v>
      </c>
      <c r="Q26" s="239"/>
      <c r="R26" s="239">
        <v>0</v>
      </c>
      <c r="S26" s="239"/>
      <c r="T26" s="239" t="s">
        <v>443</v>
      </c>
      <c r="U26" s="363"/>
      <c r="V26" s="363">
        <v>0</v>
      </c>
      <c r="W26" s="363"/>
      <c r="X26" s="363">
        <v>0</v>
      </c>
      <c r="Y26" s="363"/>
      <c r="Z26" s="363" t="s">
        <v>443</v>
      </c>
      <c r="AA26" s="363"/>
      <c r="AB26" s="363">
        <v>0</v>
      </c>
      <c r="AC26" s="251">
        <v>0</v>
      </c>
    </row>
    <row r="27" spans="1:29" ht="31.5" x14ac:dyDescent="0.25">
      <c r="A27" s="248" t="s">
        <v>171</v>
      </c>
      <c r="B27" s="321" t="s">
        <v>341</v>
      </c>
      <c r="C27" s="239"/>
      <c r="D27" s="250"/>
      <c r="E27" s="250"/>
      <c r="F27" s="250"/>
      <c r="G27" s="250">
        <v>0</v>
      </c>
      <c r="H27" s="239" t="s">
        <v>443</v>
      </c>
      <c r="I27" s="239"/>
      <c r="J27" s="250">
        <v>0</v>
      </c>
      <c r="K27" s="239"/>
      <c r="L27" s="239" t="s">
        <v>443</v>
      </c>
      <c r="M27" s="239"/>
      <c r="N27" s="250">
        <v>0</v>
      </c>
      <c r="O27" s="239"/>
      <c r="P27" s="239" t="s">
        <v>443</v>
      </c>
      <c r="Q27" s="239"/>
      <c r="R27" s="239">
        <v>0</v>
      </c>
      <c r="S27" s="239"/>
      <c r="T27" s="239" t="s">
        <v>443</v>
      </c>
      <c r="U27" s="363"/>
      <c r="V27" s="363">
        <v>0</v>
      </c>
      <c r="W27" s="363"/>
      <c r="X27" s="363">
        <v>0</v>
      </c>
      <c r="Y27" s="363"/>
      <c r="Z27" s="363" t="s">
        <v>443</v>
      </c>
      <c r="AA27" s="363"/>
      <c r="AB27" s="363">
        <v>0</v>
      </c>
      <c r="AC27" s="251">
        <v>0</v>
      </c>
    </row>
    <row r="28" spans="1:29" x14ac:dyDescent="0.25">
      <c r="A28" s="248" t="s">
        <v>170</v>
      </c>
      <c r="B28" s="321" t="s">
        <v>169</v>
      </c>
      <c r="C28" s="239"/>
      <c r="D28" s="250"/>
      <c r="E28" s="250"/>
      <c r="F28" s="250"/>
      <c r="G28" s="239">
        <v>0</v>
      </c>
      <c r="H28" s="239" t="s">
        <v>443</v>
      </c>
      <c r="I28" s="239"/>
      <c r="J28" s="250">
        <v>2.3711537279999999</v>
      </c>
      <c r="K28" s="239"/>
      <c r="L28" s="239" t="s">
        <v>443</v>
      </c>
      <c r="M28" s="239"/>
      <c r="N28" s="250">
        <v>0</v>
      </c>
      <c r="O28" s="239"/>
      <c r="P28" s="239" t="s">
        <v>443</v>
      </c>
      <c r="Q28" s="239"/>
      <c r="R28" s="250">
        <v>0</v>
      </c>
      <c r="S28" s="239"/>
      <c r="T28" s="239" t="s">
        <v>443</v>
      </c>
      <c r="U28" s="363"/>
      <c r="V28" s="363">
        <v>0</v>
      </c>
      <c r="W28" s="363"/>
      <c r="X28" s="363">
        <v>0</v>
      </c>
      <c r="Y28" s="363"/>
      <c r="Z28" s="363">
        <v>0</v>
      </c>
      <c r="AA28" s="363"/>
      <c r="AB28" s="363" t="s">
        <v>443</v>
      </c>
      <c r="AC28" s="251">
        <v>2.3711537279999999</v>
      </c>
    </row>
    <row r="29" spans="1:29" x14ac:dyDescent="0.25">
      <c r="A29" s="248" t="s">
        <v>168</v>
      </c>
      <c r="B29" s="349" t="s">
        <v>167</v>
      </c>
      <c r="C29" s="239"/>
      <c r="D29" s="250"/>
      <c r="E29" s="250"/>
      <c r="F29" s="250"/>
      <c r="G29" s="239">
        <v>0</v>
      </c>
      <c r="H29" s="239" t="s">
        <v>443</v>
      </c>
      <c r="I29" s="239"/>
      <c r="J29" s="250">
        <v>3.4343785855181843</v>
      </c>
      <c r="K29" s="239"/>
      <c r="L29" s="239" t="s">
        <v>443</v>
      </c>
      <c r="M29" s="239"/>
      <c r="N29" s="250">
        <v>0</v>
      </c>
      <c r="O29" s="239"/>
      <c r="P29" s="239" t="s">
        <v>443</v>
      </c>
      <c r="Q29" s="239"/>
      <c r="R29" s="239">
        <v>0</v>
      </c>
      <c r="S29" s="239"/>
      <c r="T29" s="239" t="s">
        <v>443</v>
      </c>
      <c r="U29" s="363"/>
      <c r="V29" s="363">
        <v>0</v>
      </c>
      <c r="W29" s="363"/>
      <c r="X29" s="363">
        <v>0</v>
      </c>
      <c r="Y29" s="363"/>
      <c r="Z29" s="363" t="s">
        <v>443</v>
      </c>
      <c r="AA29" s="363"/>
      <c r="AB29" s="363">
        <v>0</v>
      </c>
      <c r="AC29" s="251">
        <v>3.4343785855181843</v>
      </c>
    </row>
    <row r="30" spans="1:29" ht="47.25" x14ac:dyDescent="0.25">
      <c r="A30" s="245" t="s">
        <v>62</v>
      </c>
      <c r="B30" s="246" t="s">
        <v>166</v>
      </c>
      <c r="C30" s="361" t="s">
        <v>443</v>
      </c>
      <c r="D30" s="247">
        <v>4.8692913243159985</v>
      </c>
      <c r="E30" s="247">
        <v>0</v>
      </c>
      <c r="F30" s="247">
        <v>0</v>
      </c>
      <c r="G30" s="239">
        <v>0</v>
      </c>
      <c r="H30" s="239" t="s">
        <v>443</v>
      </c>
      <c r="I30" s="239"/>
      <c r="J30" s="247">
        <v>4.8692913243159985</v>
      </c>
      <c r="K30" s="239"/>
      <c r="L30" s="239" t="s">
        <v>443</v>
      </c>
      <c r="M30" s="239"/>
      <c r="N30" s="247">
        <v>0</v>
      </c>
      <c r="O30" s="239"/>
      <c r="P30" s="239" t="s">
        <v>443</v>
      </c>
      <c r="Q30" s="239"/>
      <c r="R30" s="247">
        <v>0</v>
      </c>
      <c r="S30" s="239"/>
      <c r="T30" s="239" t="s">
        <v>443</v>
      </c>
      <c r="U30" s="363"/>
      <c r="V30" s="363">
        <v>0</v>
      </c>
      <c r="W30" s="363"/>
      <c r="X30" s="363">
        <v>0</v>
      </c>
      <c r="Y30" s="363"/>
      <c r="Z30" s="363" t="s">
        <v>443</v>
      </c>
      <c r="AA30" s="363"/>
      <c r="AB30" s="363">
        <v>0</v>
      </c>
      <c r="AC30" s="251">
        <v>4.8692913243159985</v>
      </c>
    </row>
    <row r="31" spans="1:29" x14ac:dyDescent="0.25">
      <c r="A31" s="245" t="s">
        <v>165</v>
      </c>
      <c r="B31" s="249" t="s">
        <v>164</v>
      </c>
      <c r="C31" s="361" t="s">
        <v>443</v>
      </c>
      <c r="D31" s="324">
        <v>0.93755337444554754</v>
      </c>
      <c r="E31" s="250"/>
      <c r="F31" s="250"/>
      <c r="G31" s="239"/>
      <c r="H31" s="239"/>
      <c r="I31" s="239"/>
      <c r="J31" s="250"/>
      <c r="K31" s="239"/>
      <c r="L31" s="239"/>
      <c r="M31" s="239"/>
      <c r="N31" s="250"/>
      <c r="O31" s="239"/>
      <c r="P31" s="239"/>
      <c r="Q31" s="239"/>
      <c r="R31" s="239"/>
      <c r="S31" s="239"/>
      <c r="T31" s="239"/>
      <c r="U31" s="363"/>
      <c r="V31" s="363"/>
      <c r="W31" s="363"/>
      <c r="X31" s="363"/>
      <c r="Y31" s="363"/>
      <c r="Z31" s="363"/>
      <c r="AA31" s="363"/>
      <c r="AB31" s="363">
        <v>0</v>
      </c>
      <c r="AC31" s="251">
        <v>0</v>
      </c>
    </row>
    <row r="32" spans="1:29" ht="31.5" x14ac:dyDescent="0.25">
      <c r="A32" s="245" t="s">
        <v>163</v>
      </c>
      <c r="B32" s="249" t="s">
        <v>162</v>
      </c>
      <c r="C32" s="324" t="s">
        <v>443</v>
      </c>
      <c r="D32" s="324">
        <v>1.0277768460509065</v>
      </c>
      <c r="E32" s="324"/>
      <c r="F32" s="324"/>
      <c r="G32" s="239"/>
      <c r="H32" s="239"/>
      <c r="I32" s="239"/>
      <c r="J32" s="250"/>
      <c r="K32" s="239"/>
      <c r="L32" s="239"/>
      <c r="M32" s="239"/>
      <c r="N32" s="324"/>
      <c r="O32" s="239"/>
      <c r="P32" s="239"/>
      <c r="Q32" s="239"/>
      <c r="R32" s="250"/>
      <c r="S32" s="239"/>
      <c r="T32" s="239"/>
      <c r="U32" s="363"/>
      <c r="V32" s="363"/>
      <c r="W32" s="363"/>
      <c r="X32" s="363"/>
      <c r="Y32" s="363"/>
      <c r="Z32" s="363"/>
      <c r="AA32" s="363"/>
      <c r="AB32" s="363">
        <v>0</v>
      </c>
      <c r="AC32" s="251">
        <v>0</v>
      </c>
    </row>
    <row r="33" spans="1:29" x14ac:dyDescent="0.25">
      <c r="A33" s="245" t="s">
        <v>161</v>
      </c>
      <c r="B33" s="249" t="s">
        <v>160</v>
      </c>
      <c r="C33" s="361" t="s">
        <v>443</v>
      </c>
      <c r="D33" s="324">
        <v>2.4285544602084004</v>
      </c>
      <c r="E33" s="250"/>
      <c r="F33" s="250"/>
      <c r="G33" s="239"/>
      <c r="H33" s="239"/>
      <c r="I33" s="239"/>
      <c r="J33" s="250"/>
      <c r="K33" s="239"/>
      <c r="L33" s="239"/>
      <c r="M33" s="239"/>
      <c r="N33" s="250"/>
      <c r="O33" s="239"/>
      <c r="P33" s="239"/>
      <c r="Q33" s="239"/>
      <c r="R33" s="250"/>
      <c r="S33" s="239"/>
      <c r="T33" s="239"/>
      <c r="U33" s="363"/>
      <c r="V33" s="363"/>
      <c r="W33" s="363"/>
      <c r="X33" s="363"/>
      <c r="Y33" s="363"/>
      <c r="Z33" s="363"/>
      <c r="AA33" s="363"/>
      <c r="AB33" s="363">
        <v>0</v>
      </c>
      <c r="AC33" s="251">
        <v>0</v>
      </c>
    </row>
    <row r="34" spans="1:29" x14ac:dyDescent="0.25">
      <c r="A34" s="245" t="s">
        <v>159</v>
      </c>
      <c r="B34" s="249" t="s">
        <v>158</v>
      </c>
      <c r="C34" s="361" t="s">
        <v>443</v>
      </c>
      <c r="D34" s="324">
        <v>0.47540664361114426</v>
      </c>
      <c r="E34" s="250"/>
      <c r="F34" s="250"/>
      <c r="G34" s="239"/>
      <c r="H34" s="239"/>
      <c r="I34" s="239"/>
      <c r="J34" s="250"/>
      <c r="K34" s="239"/>
      <c r="L34" s="239"/>
      <c r="M34" s="239"/>
      <c r="N34" s="250"/>
      <c r="O34" s="239"/>
      <c r="P34" s="239"/>
      <c r="Q34" s="239"/>
      <c r="R34" s="250"/>
      <c r="S34" s="239"/>
      <c r="T34" s="239"/>
      <c r="U34" s="363"/>
      <c r="V34" s="363"/>
      <c r="W34" s="363"/>
      <c r="X34" s="363"/>
      <c r="Y34" s="363"/>
      <c r="Z34" s="363"/>
      <c r="AA34" s="363"/>
      <c r="AB34" s="363">
        <v>0</v>
      </c>
      <c r="AC34" s="251">
        <v>0</v>
      </c>
    </row>
    <row r="35" spans="1:29" ht="31.5" x14ac:dyDescent="0.25">
      <c r="A35" s="317" t="s">
        <v>61</v>
      </c>
      <c r="B35" s="318" t="s">
        <v>157</v>
      </c>
      <c r="C35" s="361"/>
      <c r="D35" s="247"/>
      <c r="E35" s="247"/>
      <c r="F35" s="247"/>
      <c r="G35" s="239"/>
      <c r="H35" s="239"/>
      <c r="I35" s="239"/>
      <c r="J35" s="250"/>
      <c r="K35" s="239"/>
      <c r="L35" s="239"/>
      <c r="M35" s="239"/>
      <c r="N35" s="247"/>
      <c r="O35" s="239"/>
      <c r="P35" s="239"/>
      <c r="Q35" s="239"/>
      <c r="R35" s="239"/>
      <c r="S35" s="239"/>
      <c r="T35" s="239"/>
      <c r="U35" s="363"/>
      <c r="V35" s="363"/>
      <c r="W35" s="363"/>
      <c r="X35" s="363"/>
      <c r="Y35" s="363"/>
      <c r="Z35" s="363"/>
      <c r="AA35" s="363"/>
      <c r="AB35" s="363"/>
      <c r="AC35" s="251"/>
    </row>
    <row r="36" spans="1:29" x14ac:dyDescent="0.25">
      <c r="A36" s="319" t="s">
        <v>156</v>
      </c>
      <c r="B36" s="320" t="s">
        <v>495</v>
      </c>
      <c r="C36" s="364"/>
      <c r="D36" s="247"/>
      <c r="E36" s="247"/>
      <c r="F36" s="247"/>
      <c r="G36" s="239">
        <v>0</v>
      </c>
      <c r="H36" s="239" t="s">
        <v>443</v>
      </c>
      <c r="I36" s="239" t="s">
        <v>443</v>
      </c>
      <c r="J36" s="250">
        <v>0</v>
      </c>
      <c r="K36" s="239" t="s">
        <v>471</v>
      </c>
      <c r="L36" s="239" t="s">
        <v>443</v>
      </c>
      <c r="M36" s="239" t="s">
        <v>443</v>
      </c>
      <c r="N36" s="247">
        <v>0</v>
      </c>
      <c r="O36" s="239" t="s">
        <v>471</v>
      </c>
      <c r="P36" s="239" t="s">
        <v>443</v>
      </c>
      <c r="Q36" s="239" t="s">
        <v>443</v>
      </c>
      <c r="R36" s="239">
        <v>0</v>
      </c>
      <c r="S36" s="239" t="s">
        <v>471</v>
      </c>
      <c r="T36" s="239" t="s">
        <v>443</v>
      </c>
      <c r="U36" s="363" t="s">
        <v>443</v>
      </c>
      <c r="V36" s="363">
        <v>0</v>
      </c>
      <c r="W36" s="363" t="s">
        <v>471</v>
      </c>
      <c r="X36" s="363">
        <v>0</v>
      </c>
      <c r="Y36" s="363" t="s">
        <v>471</v>
      </c>
      <c r="Z36" s="363" t="s">
        <v>443</v>
      </c>
      <c r="AA36" s="363" t="s">
        <v>443</v>
      </c>
      <c r="AB36" s="363">
        <v>0</v>
      </c>
      <c r="AC36" s="251">
        <v>0</v>
      </c>
    </row>
    <row r="37" spans="1:29" ht="31.5" x14ac:dyDescent="0.25">
      <c r="A37" s="319" t="s">
        <v>155</v>
      </c>
      <c r="B37" s="320" t="s">
        <v>493</v>
      </c>
      <c r="C37" s="364"/>
      <c r="D37" s="247"/>
      <c r="E37" s="247"/>
      <c r="F37" s="247"/>
      <c r="G37" s="239">
        <v>0</v>
      </c>
      <c r="H37" s="239" t="s">
        <v>443</v>
      </c>
      <c r="I37" s="239" t="s">
        <v>443</v>
      </c>
      <c r="J37" s="250">
        <v>0.25</v>
      </c>
      <c r="K37" s="239">
        <v>2</v>
      </c>
      <c r="L37" s="239" t="s">
        <v>443</v>
      </c>
      <c r="M37" s="239" t="s">
        <v>443</v>
      </c>
      <c r="N37" s="247">
        <v>0</v>
      </c>
      <c r="O37" s="239" t="s">
        <v>471</v>
      </c>
      <c r="P37" s="239" t="s">
        <v>443</v>
      </c>
      <c r="Q37" s="239" t="s">
        <v>443</v>
      </c>
      <c r="R37" s="239">
        <v>0</v>
      </c>
      <c r="S37" s="239" t="s">
        <v>471</v>
      </c>
      <c r="T37" s="239" t="s">
        <v>443</v>
      </c>
      <c r="U37" s="363" t="s">
        <v>443</v>
      </c>
      <c r="V37" s="363">
        <v>0</v>
      </c>
      <c r="W37" s="363" t="s">
        <v>471</v>
      </c>
      <c r="X37" s="363">
        <v>0</v>
      </c>
      <c r="Y37" s="363" t="s">
        <v>471</v>
      </c>
      <c r="Z37" s="363" t="s">
        <v>443</v>
      </c>
      <c r="AA37" s="363" t="s">
        <v>443</v>
      </c>
      <c r="AB37" s="363">
        <v>0</v>
      </c>
      <c r="AC37" s="251">
        <v>0.25</v>
      </c>
    </row>
    <row r="38" spans="1:29" x14ac:dyDescent="0.25">
      <c r="A38" s="319" t="s">
        <v>154</v>
      </c>
      <c r="B38" s="321" t="s">
        <v>145</v>
      </c>
      <c r="C38" s="364"/>
      <c r="D38" s="247"/>
      <c r="E38" s="247"/>
      <c r="F38" s="247"/>
      <c r="G38" s="239">
        <v>0</v>
      </c>
      <c r="H38" s="239" t="s">
        <v>443</v>
      </c>
      <c r="I38" s="239" t="s">
        <v>443</v>
      </c>
      <c r="J38" s="250">
        <v>0</v>
      </c>
      <c r="K38" s="239" t="s">
        <v>471</v>
      </c>
      <c r="L38" s="239" t="s">
        <v>443</v>
      </c>
      <c r="M38" s="239" t="s">
        <v>443</v>
      </c>
      <c r="N38" s="247">
        <v>0</v>
      </c>
      <c r="O38" s="239" t="s">
        <v>471</v>
      </c>
      <c r="P38" s="239" t="s">
        <v>443</v>
      </c>
      <c r="Q38" s="239" t="s">
        <v>443</v>
      </c>
      <c r="R38" s="247">
        <v>0</v>
      </c>
      <c r="S38" s="239" t="s">
        <v>471</v>
      </c>
      <c r="T38" s="239" t="s">
        <v>443</v>
      </c>
      <c r="U38" s="363" t="s">
        <v>443</v>
      </c>
      <c r="V38" s="363">
        <v>0</v>
      </c>
      <c r="W38" s="363" t="s">
        <v>471</v>
      </c>
      <c r="X38" s="363">
        <v>0</v>
      </c>
      <c r="Y38" s="363" t="s">
        <v>471</v>
      </c>
      <c r="Z38" s="363" t="s">
        <v>443</v>
      </c>
      <c r="AA38" s="363" t="s">
        <v>443</v>
      </c>
      <c r="AB38" s="363">
        <v>0</v>
      </c>
      <c r="AC38" s="251">
        <v>0</v>
      </c>
    </row>
    <row r="39" spans="1:29" x14ac:dyDescent="0.25">
      <c r="A39" s="319" t="s">
        <v>153</v>
      </c>
      <c r="B39" s="321" t="s">
        <v>494</v>
      </c>
      <c r="C39" s="239"/>
      <c r="D39" s="247"/>
      <c r="E39" s="247"/>
      <c r="F39" s="247"/>
      <c r="G39" s="239">
        <v>0</v>
      </c>
      <c r="H39" s="239" t="s">
        <v>443</v>
      </c>
      <c r="I39" s="239" t="s">
        <v>443</v>
      </c>
      <c r="J39" s="250">
        <v>0.24</v>
      </c>
      <c r="K39" s="239">
        <v>2</v>
      </c>
      <c r="L39" s="239" t="s">
        <v>443</v>
      </c>
      <c r="M39" s="239" t="s">
        <v>443</v>
      </c>
      <c r="N39" s="247">
        <v>0</v>
      </c>
      <c r="O39" s="239" t="s">
        <v>471</v>
      </c>
      <c r="P39" s="239" t="s">
        <v>443</v>
      </c>
      <c r="Q39" s="239" t="s">
        <v>443</v>
      </c>
      <c r="R39" s="247">
        <v>0</v>
      </c>
      <c r="S39" s="239" t="s">
        <v>471</v>
      </c>
      <c r="T39" s="239" t="s">
        <v>443</v>
      </c>
      <c r="U39" s="363" t="s">
        <v>443</v>
      </c>
      <c r="V39" s="363">
        <v>0</v>
      </c>
      <c r="W39" s="363" t="s">
        <v>471</v>
      </c>
      <c r="X39" s="363">
        <v>0</v>
      </c>
      <c r="Y39" s="363" t="s">
        <v>471</v>
      </c>
      <c r="Z39" s="363" t="s">
        <v>443</v>
      </c>
      <c r="AA39" s="363" t="s">
        <v>443</v>
      </c>
      <c r="AB39" s="363">
        <v>0</v>
      </c>
      <c r="AC39" s="251">
        <v>0.24</v>
      </c>
    </row>
    <row r="40" spans="1:29" x14ac:dyDescent="0.25">
      <c r="A40" s="319" t="s">
        <v>152</v>
      </c>
      <c r="B40" s="321" t="s">
        <v>496</v>
      </c>
      <c r="C40" s="239"/>
      <c r="D40" s="247"/>
      <c r="E40" s="247"/>
      <c r="F40" s="247"/>
      <c r="G40" s="239">
        <v>0</v>
      </c>
      <c r="H40" s="239" t="s">
        <v>443</v>
      </c>
      <c r="I40" s="239" t="s">
        <v>443</v>
      </c>
      <c r="J40" s="250">
        <v>0</v>
      </c>
      <c r="K40" s="239" t="s">
        <v>471</v>
      </c>
      <c r="L40" s="239" t="s">
        <v>443</v>
      </c>
      <c r="M40" s="239" t="s">
        <v>443</v>
      </c>
      <c r="N40" s="247">
        <v>0</v>
      </c>
      <c r="O40" s="239" t="s">
        <v>471</v>
      </c>
      <c r="P40" s="239" t="s">
        <v>443</v>
      </c>
      <c r="Q40" s="239" t="s">
        <v>443</v>
      </c>
      <c r="R40" s="247">
        <v>0</v>
      </c>
      <c r="S40" s="239" t="s">
        <v>471</v>
      </c>
      <c r="T40" s="239" t="s">
        <v>443</v>
      </c>
      <c r="U40" s="363" t="s">
        <v>443</v>
      </c>
      <c r="V40" s="363">
        <v>0</v>
      </c>
      <c r="W40" s="363" t="s">
        <v>471</v>
      </c>
      <c r="X40" s="363">
        <v>0</v>
      </c>
      <c r="Y40" s="363" t="s">
        <v>471</v>
      </c>
      <c r="Z40" s="363" t="s">
        <v>443</v>
      </c>
      <c r="AA40" s="363" t="s">
        <v>443</v>
      </c>
      <c r="AB40" s="363">
        <v>0</v>
      </c>
      <c r="AC40" s="251">
        <v>0</v>
      </c>
    </row>
    <row r="41" spans="1:29" x14ac:dyDescent="0.25">
      <c r="A41" s="319" t="s">
        <v>151</v>
      </c>
      <c r="B41" s="321" t="s">
        <v>497</v>
      </c>
      <c r="C41" s="239"/>
      <c r="D41" s="247"/>
      <c r="E41" s="247"/>
      <c r="F41" s="247"/>
      <c r="G41" s="239">
        <v>0</v>
      </c>
      <c r="H41" s="239" t="s">
        <v>443</v>
      </c>
      <c r="I41" s="239" t="s">
        <v>443</v>
      </c>
      <c r="J41" s="250">
        <v>0</v>
      </c>
      <c r="K41" s="239" t="s">
        <v>471</v>
      </c>
      <c r="L41" s="239" t="s">
        <v>443</v>
      </c>
      <c r="M41" s="239" t="s">
        <v>443</v>
      </c>
      <c r="N41" s="247">
        <v>0</v>
      </c>
      <c r="O41" s="239" t="s">
        <v>471</v>
      </c>
      <c r="P41" s="239" t="s">
        <v>443</v>
      </c>
      <c r="Q41" s="239" t="s">
        <v>443</v>
      </c>
      <c r="R41" s="247">
        <v>0</v>
      </c>
      <c r="S41" s="239" t="s">
        <v>471</v>
      </c>
      <c r="T41" s="239" t="s">
        <v>443</v>
      </c>
      <c r="U41" s="363" t="s">
        <v>443</v>
      </c>
      <c r="V41" s="363">
        <v>0</v>
      </c>
      <c r="W41" s="363" t="s">
        <v>471</v>
      </c>
      <c r="X41" s="363">
        <v>0</v>
      </c>
      <c r="Y41" s="363" t="s">
        <v>471</v>
      </c>
      <c r="Z41" s="363" t="s">
        <v>443</v>
      </c>
      <c r="AA41" s="363" t="s">
        <v>443</v>
      </c>
      <c r="AB41" s="363">
        <v>0</v>
      </c>
      <c r="AC41" s="251">
        <v>0</v>
      </c>
    </row>
    <row r="42" spans="1:29" x14ac:dyDescent="0.25">
      <c r="A42" s="319" t="s">
        <v>150</v>
      </c>
      <c r="B42" s="321" t="s">
        <v>498</v>
      </c>
      <c r="C42" s="364"/>
      <c r="D42" s="247"/>
      <c r="E42" s="247"/>
      <c r="F42" s="247"/>
      <c r="G42" s="239">
        <v>0</v>
      </c>
      <c r="H42" s="239" t="s">
        <v>443</v>
      </c>
      <c r="I42" s="239" t="s">
        <v>443</v>
      </c>
      <c r="J42" s="250">
        <v>0</v>
      </c>
      <c r="K42" s="239" t="s">
        <v>471</v>
      </c>
      <c r="L42" s="239" t="s">
        <v>443</v>
      </c>
      <c r="M42" s="239" t="s">
        <v>443</v>
      </c>
      <c r="N42" s="247">
        <v>0</v>
      </c>
      <c r="O42" s="239" t="s">
        <v>471</v>
      </c>
      <c r="P42" s="239" t="s">
        <v>443</v>
      </c>
      <c r="Q42" s="239" t="s">
        <v>443</v>
      </c>
      <c r="R42" s="247">
        <v>0</v>
      </c>
      <c r="S42" s="239" t="s">
        <v>471</v>
      </c>
      <c r="T42" s="239" t="s">
        <v>443</v>
      </c>
      <c r="U42" s="363" t="s">
        <v>443</v>
      </c>
      <c r="V42" s="363">
        <v>0</v>
      </c>
      <c r="W42" s="363" t="s">
        <v>471</v>
      </c>
      <c r="X42" s="363">
        <v>0</v>
      </c>
      <c r="Y42" s="363" t="s">
        <v>471</v>
      </c>
      <c r="Z42" s="363" t="s">
        <v>443</v>
      </c>
      <c r="AA42" s="363" t="s">
        <v>443</v>
      </c>
      <c r="AB42" s="363">
        <v>0</v>
      </c>
      <c r="AC42" s="251">
        <v>0</v>
      </c>
    </row>
    <row r="43" spans="1:29" x14ac:dyDescent="0.25">
      <c r="A43" s="319" t="s">
        <v>499</v>
      </c>
      <c r="B43" s="321" t="s">
        <v>500</v>
      </c>
      <c r="C43" s="361"/>
      <c r="D43" s="247"/>
      <c r="E43" s="247"/>
      <c r="F43" s="247"/>
      <c r="G43" s="239">
        <v>0</v>
      </c>
      <c r="H43" s="239" t="s">
        <v>443</v>
      </c>
      <c r="I43" s="239" t="s">
        <v>443</v>
      </c>
      <c r="J43" s="250">
        <v>0</v>
      </c>
      <c r="K43" s="239" t="s">
        <v>471</v>
      </c>
      <c r="L43" s="239" t="s">
        <v>443</v>
      </c>
      <c r="M43" s="239" t="s">
        <v>443</v>
      </c>
      <c r="N43" s="247">
        <v>0</v>
      </c>
      <c r="O43" s="239" t="s">
        <v>471</v>
      </c>
      <c r="P43" s="239" t="s">
        <v>443</v>
      </c>
      <c r="Q43" s="239" t="s">
        <v>443</v>
      </c>
      <c r="R43" s="247">
        <v>0</v>
      </c>
      <c r="S43" s="239" t="s">
        <v>471</v>
      </c>
      <c r="T43" s="239" t="s">
        <v>443</v>
      </c>
      <c r="U43" s="363" t="s">
        <v>443</v>
      </c>
      <c r="V43" s="363">
        <v>0</v>
      </c>
      <c r="W43" s="363" t="s">
        <v>471</v>
      </c>
      <c r="X43" s="363">
        <v>0</v>
      </c>
      <c r="Y43" s="363" t="s">
        <v>471</v>
      </c>
      <c r="Z43" s="363" t="s">
        <v>443</v>
      </c>
      <c r="AA43" s="363" t="s">
        <v>443</v>
      </c>
      <c r="AB43" s="363">
        <v>0</v>
      </c>
      <c r="AC43" s="251">
        <v>0</v>
      </c>
    </row>
    <row r="44" spans="1:29" x14ac:dyDescent="0.25">
      <c r="A44" s="319" t="s">
        <v>501</v>
      </c>
      <c r="B44" s="321" t="s">
        <v>502</v>
      </c>
      <c r="C44" s="239"/>
      <c r="D44" s="356"/>
      <c r="E44" s="356"/>
      <c r="F44" s="356"/>
      <c r="G44" s="357">
        <v>0</v>
      </c>
      <c r="H44" s="357" t="s">
        <v>443</v>
      </c>
      <c r="I44" s="357" t="s">
        <v>443</v>
      </c>
      <c r="J44" s="357">
        <v>0</v>
      </c>
      <c r="K44" s="357" t="s">
        <v>471</v>
      </c>
      <c r="L44" s="357" t="s">
        <v>443</v>
      </c>
      <c r="M44" s="357" t="s">
        <v>443</v>
      </c>
      <c r="N44" s="356">
        <v>0</v>
      </c>
      <c r="O44" s="239" t="s">
        <v>471</v>
      </c>
      <c r="P44" s="239" t="s">
        <v>443</v>
      </c>
      <c r="Q44" s="239" t="s">
        <v>443</v>
      </c>
      <c r="R44" s="247">
        <v>0</v>
      </c>
      <c r="S44" s="239" t="s">
        <v>471</v>
      </c>
      <c r="T44" s="239" t="s">
        <v>443</v>
      </c>
      <c r="U44" s="363" t="s">
        <v>443</v>
      </c>
      <c r="V44" s="363">
        <v>0</v>
      </c>
      <c r="W44" s="363" t="s">
        <v>471</v>
      </c>
      <c r="X44" s="363">
        <v>0</v>
      </c>
      <c r="Y44" s="363" t="s">
        <v>471</v>
      </c>
      <c r="Z44" s="363" t="s">
        <v>443</v>
      </c>
      <c r="AA44" s="363" t="s">
        <v>443</v>
      </c>
      <c r="AB44" s="363">
        <v>0</v>
      </c>
      <c r="AC44" s="358">
        <v>0</v>
      </c>
    </row>
    <row r="45" spans="1:29" x14ac:dyDescent="0.25">
      <c r="A45" s="319" t="s">
        <v>503</v>
      </c>
      <c r="B45" s="321" t="s">
        <v>504</v>
      </c>
      <c r="C45" s="239"/>
      <c r="D45" s="247"/>
      <c r="E45" s="247"/>
      <c r="F45" s="247"/>
      <c r="G45" s="239">
        <v>0</v>
      </c>
      <c r="H45" s="239" t="s">
        <v>443</v>
      </c>
      <c r="I45" s="239" t="s">
        <v>443</v>
      </c>
      <c r="J45" s="250">
        <v>0</v>
      </c>
      <c r="K45" s="239" t="s">
        <v>471</v>
      </c>
      <c r="L45" s="239" t="s">
        <v>443</v>
      </c>
      <c r="M45" s="239" t="s">
        <v>443</v>
      </c>
      <c r="N45" s="247">
        <v>0</v>
      </c>
      <c r="O45" s="239" t="s">
        <v>471</v>
      </c>
      <c r="P45" s="239" t="s">
        <v>443</v>
      </c>
      <c r="Q45" s="239" t="s">
        <v>443</v>
      </c>
      <c r="R45" s="247">
        <v>0</v>
      </c>
      <c r="S45" s="239" t="s">
        <v>471</v>
      </c>
      <c r="T45" s="239" t="s">
        <v>443</v>
      </c>
      <c r="U45" s="363" t="s">
        <v>443</v>
      </c>
      <c r="V45" s="363">
        <v>0</v>
      </c>
      <c r="W45" s="363" t="s">
        <v>471</v>
      </c>
      <c r="X45" s="363">
        <v>0</v>
      </c>
      <c r="Y45" s="363" t="s">
        <v>471</v>
      </c>
      <c r="Z45" s="363" t="s">
        <v>443</v>
      </c>
      <c r="AA45" s="363" t="s">
        <v>443</v>
      </c>
      <c r="AB45" s="363">
        <v>0</v>
      </c>
      <c r="AC45" s="251">
        <v>0</v>
      </c>
    </row>
    <row r="46" spans="1:29" x14ac:dyDescent="0.25">
      <c r="A46" s="319" t="s">
        <v>505</v>
      </c>
      <c r="B46" s="321" t="s">
        <v>506</v>
      </c>
      <c r="C46" s="239"/>
      <c r="D46" s="247"/>
      <c r="E46" s="247"/>
      <c r="F46" s="247"/>
      <c r="G46" s="239">
        <v>0</v>
      </c>
      <c r="H46" s="239" t="s">
        <v>443</v>
      </c>
      <c r="I46" s="239" t="s">
        <v>443</v>
      </c>
      <c r="J46" s="250">
        <v>0</v>
      </c>
      <c r="K46" s="239" t="s">
        <v>471</v>
      </c>
      <c r="L46" s="239" t="s">
        <v>443</v>
      </c>
      <c r="M46" s="239" t="s">
        <v>443</v>
      </c>
      <c r="N46" s="247">
        <v>0</v>
      </c>
      <c r="O46" s="239" t="s">
        <v>471</v>
      </c>
      <c r="P46" s="239" t="s">
        <v>443</v>
      </c>
      <c r="Q46" s="239" t="s">
        <v>443</v>
      </c>
      <c r="R46" s="247">
        <v>0</v>
      </c>
      <c r="S46" s="239" t="s">
        <v>471</v>
      </c>
      <c r="T46" s="239" t="s">
        <v>443</v>
      </c>
      <c r="U46" s="363" t="s">
        <v>443</v>
      </c>
      <c r="V46" s="363">
        <v>0</v>
      </c>
      <c r="W46" s="363" t="s">
        <v>471</v>
      </c>
      <c r="X46" s="363">
        <v>0</v>
      </c>
      <c r="Y46" s="363" t="s">
        <v>471</v>
      </c>
      <c r="Z46" s="363" t="s">
        <v>443</v>
      </c>
      <c r="AA46" s="363" t="s">
        <v>443</v>
      </c>
      <c r="AB46" s="363">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3"/>
      <c r="V47" s="363"/>
      <c r="W47" s="363"/>
      <c r="X47" s="363"/>
      <c r="Y47" s="363"/>
      <c r="Z47" s="363"/>
      <c r="AA47" s="363"/>
      <c r="AB47" s="363"/>
      <c r="AC47" s="251"/>
    </row>
    <row r="48" spans="1:29" x14ac:dyDescent="0.25">
      <c r="A48" s="319" t="s">
        <v>148</v>
      </c>
      <c r="B48" s="320" t="s">
        <v>495</v>
      </c>
      <c r="C48" s="239" t="s">
        <v>443</v>
      </c>
      <c r="D48" s="247">
        <v>0</v>
      </c>
      <c r="E48" s="247"/>
      <c r="F48" s="247"/>
      <c r="G48" s="239">
        <v>0</v>
      </c>
      <c r="H48" s="239" t="s">
        <v>443</v>
      </c>
      <c r="I48" s="239"/>
      <c r="J48" s="250">
        <v>0</v>
      </c>
      <c r="K48" s="239"/>
      <c r="L48" s="239" t="s">
        <v>443</v>
      </c>
      <c r="M48" s="239"/>
      <c r="N48" s="247">
        <v>0</v>
      </c>
      <c r="O48" s="239"/>
      <c r="P48" s="239" t="s">
        <v>443</v>
      </c>
      <c r="Q48" s="239"/>
      <c r="R48" s="247">
        <v>0</v>
      </c>
      <c r="S48" s="239"/>
      <c r="T48" s="239" t="s">
        <v>443</v>
      </c>
      <c r="U48" s="363"/>
      <c r="V48" s="363">
        <v>0</v>
      </c>
      <c r="W48" s="363"/>
      <c r="X48" s="363">
        <v>0</v>
      </c>
      <c r="Y48" s="363"/>
      <c r="Z48" s="363" t="s">
        <v>443</v>
      </c>
      <c r="AA48" s="363"/>
      <c r="AB48" s="363">
        <v>0</v>
      </c>
      <c r="AC48" s="251">
        <v>0</v>
      </c>
    </row>
    <row r="49" spans="1:29" ht="31.5" x14ac:dyDescent="0.25">
      <c r="A49" s="319" t="s">
        <v>147</v>
      </c>
      <c r="B49" s="320" t="s">
        <v>493</v>
      </c>
      <c r="C49" s="239" t="s">
        <v>443</v>
      </c>
      <c r="D49" s="247">
        <v>0.25</v>
      </c>
      <c r="E49" s="247"/>
      <c r="F49" s="247"/>
      <c r="G49" s="239">
        <v>0</v>
      </c>
      <c r="H49" s="239" t="s">
        <v>443</v>
      </c>
      <c r="I49" s="239"/>
      <c r="J49" s="250">
        <v>0.25</v>
      </c>
      <c r="K49" s="239"/>
      <c r="L49" s="239" t="s">
        <v>443</v>
      </c>
      <c r="M49" s="239"/>
      <c r="N49" s="247">
        <v>0</v>
      </c>
      <c r="O49" s="239"/>
      <c r="P49" s="239" t="s">
        <v>443</v>
      </c>
      <c r="Q49" s="239"/>
      <c r="R49" s="247">
        <v>0</v>
      </c>
      <c r="S49" s="239"/>
      <c r="T49" s="239" t="s">
        <v>443</v>
      </c>
      <c r="U49" s="363"/>
      <c r="V49" s="363">
        <v>0</v>
      </c>
      <c r="W49" s="363"/>
      <c r="X49" s="363">
        <v>0</v>
      </c>
      <c r="Y49" s="363"/>
      <c r="Z49" s="363" t="s">
        <v>443</v>
      </c>
      <c r="AA49" s="363"/>
      <c r="AB49" s="363">
        <v>0</v>
      </c>
      <c r="AC49" s="251">
        <v>0.25</v>
      </c>
    </row>
    <row r="50" spans="1:29" x14ac:dyDescent="0.25">
      <c r="A50" s="319" t="s">
        <v>146</v>
      </c>
      <c r="B50" s="321" t="s">
        <v>145</v>
      </c>
      <c r="C50" s="364" t="s">
        <v>443</v>
      </c>
      <c r="D50" s="247">
        <v>0</v>
      </c>
      <c r="E50" s="247"/>
      <c r="F50" s="247"/>
      <c r="G50" s="239">
        <v>0</v>
      </c>
      <c r="H50" s="239" t="s">
        <v>443</v>
      </c>
      <c r="I50" s="239"/>
      <c r="J50" s="250">
        <v>0</v>
      </c>
      <c r="K50" s="239"/>
      <c r="L50" s="239" t="s">
        <v>443</v>
      </c>
      <c r="M50" s="239"/>
      <c r="N50" s="247">
        <v>0</v>
      </c>
      <c r="O50" s="239"/>
      <c r="P50" s="239" t="s">
        <v>443</v>
      </c>
      <c r="Q50" s="239"/>
      <c r="R50" s="247">
        <v>0</v>
      </c>
      <c r="S50" s="239"/>
      <c r="T50" s="239" t="s">
        <v>443</v>
      </c>
      <c r="U50" s="363"/>
      <c r="V50" s="363">
        <v>0</v>
      </c>
      <c r="W50" s="363"/>
      <c r="X50" s="363">
        <v>0</v>
      </c>
      <c r="Y50" s="363"/>
      <c r="Z50" s="363" t="s">
        <v>443</v>
      </c>
      <c r="AA50" s="363"/>
      <c r="AB50" s="363">
        <v>0</v>
      </c>
      <c r="AC50" s="251">
        <v>0</v>
      </c>
    </row>
    <row r="51" spans="1:29" ht="31.5" x14ac:dyDescent="0.25">
      <c r="A51" s="319" t="s">
        <v>144</v>
      </c>
      <c r="B51" s="321" t="s">
        <v>143</v>
      </c>
      <c r="C51" s="361" t="s">
        <v>443</v>
      </c>
      <c r="D51" s="247">
        <v>0.08</v>
      </c>
      <c r="E51" s="247"/>
      <c r="F51" s="247"/>
      <c r="G51" s="239">
        <v>0</v>
      </c>
      <c r="H51" s="239" t="s">
        <v>443</v>
      </c>
      <c r="I51" s="239"/>
      <c r="J51" s="250">
        <v>0.08</v>
      </c>
      <c r="K51" s="239"/>
      <c r="L51" s="239" t="s">
        <v>443</v>
      </c>
      <c r="M51" s="239"/>
      <c r="N51" s="247">
        <v>0</v>
      </c>
      <c r="O51" s="239"/>
      <c r="P51" s="239" t="s">
        <v>443</v>
      </c>
      <c r="Q51" s="239"/>
      <c r="R51" s="247">
        <v>0</v>
      </c>
      <c r="S51" s="239"/>
      <c r="T51" s="239" t="s">
        <v>443</v>
      </c>
      <c r="U51" s="363"/>
      <c r="V51" s="363">
        <v>0</v>
      </c>
      <c r="W51" s="363"/>
      <c r="X51" s="363">
        <v>0</v>
      </c>
      <c r="Y51" s="363"/>
      <c r="Z51" s="363" t="s">
        <v>443</v>
      </c>
      <c r="AA51" s="363"/>
      <c r="AB51" s="363">
        <v>0</v>
      </c>
      <c r="AC51" s="251">
        <v>0.08</v>
      </c>
    </row>
    <row r="52" spans="1:29" ht="31.5" x14ac:dyDescent="0.25">
      <c r="A52" s="319" t="s">
        <v>142</v>
      </c>
      <c r="B52" s="321" t="s">
        <v>141</v>
      </c>
      <c r="C52" s="361"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63"/>
      <c r="V52" s="363">
        <v>0</v>
      </c>
      <c r="W52" s="363"/>
      <c r="X52" s="363">
        <v>0</v>
      </c>
      <c r="Y52" s="363"/>
      <c r="Z52" s="363" t="s">
        <v>443</v>
      </c>
      <c r="AA52" s="363"/>
      <c r="AB52" s="363">
        <v>0</v>
      </c>
      <c r="AC52" s="251">
        <v>0</v>
      </c>
    </row>
    <row r="53" spans="1:29" x14ac:dyDescent="0.25">
      <c r="A53" s="319" t="s">
        <v>140</v>
      </c>
      <c r="B53" s="321" t="s">
        <v>139</v>
      </c>
      <c r="C53" s="239" t="s">
        <v>443</v>
      </c>
      <c r="D53" s="247">
        <v>0.16</v>
      </c>
      <c r="E53" s="247"/>
      <c r="F53" s="247"/>
      <c r="G53" s="239">
        <v>0</v>
      </c>
      <c r="H53" s="239" t="s">
        <v>443</v>
      </c>
      <c r="I53" s="239"/>
      <c r="J53" s="250">
        <v>0.16</v>
      </c>
      <c r="K53" s="239"/>
      <c r="L53" s="239" t="s">
        <v>443</v>
      </c>
      <c r="M53" s="239"/>
      <c r="N53" s="247">
        <v>0</v>
      </c>
      <c r="O53" s="239"/>
      <c r="P53" s="239" t="s">
        <v>443</v>
      </c>
      <c r="Q53" s="239"/>
      <c r="R53" s="247">
        <v>0</v>
      </c>
      <c r="S53" s="239"/>
      <c r="T53" s="239" t="s">
        <v>443</v>
      </c>
      <c r="U53" s="363"/>
      <c r="V53" s="363">
        <v>0</v>
      </c>
      <c r="W53" s="363"/>
      <c r="X53" s="363">
        <v>0</v>
      </c>
      <c r="Y53" s="363"/>
      <c r="Z53" s="363" t="s">
        <v>443</v>
      </c>
      <c r="AA53" s="363"/>
      <c r="AB53" s="363">
        <v>0</v>
      </c>
      <c r="AC53" s="251">
        <v>0.16</v>
      </c>
    </row>
    <row r="54" spans="1:29" x14ac:dyDescent="0.25">
      <c r="A54" s="319" t="s">
        <v>138</v>
      </c>
      <c r="B54" s="321" t="s">
        <v>496</v>
      </c>
      <c r="C54" s="364" t="s">
        <v>443</v>
      </c>
      <c r="D54" s="247">
        <v>0</v>
      </c>
      <c r="E54" s="247"/>
      <c r="F54" s="247"/>
      <c r="G54" s="239">
        <v>0</v>
      </c>
      <c r="H54" s="239" t="s">
        <v>443</v>
      </c>
      <c r="I54" s="239"/>
      <c r="J54" s="250">
        <v>0</v>
      </c>
      <c r="K54" s="239"/>
      <c r="L54" s="239" t="s">
        <v>443</v>
      </c>
      <c r="M54" s="239"/>
      <c r="N54" s="247">
        <v>0</v>
      </c>
      <c r="O54" s="239"/>
      <c r="P54" s="239" t="s">
        <v>443</v>
      </c>
      <c r="Q54" s="239"/>
      <c r="R54" s="247">
        <v>0</v>
      </c>
      <c r="S54" s="239"/>
      <c r="T54" s="239" t="s">
        <v>443</v>
      </c>
      <c r="U54" s="363"/>
      <c r="V54" s="363">
        <v>0</v>
      </c>
      <c r="W54" s="363"/>
      <c r="X54" s="363">
        <v>0</v>
      </c>
      <c r="Y54" s="363"/>
      <c r="Z54" s="363" t="s">
        <v>443</v>
      </c>
      <c r="AA54" s="363"/>
      <c r="AB54" s="363">
        <v>0</v>
      </c>
      <c r="AC54" s="251">
        <v>0</v>
      </c>
    </row>
    <row r="55" spans="1:29" x14ac:dyDescent="0.25">
      <c r="A55" s="319" t="s">
        <v>507</v>
      </c>
      <c r="B55" s="321" t="s">
        <v>497</v>
      </c>
      <c r="C55" s="364"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63"/>
      <c r="V55" s="363">
        <v>0</v>
      </c>
      <c r="W55" s="363"/>
      <c r="X55" s="363">
        <v>0</v>
      </c>
      <c r="Y55" s="363"/>
      <c r="Z55" s="363" t="s">
        <v>443</v>
      </c>
      <c r="AA55" s="363"/>
      <c r="AB55" s="363">
        <v>0</v>
      </c>
      <c r="AC55" s="251">
        <v>0</v>
      </c>
    </row>
    <row r="56" spans="1:29" x14ac:dyDescent="0.25">
      <c r="A56" s="319" t="s">
        <v>508</v>
      </c>
      <c r="B56" s="321" t="s">
        <v>498</v>
      </c>
      <c r="C56" s="364"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63"/>
      <c r="V56" s="363">
        <v>0</v>
      </c>
      <c r="W56" s="363"/>
      <c r="X56" s="363">
        <v>0</v>
      </c>
      <c r="Y56" s="363"/>
      <c r="Z56" s="363" t="s">
        <v>443</v>
      </c>
      <c r="AA56" s="363"/>
      <c r="AB56" s="363">
        <v>0</v>
      </c>
      <c r="AC56" s="251">
        <v>0</v>
      </c>
    </row>
    <row r="57" spans="1:29" x14ac:dyDescent="0.25">
      <c r="A57" s="319" t="s">
        <v>509</v>
      </c>
      <c r="B57" s="321" t="s">
        <v>500</v>
      </c>
      <c r="C57" s="364"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63"/>
      <c r="V57" s="363">
        <v>0</v>
      </c>
      <c r="W57" s="363"/>
      <c r="X57" s="363">
        <v>0</v>
      </c>
      <c r="Y57" s="363"/>
      <c r="Z57" s="363" t="s">
        <v>443</v>
      </c>
      <c r="AA57" s="363"/>
      <c r="AB57" s="363">
        <v>0</v>
      </c>
      <c r="AC57" s="251">
        <v>0</v>
      </c>
    </row>
    <row r="58" spans="1:29" x14ac:dyDescent="0.25">
      <c r="A58" s="319" t="s">
        <v>510</v>
      </c>
      <c r="B58" s="321" t="s">
        <v>502</v>
      </c>
      <c r="C58" s="364" t="s">
        <v>443</v>
      </c>
      <c r="D58" s="356">
        <v>0</v>
      </c>
      <c r="E58" s="356"/>
      <c r="F58" s="356"/>
      <c r="G58" s="357">
        <v>0</v>
      </c>
      <c r="H58" s="357" t="s">
        <v>443</v>
      </c>
      <c r="I58" s="357"/>
      <c r="J58" s="357">
        <v>0</v>
      </c>
      <c r="K58" s="357"/>
      <c r="L58" s="357" t="s">
        <v>443</v>
      </c>
      <c r="M58" s="357"/>
      <c r="N58" s="356">
        <v>0</v>
      </c>
      <c r="O58" s="239"/>
      <c r="P58" s="239" t="s">
        <v>443</v>
      </c>
      <c r="Q58" s="239"/>
      <c r="R58" s="247">
        <v>0</v>
      </c>
      <c r="S58" s="239"/>
      <c r="T58" s="239" t="s">
        <v>443</v>
      </c>
      <c r="U58" s="363"/>
      <c r="V58" s="363">
        <v>0</v>
      </c>
      <c r="W58" s="363"/>
      <c r="X58" s="363">
        <v>0</v>
      </c>
      <c r="Y58" s="363"/>
      <c r="Z58" s="363" t="s">
        <v>443</v>
      </c>
      <c r="AA58" s="363"/>
      <c r="AB58" s="363">
        <v>0</v>
      </c>
      <c r="AC58" s="358">
        <v>0</v>
      </c>
    </row>
    <row r="59" spans="1:29" x14ac:dyDescent="0.25">
      <c r="A59" s="319" t="s">
        <v>511</v>
      </c>
      <c r="B59" s="321" t="s">
        <v>504</v>
      </c>
      <c r="C59" s="361"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63"/>
      <c r="V59" s="363">
        <v>0</v>
      </c>
      <c r="W59" s="363"/>
      <c r="X59" s="363">
        <v>0</v>
      </c>
      <c r="Y59" s="363"/>
      <c r="Z59" s="363" t="s">
        <v>443</v>
      </c>
      <c r="AA59" s="363"/>
      <c r="AB59" s="363">
        <v>0</v>
      </c>
      <c r="AC59" s="251">
        <v>0</v>
      </c>
    </row>
    <row r="60" spans="1:29" x14ac:dyDescent="0.25">
      <c r="A60" s="319" t="s">
        <v>512</v>
      </c>
      <c r="B60" s="321" t="s">
        <v>506</v>
      </c>
      <c r="C60" s="365"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63"/>
      <c r="V60" s="363">
        <v>0</v>
      </c>
      <c r="W60" s="363"/>
      <c r="X60" s="363">
        <v>0</v>
      </c>
      <c r="Y60" s="363"/>
      <c r="Z60" s="363" t="s">
        <v>443</v>
      </c>
      <c r="AA60" s="363"/>
      <c r="AB60" s="363">
        <v>0</v>
      </c>
      <c r="AC60" s="251">
        <v>0</v>
      </c>
    </row>
    <row r="61" spans="1:29" ht="31.5" x14ac:dyDescent="0.25">
      <c r="A61" s="317" t="s">
        <v>58</v>
      </c>
      <c r="B61" s="318" t="s">
        <v>137</v>
      </c>
      <c r="C61" s="365"/>
      <c r="D61" s="247"/>
      <c r="E61" s="247"/>
      <c r="F61" s="247"/>
      <c r="G61" s="239"/>
      <c r="H61" s="239"/>
      <c r="I61" s="239"/>
      <c r="J61" s="250"/>
      <c r="K61" s="239"/>
      <c r="L61" s="239"/>
      <c r="M61" s="239"/>
      <c r="N61" s="247"/>
      <c r="O61" s="239"/>
      <c r="P61" s="239"/>
      <c r="Q61" s="239"/>
      <c r="R61" s="247"/>
      <c r="S61" s="239"/>
      <c r="T61" s="239"/>
      <c r="U61" s="363"/>
      <c r="V61" s="363"/>
      <c r="W61" s="363"/>
      <c r="X61" s="363"/>
      <c r="Y61" s="363"/>
      <c r="Z61" s="363"/>
      <c r="AA61" s="363"/>
      <c r="AB61" s="363"/>
      <c r="AC61" s="251"/>
    </row>
    <row r="62" spans="1:29" x14ac:dyDescent="0.25">
      <c r="A62" s="319" t="s">
        <v>136</v>
      </c>
      <c r="B62" s="321" t="s">
        <v>135</v>
      </c>
      <c r="C62" s="365" t="s">
        <v>443</v>
      </c>
      <c r="D62" s="247">
        <v>4.8692913243159985</v>
      </c>
      <c r="E62" s="247"/>
      <c r="F62" s="247"/>
      <c r="G62" s="239">
        <v>0</v>
      </c>
      <c r="H62" s="239" t="s">
        <v>443</v>
      </c>
      <c r="I62" s="239"/>
      <c r="J62" s="250">
        <v>4.8692913243159985</v>
      </c>
      <c r="K62" s="239"/>
      <c r="L62" s="239" t="s">
        <v>443</v>
      </c>
      <c r="M62" s="239"/>
      <c r="N62" s="247">
        <v>0</v>
      </c>
      <c r="O62" s="239"/>
      <c r="P62" s="239" t="s">
        <v>443</v>
      </c>
      <c r="Q62" s="239"/>
      <c r="R62" s="247">
        <v>0</v>
      </c>
      <c r="S62" s="239"/>
      <c r="T62" s="239" t="s">
        <v>443</v>
      </c>
      <c r="U62" s="363"/>
      <c r="V62" s="363">
        <v>0</v>
      </c>
      <c r="W62" s="363"/>
      <c r="X62" s="363">
        <v>0</v>
      </c>
      <c r="Y62" s="363"/>
      <c r="Z62" s="363" t="s">
        <v>443</v>
      </c>
      <c r="AA62" s="363"/>
      <c r="AB62" s="363">
        <v>0</v>
      </c>
      <c r="AC62" s="251">
        <v>4.8692913243159985</v>
      </c>
    </row>
    <row r="63" spans="1:29" x14ac:dyDescent="0.25">
      <c r="A63" s="319" t="s">
        <v>134</v>
      </c>
      <c r="B63" s="321" t="s">
        <v>128</v>
      </c>
      <c r="C63" s="365"/>
      <c r="D63" s="247"/>
      <c r="E63" s="247"/>
      <c r="F63" s="247"/>
      <c r="G63" s="239">
        <v>0</v>
      </c>
      <c r="H63" s="239" t="s">
        <v>443</v>
      </c>
      <c r="I63" s="239"/>
      <c r="J63" s="250">
        <v>0</v>
      </c>
      <c r="K63" s="239"/>
      <c r="L63" s="239" t="s">
        <v>443</v>
      </c>
      <c r="M63" s="239"/>
      <c r="N63" s="247">
        <v>0</v>
      </c>
      <c r="O63" s="239"/>
      <c r="P63" s="239" t="s">
        <v>443</v>
      </c>
      <c r="Q63" s="239"/>
      <c r="R63" s="247">
        <v>0</v>
      </c>
      <c r="S63" s="239"/>
      <c r="T63" s="239" t="s">
        <v>443</v>
      </c>
      <c r="U63" s="363"/>
      <c r="V63" s="363">
        <v>0</v>
      </c>
      <c r="W63" s="363"/>
      <c r="X63" s="363">
        <v>0</v>
      </c>
      <c r="Y63" s="363"/>
      <c r="Z63" s="363" t="s">
        <v>443</v>
      </c>
      <c r="AA63" s="363"/>
      <c r="AB63" s="363">
        <v>0</v>
      </c>
      <c r="AC63" s="251">
        <v>0</v>
      </c>
    </row>
    <row r="64" spans="1:29" x14ac:dyDescent="0.25">
      <c r="A64" s="319" t="s">
        <v>133</v>
      </c>
      <c r="B64" s="320" t="s">
        <v>127</v>
      </c>
      <c r="C64" s="364"/>
      <c r="D64" s="247"/>
      <c r="E64" s="247"/>
      <c r="F64" s="247"/>
      <c r="G64" s="239">
        <v>0</v>
      </c>
      <c r="H64" s="239" t="s">
        <v>443</v>
      </c>
      <c r="I64" s="239"/>
      <c r="J64" s="250">
        <v>0.25</v>
      </c>
      <c r="K64" s="239"/>
      <c r="L64" s="239" t="s">
        <v>443</v>
      </c>
      <c r="M64" s="239"/>
      <c r="N64" s="247">
        <v>0</v>
      </c>
      <c r="O64" s="239"/>
      <c r="P64" s="239" t="s">
        <v>443</v>
      </c>
      <c r="Q64" s="239"/>
      <c r="R64" s="247">
        <v>0</v>
      </c>
      <c r="S64" s="239"/>
      <c r="T64" s="239" t="s">
        <v>443</v>
      </c>
      <c r="U64" s="363"/>
      <c r="V64" s="363">
        <v>0</v>
      </c>
      <c r="W64" s="363"/>
      <c r="X64" s="363">
        <v>0</v>
      </c>
      <c r="Y64" s="363"/>
      <c r="Z64" s="363" t="s">
        <v>443</v>
      </c>
      <c r="AA64" s="363"/>
      <c r="AB64" s="363">
        <v>0</v>
      </c>
      <c r="AC64" s="251">
        <v>0.25</v>
      </c>
    </row>
    <row r="65" spans="1:29" x14ac:dyDescent="0.25">
      <c r="A65" s="319" t="s">
        <v>132</v>
      </c>
      <c r="B65" s="320" t="s">
        <v>126</v>
      </c>
      <c r="C65" s="363"/>
      <c r="D65" s="323"/>
      <c r="E65" s="323"/>
      <c r="F65" s="323"/>
      <c r="G65" s="359">
        <v>0</v>
      </c>
      <c r="H65" s="359" t="s">
        <v>443</v>
      </c>
      <c r="I65" s="359"/>
      <c r="J65" s="359">
        <v>0</v>
      </c>
      <c r="K65" s="359"/>
      <c r="L65" s="363" t="s">
        <v>443</v>
      </c>
      <c r="M65" s="363"/>
      <c r="N65" s="323">
        <v>0</v>
      </c>
      <c r="O65" s="363"/>
      <c r="P65" s="363" t="s">
        <v>443</v>
      </c>
      <c r="Q65" s="363"/>
      <c r="R65" s="323">
        <v>0</v>
      </c>
      <c r="S65" s="363"/>
      <c r="T65" s="366" t="s">
        <v>443</v>
      </c>
      <c r="U65" s="363"/>
      <c r="V65" s="363">
        <v>0</v>
      </c>
      <c r="W65" s="363"/>
      <c r="X65" s="363">
        <v>0</v>
      </c>
      <c r="Y65" s="363"/>
      <c r="Z65" s="363" t="s">
        <v>443</v>
      </c>
      <c r="AA65" s="363"/>
      <c r="AB65" s="363">
        <v>0</v>
      </c>
      <c r="AC65" s="251">
        <v>0</v>
      </c>
    </row>
    <row r="66" spans="1:29" x14ac:dyDescent="0.25">
      <c r="A66" s="319" t="s">
        <v>131</v>
      </c>
      <c r="B66" s="320" t="s">
        <v>125</v>
      </c>
      <c r="C66" s="363"/>
      <c r="D66" s="323"/>
      <c r="E66" s="323"/>
      <c r="F66" s="323"/>
      <c r="G66" s="359">
        <v>0</v>
      </c>
      <c r="H66" s="359" t="s">
        <v>443</v>
      </c>
      <c r="I66" s="359"/>
      <c r="J66" s="359">
        <v>0.24</v>
      </c>
      <c r="K66" s="359"/>
      <c r="L66" s="363" t="s">
        <v>443</v>
      </c>
      <c r="M66" s="363"/>
      <c r="N66" s="323">
        <v>0</v>
      </c>
      <c r="O66" s="363"/>
      <c r="P66" s="363" t="s">
        <v>443</v>
      </c>
      <c r="Q66" s="363"/>
      <c r="R66" s="323">
        <v>0</v>
      </c>
      <c r="S66" s="363"/>
      <c r="T66" s="366" t="s">
        <v>443</v>
      </c>
      <c r="U66" s="363"/>
      <c r="V66" s="363">
        <v>0</v>
      </c>
      <c r="W66" s="363"/>
      <c r="X66" s="363">
        <v>0</v>
      </c>
      <c r="Y66" s="363"/>
      <c r="Z66" s="363" t="s">
        <v>443</v>
      </c>
      <c r="AA66" s="363"/>
      <c r="AB66" s="363">
        <v>0</v>
      </c>
      <c r="AC66" s="251">
        <v>0.24</v>
      </c>
    </row>
    <row r="67" spans="1:29" x14ac:dyDescent="0.25">
      <c r="A67" s="319" t="s">
        <v>130</v>
      </c>
      <c r="B67" s="320" t="s">
        <v>496</v>
      </c>
      <c r="C67" s="363"/>
      <c r="D67" s="323"/>
      <c r="E67" s="323"/>
      <c r="F67" s="323"/>
      <c r="G67" s="359">
        <v>0</v>
      </c>
      <c r="H67" s="359" t="s">
        <v>443</v>
      </c>
      <c r="I67" s="359"/>
      <c r="J67" s="359">
        <v>0</v>
      </c>
      <c r="K67" s="359"/>
      <c r="L67" s="363" t="s">
        <v>443</v>
      </c>
      <c r="M67" s="363"/>
      <c r="N67" s="323">
        <v>0</v>
      </c>
      <c r="O67" s="363"/>
      <c r="P67" s="363" t="s">
        <v>443</v>
      </c>
      <c r="Q67" s="363"/>
      <c r="R67" s="323">
        <v>0</v>
      </c>
      <c r="S67" s="363"/>
      <c r="T67" s="366" t="s">
        <v>443</v>
      </c>
      <c r="U67" s="363"/>
      <c r="V67" s="363">
        <v>0</v>
      </c>
      <c r="W67" s="363"/>
      <c r="X67" s="363">
        <v>0</v>
      </c>
      <c r="Y67" s="363"/>
      <c r="Z67" s="363" t="s">
        <v>443</v>
      </c>
      <c r="AA67" s="363"/>
      <c r="AB67" s="363">
        <v>0</v>
      </c>
      <c r="AC67" s="251">
        <v>0</v>
      </c>
    </row>
    <row r="68" spans="1:29" x14ac:dyDescent="0.25">
      <c r="A68" s="319" t="s">
        <v>513</v>
      </c>
      <c r="B68" s="320" t="s">
        <v>497</v>
      </c>
      <c r="C68" s="363"/>
      <c r="D68" s="323"/>
      <c r="E68" s="323"/>
      <c r="F68" s="323"/>
      <c r="G68" s="359">
        <v>0</v>
      </c>
      <c r="H68" s="359" t="s">
        <v>443</v>
      </c>
      <c r="I68" s="359"/>
      <c r="J68" s="359">
        <v>0</v>
      </c>
      <c r="K68" s="359"/>
      <c r="L68" s="363" t="s">
        <v>443</v>
      </c>
      <c r="M68" s="363"/>
      <c r="N68" s="323">
        <v>0</v>
      </c>
      <c r="O68" s="363"/>
      <c r="P68" s="363" t="s">
        <v>443</v>
      </c>
      <c r="Q68" s="363"/>
      <c r="R68" s="323">
        <v>0</v>
      </c>
      <c r="S68" s="363"/>
      <c r="T68" s="366" t="s">
        <v>443</v>
      </c>
      <c r="U68" s="363"/>
      <c r="V68" s="363">
        <v>0</v>
      </c>
      <c r="W68" s="363"/>
      <c r="X68" s="363">
        <v>0</v>
      </c>
      <c r="Y68" s="363"/>
      <c r="Z68" s="363" t="s">
        <v>443</v>
      </c>
      <c r="AA68" s="363"/>
      <c r="AB68" s="363">
        <v>0</v>
      </c>
      <c r="AC68" s="251">
        <v>0</v>
      </c>
    </row>
    <row r="69" spans="1:29" x14ac:dyDescent="0.25">
      <c r="A69" s="319" t="s">
        <v>514</v>
      </c>
      <c r="B69" s="320" t="s">
        <v>498</v>
      </c>
      <c r="C69" s="363"/>
      <c r="D69" s="323"/>
      <c r="E69" s="323"/>
      <c r="F69" s="323"/>
      <c r="G69" s="359">
        <v>0</v>
      </c>
      <c r="H69" s="359" t="s">
        <v>443</v>
      </c>
      <c r="I69" s="359"/>
      <c r="J69" s="359">
        <v>0</v>
      </c>
      <c r="K69" s="359"/>
      <c r="L69" s="363" t="s">
        <v>443</v>
      </c>
      <c r="M69" s="363"/>
      <c r="N69" s="323">
        <v>0</v>
      </c>
      <c r="O69" s="363"/>
      <c r="P69" s="363" t="s">
        <v>443</v>
      </c>
      <c r="Q69" s="363"/>
      <c r="R69" s="323">
        <v>0</v>
      </c>
      <c r="S69" s="363"/>
      <c r="T69" s="366" t="s">
        <v>443</v>
      </c>
      <c r="U69" s="363"/>
      <c r="V69" s="363">
        <v>0</v>
      </c>
      <c r="W69" s="363"/>
      <c r="X69" s="363">
        <v>0</v>
      </c>
      <c r="Y69" s="363"/>
      <c r="Z69" s="363" t="s">
        <v>443</v>
      </c>
      <c r="AA69" s="363"/>
      <c r="AB69" s="363">
        <v>0</v>
      </c>
      <c r="AC69" s="251">
        <v>0</v>
      </c>
    </row>
    <row r="70" spans="1:29" x14ac:dyDescent="0.25">
      <c r="A70" s="319" t="s">
        <v>515</v>
      </c>
      <c r="B70" s="320" t="s">
        <v>500</v>
      </c>
      <c r="C70" s="363"/>
      <c r="D70" s="323"/>
      <c r="E70" s="323"/>
      <c r="F70" s="323"/>
      <c r="G70" s="359">
        <v>0</v>
      </c>
      <c r="H70" s="359" t="s">
        <v>443</v>
      </c>
      <c r="I70" s="359"/>
      <c r="J70" s="359">
        <v>0</v>
      </c>
      <c r="K70" s="359"/>
      <c r="L70" s="363" t="s">
        <v>443</v>
      </c>
      <c r="M70" s="363"/>
      <c r="N70" s="323">
        <v>0</v>
      </c>
      <c r="O70" s="363"/>
      <c r="P70" s="363" t="s">
        <v>443</v>
      </c>
      <c r="Q70" s="363"/>
      <c r="R70" s="323">
        <v>0</v>
      </c>
      <c r="S70" s="363"/>
      <c r="T70" s="366" t="s">
        <v>443</v>
      </c>
      <c r="U70" s="363"/>
      <c r="V70" s="363">
        <v>0</v>
      </c>
      <c r="W70" s="363"/>
      <c r="X70" s="363">
        <v>0</v>
      </c>
      <c r="Y70" s="363"/>
      <c r="Z70" s="363" t="s">
        <v>443</v>
      </c>
      <c r="AA70" s="363"/>
      <c r="AB70" s="363">
        <v>0</v>
      </c>
      <c r="AC70" s="251">
        <v>0</v>
      </c>
    </row>
    <row r="71" spans="1:29" x14ac:dyDescent="0.25">
      <c r="A71" s="319" t="s">
        <v>516</v>
      </c>
      <c r="B71" s="320" t="s">
        <v>502</v>
      </c>
      <c r="C71" s="363"/>
      <c r="D71" s="358"/>
      <c r="E71" s="358"/>
      <c r="F71" s="358"/>
      <c r="G71" s="360">
        <v>0</v>
      </c>
      <c r="H71" s="360" t="s">
        <v>443</v>
      </c>
      <c r="I71" s="360"/>
      <c r="J71" s="360">
        <v>0</v>
      </c>
      <c r="K71" s="360"/>
      <c r="L71" s="367" t="s">
        <v>443</v>
      </c>
      <c r="M71" s="367"/>
      <c r="N71" s="358">
        <v>0</v>
      </c>
      <c r="O71" s="367"/>
      <c r="P71" s="367" t="s">
        <v>443</v>
      </c>
      <c r="Q71" s="363"/>
      <c r="R71" s="323">
        <v>0</v>
      </c>
      <c r="S71" s="363"/>
      <c r="T71" s="366" t="s">
        <v>443</v>
      </c>
      <c r="U71" s="363"/>
      <c r="V71" s="363">
        <v>0</v>
      </c>
      <c r="W71" s="363"/>
      <c r="X71" s="363">
        <v>0</v>
      </c>
      <c r="Y71" s="363"/>
      <c r="Z71" s="363" t="s">
        <v>443</v>
      </c>
      <c r="AA71" s="363"/>
      <c r="AB71" s="363">
        <v>0</v>
      </c>
      <c r="AC71" s="251">
        <v>0</v>
      </c>
    </row>
    <row r="72" spans="1:29" x14ac:dyDescent="0.25">
      <c r="A72" s="319" t="s">
        <v>517</v>
      </c>
      <c r="B72" s="320" t="s">
        <v>504</v>
      </c>
      <c r="C72" s="363"/>
      <c r="D72" s="363"/>
      <c r="E72" s="363"/>
      <c r="F72" s="363"/>
      <c r="G72" s="359">
        <v>0</v>
      </c>
      <c r="H72" s="359" t="s">
        <v>443</v>
      </c>
      <c r="I72" s="359"/>
      <c r="J72" s="359">
        <v>0</v>
      </c>
      <c r="K72" s="359"/>
      <c r="L72" s="363" t="s">
        <v>443</v>
      </c>
      <c r="M72" s="363"/>
      <c r="N72" s="363">
        <v>0</v>
      </c>
      <c r="O72" s="363"/>
      <c r="P72" s="363" t="s">
        <v>443</v>
      </c>
      <c r="Q72" s="363"/>
      <c r="R72" s="363">
        <v>0</v>
      </c>
      <c r="S72" s="363"/>
      <c r="T72" s="366" t="s">
        <v>443</v>
      </c>
      <c r="U72" s="363"/>
      <c r="V72" s="363">
        <v>0</v>
      </c>
      <c r="W72" s="363"/>
      <c r="X72" s="363">
        <v>0</v>
      </c>
      <c r="Y72" s="363"/>
      <c r="Z72" s="363" t="s">
        <v>443</v>
      </c>
      <c r="AA72" s="363"/>
      <c r="AB72" s="363">
        <v>0</v>
      </c>
      <c r="AC72" s="251">
        <v>0</v>
      </c>
    </row>
    <row r="73" spans="1:29" x14ac:dyDescent="0.25">
      <c r="A73" s="319" t="s">
        <v>518</v>
      </c>
      <c r="B73" s="320" t="s">
        <v>506</v>
      </c>
      <c r="C73" s="363"/>
      <c r="D73" s="363"/>
      <c r="E73" s="363"/>
      <c r="F73" s="363"/>
      <c r="G73" s="359">
        <v>0</v>
      </c>
      <c r="H73" s="359" t="s">
        <v>443</v>
      </c>
      <c r="I73" s="359"/>
      <c r="J73" s="359">
        <v>0</v>
      </c>
      <c r="K73" s="359"/>
      <c r="L73" s="363" t="s">
        <v>443</v>
      </c>
      <c r="M73" s="363"/>
      <c r="N73" s="363">
        <v>0</v>
      </c>
      <c r="O73" s="363"/>
      <c r="P73" s="363" t="s">
        <v>443</v>
      </c>
      <c r="Q73" s="363"/>
      <c r="R73" s="363">
        <v>0</v>
      </c>
      <c r="S73" s="363"/>
      <c r="T73" s="366" t="s">
        <v>443</v>
      </c>
      <c r="U73" s="363"/>
      <c r="V73" s="363">
        <v>0</v>
      </c>
      <c r="W73" s="363"/>
      <c r="X73" s="363">
        <v>0</v>
      </c>
      <c r="Y73" s="363"/>
      <c r="Z73" s="363" t="s">
        <v>443</v>
      </c>
      <c r="AA73" s="363"/>
      <c r="AB73" s="363">
        <v>0</v>
      </c>
      <c r="AC73" s="251">
        <v>0</v>
      </c>
    </row>
    <row r="74" spans="1:29" ht="31.5" x14ac:dyDescent="0.25">
      <c r="A74" s="317" t="s">
        <v>57</v>
      </c>
      <c r="B74" s="322" t="s">
        <v>224</v>
      </c>
      <c r="C74" s="363"/>
      <c r="D74" s="363"/>
      <c r="E74" s="363"/>
      <c r="F74" s="363"/>
      <c r="G74" s="359">
        <v>0</v>
      </c>
      <c r="H74" s="359" t="s">
        <v>443</v>
      </c>
      <c r="I74" s="359"/>
      <c r="J74" s="359">
        <v>0</v>
      </c>
      <c r="K74" s="359"/>
      <c r="L74" s="363" t="s">
        <v>443</v>
      </c>
      <c r="M74" s="363"/>
      <c r="N74" s="363">
        <v>0</v>
      </c>
      <c r="O74" s="363"/>
      <c r="P74" s="363" t="s">
        <v>443</v>
      </c>
      <c r="Q74" s="363"/>
      <c r="R74" s="363">
        <v>0</v>
      </c>
      <c r="S74" s="363"/>
      <c r="T74" s="366" t="s">
        <v>443</v>
      </c>
      <c r="U74" s="363"/>
      <c r="V74" s="363">
        <v>0</v>
      </c>
      <c r="W74" s="363"/>
      <c r="X74" s="363">
        <v>0</v>
      </c>
      <c r="Y74" s="363"/>
      <c r="Z74" s="363" t="s">
        <v>443</v>
      </c>
      <c r="AA74" s="363"/>
      <c r="AB74" s="363">
        <v>0</v>
      </c>
      <c r="AC74" s="251">
        <v>0</v>
      </c>
    </row>
    <row r="75" spans="1:29" x14ac:dyDescent="0.25">
      <c r="A75" s="317" t="s">
        <v>55</v>
      </c>
      <c r="B75" s="318" t="s">
        <v>129</v>
      </c>
      <c r="C75" s="363"/>
      <c r="D75" s="363"/>
      <c r="E75" s="363"/>
      <c r="F75" s="363"/>
      <c r="G75" s="359"/>
      <c r="H75" s="359"/>
      <c r="I75" s="359"/>
      <c r="J75" s="359"/>
      <c r="K75" s="359"/>
      <c r="L75" s="363"/>
      <c r="M75" s="363"/>
      <c r="N75" s="363"/>
      <c r="O75" s="363"/>
      <c r="P75" s="363"/>
      <c r="Q75" s="363"/>
      <c r="R75" s="363"/>
      <c r="S75" s="363"/>
      <c r="T75" s="366"/>
      <c r="U75" s="363"/>
      <c r="V75" s="363"/>
      <c r="W75" s="363"/>
      <c r="X75" s="363"/>
      <c r="Y75" s="363"/>
      <c r="Z75" s="363"/>
      <c r="AA75" s="363"/>
      <c r="AB75" s="363"/>
      <c r="AC75" s="251"/>
    </row>
    <row r="76" spans="1:29" x14ac:dyDescent="0.25">
      <c r="A76" s="319" t="s">
        <v>219</v>
      </c>
      <c r="B76" s="320" t="s">
        <v>495</v>
      </c>
      <c r="C76" s="363"/>
      <c r="D76" s="363"/>
      <c r="E76" s="363"/>
      <c r="F76" s="363"/>
      <c r="G76" s="359">
        <v>0</v>
      </c>
      <c r="H76" s="359" t="s">
        <v>443</v>
      </c>
      <c r="I76" s="359"/>
      <c r="J76" s="359">
        <v>0</v>
      </c>
      <c r="K76" s="359"/>
      <c r="L76" s="363" t="s">
        <v>443</v>
      </c>
      <c r="M76" s="363"/>
      <c r="N76" s="363">
        <v>0</v>
      </c>
      <c r="O76" s="363"/>
      <c r="P76" s="363" t="s">
        <v>443</v>
      </c>
      <c r="Q76" s="363"/>
      <c r="R76" s="363">
        <v>0</v>
      </c>
      <c r="S76" s="363"/>
      <c r="T76" s="366" t="s">
        <v>443</v>
      </c>
      <c r="U76" s="363"/>
      <c r="V76" s="363">
        <v>0</v>
      </c>
      <c r="W76" s="363"/>
      <c r="X76" s="363">
        <v>0</v>
      </c>
      <c r="Y76" s="363"/>
      <c r="Z76" s="363" t="s">
        <v>443</v>
      </c>
      <c r="AA76" s="363"/>
      <c r="AB76" s="363">
        <v>0</v>
      </c>
      <c r="AC76" s="251">
        <v>0</v>
      </c>
    </row>
    <row r="77" spans="1:29" ht="31.5" x14ac:dyDescent="0.25">
      <c r="A77" s="319" t="s">
        <v>220</v>
      </c>
      <c r="B77" s="320" t="s">
        <v>493</v>
      </c>
      <c r="C77" s="363"/>
      <c r="D77" s="363"/>
      <c r="E77" s="363"/>
      <c r="F77" s="363"/>
      <c r="G77" s="359">
        <v>0</v>
      </c>
      <c r="H77" s="359" t="s">
        <v>443</v>
      </c>
      <c r="I77" s="359"/>
      <c r="J77" s="359">
        <v>0</v>
      </c>
      <c r="K77" s="359"/>
      <c r="L77" s="363" t="s">
        <v>443</v>
      </c>
      <c r="M77" s="363"/>
      <c r="N77" s="363">
        <v>0</v>
      </c>
      <c r="O77" s="363"/>
      <c r="P77" s="363" t="s">
        <v>443</v>
      </c>
      <c r="Q77" s="363"/>
      <c r="R77" s="363">
        <v>0</v>
      </c>
      <c r="S77" s="363"/>
      <c r="T77" s="366" t="s">
        <v>443</v>
      </c>
      <c r="U77" s="363"/>
      <c r="V77" s="363">
        <v>0</v>
      </c>
      <c r="W77" s="363"/>
      <c r="X77" s="363">
        <v>0</v>
      </c>
      <c r="Y77" s="363"/>
      <c r="Z77" s="363" t="s">
        <v>443</v>
      </c>
      <c r="AA77" s="363"/>
      <c r="AB77" s="363">
        <v>0</v>
      </c>
      <c r="AC77" s="251">
        <v>0</v>
      </c>
    </row>
    <row r="78" spans="1:29" x14ac:dyDescent="0.25">
      <c r="A78" s="319" t="s">
        <v>221</v>
      </c>
      <c r="B78" s="321" t="s">
        <v>145</v>
      </c>
      <c r="C78" s="363"/>
      <c r="D78" s="363"/>
      <c r="E78" s="363"/>
      <c r="F78" s="363"/>
      <c r="G78" s="359">
        <v>0</v>
      </c>
      <c r="H78" s="359" t="s">
        <v>443</v>
      </c>
      <c r="I78" s="359"/>
      <c r="J78" s="359">
        <v>0</v>
      </c>
      <c r="K78" s="359"/>
      <c r="L78" s="363" t="s">
        <v>443</v>
      </c>
      <c r="M78" s="363"/>
      <c r="N78" s="363">
        <v>0</v>
      </c>
      <c r="O78" s="363"/>
      <c r="P78" s="363" t="s">
        <v>443</v>
      </c>
      <c r="Q78" s="363"/>
      <c r="R78" s="363">
        <v>0</v>
      </c>
      <c r="S78" s="363"/>
      <c r="T78" s="366" t="s">
        <v>443</v>
      </c>
      <c r="U78" s="363"/>
      <c r="V78" s="363">
        <v>0</v>
      </c>
      <c r="W78" s="363"/>
      <c r="X78" s="363">
        <v>0</v>
      </c>
      <c r="Y78" s="363"/>
      <c r="Z78" s="363" t="s">
        <v>443</v>
      </c>
      <c r="AA78" s="363"/>
      <c r="AB78" s="363">
        <v>0</v>
      </c>
      <c r="AC78" s="251">
        <v>0</v>
      </c>
    </row>
    <row r="79" spans="1:29" x14ac:dyDescent="0.25">
      <c r="A79" s="319" t="s">
        <v>222</v>
      </c>
      <c r="B79" s="321" t="s">
        <v>519</v>
      </c>
      <c r="C79" s="363"/>
      <c r="D79" s="363"/>
      <c r="E79" s="363"/>
      <c r="F79" s="363"/>
      <c r="G79" s="359">
        <v>0</v>
      </c>
      <c r="H79" s="359" t="s">
        <v>443</v>
      </c>
      <c r="I79" s="359"/>
      <c r="J79" s="359">
        <v>0</v>
      </c>
      <c r="K79" s="359"/>
      <c r="L79" s="363" t="s">
        <v>443</v>
      </c>
      <c r="M79" s="363"/>
      <c r="N79" s="363">
        <v>0</v>
      </c>
      <c r="O79" s="363"/>
      <c r="P79" s="363" t="s">
        <v>443</v>
      </c>
      <c r="Q79" s="363"/>
      <c r="R79" s="363">
        <v>0</v>
      </c>
      <c r="S79" s="363"/>
      <c r="T79" s="366" t="s">
        <v>443</v>
      </c>
      <c r="U79" s="363"/>
      <c r="V79" s="363">
        <v>0</v>
      </c>
      <c r="W79" s="363"/>
      <c r="X79" s="363">
        <v>0</v>
      </c>
      <c r="Y79" s="363"/>
      <c r="Z79" s="363" t="s">
        <v>443</v>
      </c>
      <c r="AA79" s="363"/>
      <c r="AB79" s="363">
        <v>0</v>
      </c>
      <c r="AC79" s="251">
        <v>0</v>
      </c>
    </row>
    <row r="80" spans="1:29" x14ac:dyDescent="0.25">
      <c r="A80" s="319" t="s">
        <v>223</v>
      </c>
      <c r="B80" s="321" t="s">
        <v>496</v>
      </c>
      <c r="C80" s="363"/>
      <c r="D80" s="363"/>
      <c r="E80" s="363"/>
      <c r="F80" s="363"/>
      <c r="G80" s="359">
        <v>0</v>
      </c>
      <c r="H80" s="359" t="s">
        <v>443</v>
      </c>
      <c r="I80" s="359"/>
      <c r="J80" s="359">
        <v>0</v>
      </c>
      <c r="K80" s="359"/>
      <c r="L80" s="363" t="s">
        <v>443</v>
      </c>
      <c r="M80" s="363"/>
      <c r="N80" s="363">
        <v>0</v>
      </c>
      <c r="O80" s="363"/>
      <c r="P80" s="363" t="s">
        <v>443</v>
      </c>
      <c r="Q80" s="363"/>
      <c r="R80" s="363">
        <v>0</v>
      </c>
      <c r="S80" s="363"/>
      <c r="T80" s="366" t="s">
        <v>443</v>
      </c>
      <c r="U80" s="363"/>
      <c r="V80" s="363">
        <v>0</v>
      </c>
      <c r="W80" s="363"/>
      <c r="X80" s="363">
        <v>0</v>
      </c>
      <c r="Y80" s="363"/>
      <c r="Z80" s="363" t="s">
        <v>443</v>
      </c>
      <c r="AA80" s="363"/>
      <c r="AB80" s="363">
        <v>0</v>
      </c>
      <c r="AC80" s="251">
        <v>0</v>
      </c>
    </row>
    <row r="81" spans="1:29" x14ac:dyDescent="0.25">
      <c r="A81" s="319" t="s">
        <v>520</v>
      </c>
      <c r="B81" s="321" t="s">
        <v>497</v>
      </c>
      <c r="C81" s="363"/>
      <c r="D81" s="363"/>
      <c r="E81" s="363"/>
      <c r="F81" s="363"/>
      <c r="G81" s="359">
        <v>0</v>
      </c>
      <c r="H81" s="359" t="s">
        <v>443</v>
      </c>
      <c r="I81" s="359"/>
      <c r="J81" s="359">
        <v>0</v>
      </c>
      <c r="K81" s="359"/>
      <c r="L81" s="363" t="s">
        <v>443</v>
      </c>
      <c r="M81" s="363"/>
      <c r="N81" s="363">
        <v>0</v>
      </c>
      <c r="O81" s="363"/>
      <c r="P81" s="363" t="s">
        <v>443</v>
      </c>
      <c r="Q81" s="363"/>
      <c r="R81" s="363">
        <v>0</v>
      </c>
      <c r="S81" s="363"/>
      <c r="T81" s="366" t="s">
        <v>443</v>
      </c>
      <c r="U81" s="363"/>
      <c r="V81" s="363">
        <v>0</v>
      </c>
      <c r="W81" s="363"/>
      <c r="X81" s="363">
        <v>0</v>
      </c>
      <c r="Y81" s="363"/>
      <c r="Z81" s="363" t="s">
        <v>443</v>
      </c>
      <c r="AA81" s="363"/>
      <c r="AB81" s="363">
        <v>0</v>
      </c>
      <c r="AC81" s="251">
        <v>0</v>
      </c>
    </row>
    <row r="82" spans="1:29" x14ac:dyDescent="0.25">
      <c r="A82" s="319" t="s">
        <v>521</v>
      </c>
      <c r="B82" s="321" t="s">
        <v>498</v>
      </c>
      <c r="C82" s="363"/>
      <c r="D82" s="363"/>
      <c r="E82" s="363"/>
      <c r="F82" s="363"/>
      <c r="G82" s="359">
        <v>0</v>
      </c>
      <c r="H82" s="359" t="s">
        <v>443</v>
      </c>
      <c r="I82" s="359"/>
      <c r="J82" s="359">
        <v>0</v>
      </c>
      <c r="K82" s="359"/>
      <c r="L82" s="363" t="s">
        <v>443</v>
      </c>
      <c r="M82" s="363"/>
      <c r="N82" s="363">
        <v>0</v>
      </c>
      <c r="O82" s="363"/>
      <c r="P82" s="363" t="s">
        <v>443</v>
      </c>
      <c r="Q82" s="363"/>
      <c r="R82" s="363">
        <v>0</v>
      </c>
      <c r="S82" s="363"/>
      <c r="T82" s="366" t="s">
        <v>443</v>
      </c>
      <c r="U82" s="363"/>
      <c r="V82" s="363">
        <v>0</v>
      </c>
      <c r="W82" s="363"/>
      <c r="X82" s="363">
        <v>0</v>
      </c>
      <c r="Y82" s="363"/>
      <c r="Z82" s="363" t="s">
        <v>443</v>
      </c>
      <c r="AA82" s="363"/>
      <c r="AB82" s="363">
        <v>0</v>
      </c>
      <c r="AC82" s="251">
        <v>0</v>
      </c>
    </row>
    <row r="83" spans="1:29" x14ac:dyDescent="0.25">
      <c r="A83" s="319" t="s">
        <v>522</v>
      </c>
      <c r="B83" s="321" t="s">
        <v>500</v>
      </c>
      <c r="C83" s="363"/>
      <c r="D83" s="363"/>
      <c r="E83" s="363"/>
      <c r="F83" s="363"/>
      <c r="G83" s="359">
        <v>0</v>
      </c>
      <c r="H83" s="359" t="s">
        <v>443</v>
      </c>
      <c r="I83" s="359"/>
      <c r="J83" s="359">
        <v>0</v>
      </c>
      <c r="K83" s="359"/>
      <c r="L83" s="363" t="s">
        <v>443</v>
      </c>
      <c r="M83" s="363"/>
      <c r="N83" s="363">
        <v>0</v>
      </c>
      <c r="O83" s="363"/>
      <c r="P83" s="363" t="s">
        <v>443</v>
      </c>
      <c r="Q83" s="363"/>
      <c r="R83" s="363">
        <v>0</v>
      </c>
      <c r="S83" s="363"/>
      <c r="T83" s="366" t="s">
        <v>443</v>
      </c>
      <c r="U83" s="363"/>
      <c r="V83" s="363">
        <v>0</v>
      </c>
      <c r="W83" s="363"/>
      <c r="X83" s="363">
        <v>0</v>
      </c>
      <c r="Y83" s="363"/>
      <c r="Z83" s="363" t="s">
        <v>443</v>
      </c>
      <c r="AA83" s="363"/>
      <c r="AB83" s="363">
        <v>0</v>
      </c>
      <c r="AC83" s="251">
        <v>0</v>
      </c>
    </row>
    <row r="84" spans="1:29" x14ac:dyDescent="0.25">
      <c r="A84" s="319" t="s">
        <v>523</v>
      </c>
      <c r="B84" s="321" t="s">
        <v>502</v>
      </c>
      <c r="C84" s="363"/>
      <c r="D84" s="363"/>
      <c r="E84" s="363"/>
      <c r="F84" s="363"/>
      <c r="G84" s="359">
        <v>0</v>
      </c>
      <c r="H84" s="359" t="s">
        <v>443</v>
      </c>
      <c r="I84" s="359"/>
      <c r="J84" s="359">
        <v>0</v>
      </c>
      <c r="K84" s="359"/>
      <c r="L84" s="363" t="s">
        <v>443</v>
      </c>
      <c r="M84" s="363"/>
      <c r="N84" s="363">
        <v>0</v>
      </c>
      <c r="O84" s="363"/>
      <c r="P84" s="363" t="s">
        <v>443</v>
      </c>
      <c r="Q84" s="363"/>
      <c r="R84" s="363">
        <v>0</v>
      </c>
      <c r="S84" s="363"/>
      <c r="T84" s="366" t="s">
        <v>443</v>
      </c>
      <c r="U84" s="363"/>
      <c r="V84" s="363">
        <v>0</v>
      </c>
      <c r="W84" s="363"/>
      <c r="X84" s="363">
        <v>0</v>
      </c>
      <c r="Y84" s="363"/>
      <c r="Z84" s="363" t="s">
        <v>443</v>
      </c>
      <c r="AA84" s="363"/>
      <c r="AB84" s="363">
        <v>0</v>
      </c>
      <c r="AC84" s="251">
        <v>0</v>
      </c>
    </row>
    <row r="85" spans="1:29" x14ac:dyDescent="0.25">
      <c r="A85" s="319" t="s">
        <v>524</v>
      </c>
      <c r="B85" s="321" t="s">
        <v>504</v>
      </c>
      <c r="C85" s="363"/>
      <c r="D85" s="363"/>
      <c r="E85" s="363"/>
      <c r="F85" s="363"/>
      <c r="G85" s="359">
        <v>0</v>
      </c>
      <c r="H85" s="359" t="s">
        <v>443</v>
      </c>
      <c r="I85" s="359"/>
      <c r="J85" s="359">
        <v>0</v>
      </c>
      <c r="K85" s="359"/>
      <c r="L85" s="363" t="s">
        <v>443</v>
      </c>
      <c r="M85" s="363"/>
      <c r="N85" s="363">
        <v>0</v>
      </c>
      <c r="O85" s="363"/>
      <c r="P85" s="363" t="s">
        <v>443</v>
      </c>
      <c r="Q85" s="363"/>
      <c r="R85" s="363">
        <v>0</v>
      </c>
      <c r="S85" s="363"/>
      <c r="T85" s="366" t="s">
        <v>443</v>
      </c>
      <c r="U85" s="363"/>
      <c r="V85" s="363">
        <v>0</v>
      </c>
      <c r="W85" s="363"/>
      <c r="X85" s="363">
        <v>0</v>
      </c>
      <c r="Y85" s="363"/>
      <c r="Z85" s="363" t="s">
        <v>443</v>
      </c>
      <c r="AA85" s="363"/>
      <c r="AB85" s="363">
        <v>0</v>
      </c>
      <c r="AC85" s="251">
        <v>0</v>
      </c>
    </row>
    <row r="86" spans="1:29" x14ac:dyDescent="0.25">
      <c r="A86" s="319" t="s">
        <v>525</v>
      </c>
      <c r="B86" s="321" t="s">
        <v>506</v>
      </c>
      <c r="C86" s="363"/>
      <c r="D86" s="363"/>
      <c r="E86" s="363"/>
      <c r="F86" s="363"/>
      <c r="G86" s="359">
        <v>0</v>
      </c>
      <c r="H86" s="359" t="s">
        <v>443</v>
      </c>
      <c r="I86" s="359"/>
      <c r="J86" s="359">
        <v>0</v>
      </c>
      <c r="K86" s="359"/>
      <c r="L86" s="363" t="s">
        <v>443</v>
      </c>
      <c r="M86" s="363"/>
      <c r="N86" s="363">
        <v>0</v>
      </c>
      <c r="O86" s="363"/>
      <c r="P86" s="363" t="s">
        <v>443</v>
      </c>
      <c r="Q86" s="363"/>
      <c r="R86" s="363">
        <v>0</v>
      </c>
      <c r="S86" s="363"/>
      <c r="T86" s="366" t="s">
        <v>443</v>
      </c>
      <c r="U86" s="363"/>
      <c r="V86" s="363">
        <v>0</v>
      </c>
      <c r="W86" s="363"/>
      <c r="X86" s="363">
        <v>0</v>
      </c>
      <c r="Y86" s="363"/>
      <c r="Z86" s="363" t="s">
        <v>443</v>
      </c>
      <c r="AA86" s="363"/>
      <c r="AB86" s="363">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9" t="str">
        <f>'1. паспорт местоположение'!A12:C12</f>
        <v>P_NS3300.VL.0115</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x14ac:dyDescent="0.25">
      <c r="A15" s="419"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7"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P_NS3300.VL.0115</v>
      </c>
      <c r="B12" s="428"/>
      <c r="C12" s="66"/>
      <c r="D12" s="66"/>
      <c r="E12" s="66"/>
      <c r="F12" s="66"/>
      <c r="G12" s="66"/>
      <c r="H12" s="66"/>
    </row>
    <row r="13" spans="1:8" x14ac:dyDescent="0.25">
      <c r="A13" s="420" t="s">
        <v>6</v>
      </c>
      <c r="B13" s="420"/>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c r="B15" s="455"/>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490" t="s">
        <v>416</v>
      </c>
      <c r="B18" s="450"/>
    </row>
    <row r="19" spans="1:2" x14ac:dyDescent="0.25">
      <c r="A19" s="253"/>
      <c r="B19" s="252"/>
    </row>
    <row r="20" spans="1:2" ht="16.5" thickBot="1" x14ac:dyDescent="0.3">
      <c r="B20" s="27"/>
    </row>
    <row r="21" spans="1:2" ht="113.25" customHeight="1" thickBot="1" x14ac:dyDescent="0.3">
      <c r="A21" s="41" t="s">
        <v>289</v>
      </c>
      <c r="B21" s="217" t="str">
        <f>A15</f>
        <v>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v>
      </c>
    </row>
    <row r="22" spans="1:2" ht="30.75" thickBot="1" x14ac:dyDescent="0.3">
      <c r="A22" s="41" t="s">
        <v>290</v>
      </c>
      <c r="B22" s="42" t="str">
        <f>'1. паспорт местоположение'!C27</f>
        <v>Тюменский р-н
п. Новотарманский</v>
      </c>
    </row>
    <row r="23" spans="1:2" ht="16.5" thickBot="1" x14ac:dyDescent="0.3">
      <c r="A23" s="41" t="s">
        <v>272</v>
      </c>
      <c r="B23" s="43" t="s">
        <v>440</v>
      </c>
    </row>
    <row r="24" spans="1:2" ht="16.5" thickBot="1" x14ac:dyDescent="0.3">
      <c r="A24" s="41" t="s">
        <v>291</v>
      </c>
      <c r="B24" s="146" t="s">
        <v>541</v>
      </c>
    </row>
    <row r="25" spans="1:2" ht="16.5" thickBot="1" x14ac:dyDescent="0.3">
      <c r="A25" s="44" t="s">
        <v>292</v>
      </c>
      <c r="B25" s="42">
        <v>2025</v>
      </c>
    </row>
    <row r="26" spans="1:2" ht="16.5" thickBot="1" x14ac:dyDescent="0.3">
      <c r="A26" s="45" t="s">
        <v>293</v>
      </c>
      <c r="B26" s="46" t="s">
        <v>436</v>
      </c>
    </row>
    <row r="27" spans="1:2" ht="29.25" thickBot="1" x14ac:dyDescent="0.3">
      <c r="A27" s="53" t="s">
        <v>545</v>
      </c>
      <c r="B27" s="208">
        <v>5.8055323135181842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4" t="s">
        <v>542</v>
      </c>
    </row>
    <row r="68" spans="1:2" ht="24" customHeight="1" thickBot="1" x14ac:dyDescent="0.3">
      <c r="A68" s="44" t="s">
        <v>324</v>
      </c>
      <c r="B68" s="48"/>
    </row>
    <row r="69" spans="1:2" ht="16.5" thickBot="1" x14ac:dyDescent="0.3">
      <c r="A69" s="51" t="s">
        <v>325</v>
      </c>
      <c r="B69" s="243">
        <f>'6.1. Паспорт сетевой график'!H43</f>
        <v>45766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2025-12-10T11:51:54Z</dcterms:modified>
</cp:coreProperties>
</file>