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44" i="16"/>
  <c r="H43" i="16"/>
  <c r="H42" i="16"/>
  <c r="H40" i="16"/>
  <c r="H39" i="16"/>
  <c r="H35" i="16"/>
  <c r="H32" i="16"/>
  <c r="H31" i="16"/>
  <c r="H30" i="16" l="1"/>
  <c r="G32" i="16"/>
  <c r="G35" i="16" l="1"/>
  <c r="G37" i="16" l="1"/>
  <c r="H37" i="16" s="1"/>
  <c r="G40" i="16" l="1"/>
  <c r="G42" i="16" l="1"/>
  <c r="G43" i="16"/>
  <c r="G44" i="16" l="1"/>
  <c r="G47" i="16" l="1"/>
  <c r="G49" i="16" l="1"/>
  <c r="G50" i="16" l="1"/>
  <c r="H50" i="16" s="1"/>
  <c r="G52" i="16" s="1"/>
  <c r="H52" i="16" s="1"/>
  <c r="G53" i="16" l="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<sst xmlns="http://schemas.openxmlformats.org/spreadsheetml/2006/main" count="1312" uniqueCount="553">
  <si>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</si>
  <si>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</si>
  <si>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</si>
  <si>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</si>
  <si>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</si>
  <si>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</si>
  <si>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</si>
  <si>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</si>
  <si>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</si>
  <si>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</si>
  <si>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</si>
  <si>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</si>
  <si>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</si>
  <si>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</si>
  <si>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</si>
  <si>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</si>
  <si>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</si>
  <si>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</si>
  <si>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</si>
  <si>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</si>
  <si>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</si>
  <si>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</si>
  <si>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</si>
  <si>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</si>
  <si>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</si>
  <si>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</si>
  <si>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</si>
  <si>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</si>
  <si>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</si>
  <si>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</si>
  <si>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</si>
  <si>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</si>
  <si>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</si>
  <si>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</si>
  <si>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</si>
  <si>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</si>
  <si>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</si>
  <si>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</si>
  <si>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</si>
  <si>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</si>
  <si>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</si>
  <si>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</si>
  <si>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</si>
  <si>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</si>
  <si>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</si>
  <si>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</si>
  <si>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</si>
  <si>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</si>
  <si>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</si>
  <si>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</si>
  <si>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</si>
  <si>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</si>
  <si>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</si>
  <si>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</si>
  <si>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</si>
  <si>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</si>
  <si>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</si>
  <si>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</si>
  <si>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</si>
  <si>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</si>
  <si>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</si>
  <si>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</si>
  <si>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</si>
  <si>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</si>
  <si>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</si>
  <si>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</si>
  <si>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</si>
  <si>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</si>
  <si>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</si>
  <si>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</si>
  <si>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</si>
  <si>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</si>
  <si>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</si>
  <si>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</si>
  <si>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</si>
  <si>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</si>
  <si>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</si>
  <si>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</si>
  <si>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</si>
  <si>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</si>
  <si>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</si>
  <si>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</si>
  <si>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</si>
  <si>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</si>
  <si>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</si>
  <si>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</si>
  <si>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</si>
  <si>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</si>
  <si>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</si>
  <si>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</si>
  <si>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</si>
  <si>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</si>
  <si>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</si>
  <si>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</si>
  <si>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</si>
  <si>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</si>
  <si>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</si>
  <si>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</si>
  <si>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</si>
  <si>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</si>
  <si>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</si>
  <si>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</si>
  <si>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</si>
  <si>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</si>
  <si>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</si>
  <si>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</si>
  <si>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</si>
  <si>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</si>
  <si>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</si>
  <si>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</si>
  <si>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</si>
  <si>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</si>
  <si>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</si>
  <si>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</si>
  <si>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</si>
  <si>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</si>
  <si>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</si>
  <si>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</si>
  <si>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</si>
  <si>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</si>
  <si>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</si>
  <si>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</si>
  <si>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</si>
  <si>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</si>
  <si>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</si>
  <si>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</si>
  <si>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</si>
  <si>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</si>
  <si>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</si>
  <si>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</si>
  <si>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</si>
  <si>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</si>
  <si>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</si>
  <si>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</si>
  <si>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</si>
  <si>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</si>
  <si>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</si>
  <si>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</si>
  <si>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</si>
  <si>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</si>
  <si>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</si>
  <si>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</si>
  <si>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</si>
  <si>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</si>
  <si>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</si>
  <si>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</si>
  <si>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</si>
  <si>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</si>
  <si>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</si>
  <si>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</si>
  <si>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</si>
  <si>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</si>
  <si>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</si>
  <si>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</si>
  <si>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</si>
  <si>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</si>
  <si>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</si>
  <si>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</si>
  <si>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</si>
  <si>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</si>
  <si>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</si>
  <si>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</si>
  <si>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</si>
  <si>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</si>
  <si>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</si>
  <si>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</si>
  <si>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</si>
  <si>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</si>
  <si>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</si>
  <si>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</si>
  <si>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</si>
  <si>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</si>
  <si>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</si>
  <si>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</si>
  <si>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</si>
  <si>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</si>
  <si>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</si>
  <si>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</si>
  <si>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</si>
  <si>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</si>
  <si>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</si>
  <si>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</si>
  <si>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</si>
  <si>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</si>
  <si>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</si>
  <si>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</si>
  <si>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</si>
  <si>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</si>
  <si>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</si>
  <si>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</si>
  <si>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</si>
  <si>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</si>
  <si>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</si>
  <si>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</si>
  <si>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</si>
  <si>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</si>
  <si>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</si>
  <si>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</si>
  <si>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</si>
  <si>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</si>
  <si>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</si>
  <si>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</si>
  <si>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</si>
  <si>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</si>
  <si>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</si>
  <si>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</si>
  <si>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</si>
  <si>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</si>
  <si>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</si>
  <si>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</si>
  <si>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</si>
  <si>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</si>
  <si>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</si>
  <si>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</si>
  <si>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</si>
  <si>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</si>
  <si>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</si>
  <si>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</si>
  <si>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</si>
  <si>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</si>
  <si>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</si>
  <si>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</si>
  <si>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</si>
  <si>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</si>
  <si>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</si>
  <si>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</si>
  <si>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</si>
  <si>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</si>
  <si>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</si>
  <si>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</si>
  <si>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</si>
  <si>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</si>
  <si>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</si>
  <si>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</si>
  <si>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</si>
  <si>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</si>
  <si>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</si>
  <si>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</si>
  <si>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</si>
  <si>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</si>
  <si>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</si>
  <si>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</si>
  <si>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</si>
  <si>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</si>
  <si>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</si>
  <si>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</si>
  <si>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</si>
  <si>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</si>
  <si>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</si>
  <si>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</si>
  <si>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</si>
  <si>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</si>
  <si>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</si>
  <si>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</si>
  <si>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</si>
  <si>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</si>
  <si>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</si>
  <si>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</si>
  <si>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</si>
  <si>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</si>
  <si>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</si>
  <si>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</si>
  <si>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</si>
  <si>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</si>
  <si>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</si>
  <si>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</si>
  <si>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</si>
  <si>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</si>
  <si>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</si>
  <si>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</si>
  <si>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</si>
  <si>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</si>
  <si>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</si>
  <si>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</si>
  <si>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</si>
  <si>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</si>
  <si>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</si>
  <si>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</si>
  <si>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</si>
  <si>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</si>
  <si>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</si>
  <si>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</si>
  <si>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</si>
  <si>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</si>
  <si>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</si>
  <si>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</si>
  <si>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</si>
  <si>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</si>
  <si>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</si>
  <si>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</si>
  <si>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</si>
  <si>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</si>
  <si>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</si>
  <si>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</si>
  <si>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</si>
  <si>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</si>
  <si>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</si>
  <si>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</si>
  <si>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</si>
  <si>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</si>
  <si>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</si>
  <si>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</si>
  <si>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</si>
  <si>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</si>
  <si>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</si>
  <si>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</si>
  <si>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</si>
  <si>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</si>
  <si>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</si>
  <si>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</si>
  <si>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</si>
  <si>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</si>
  <si>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</si>
  <si>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</si>
  <si>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</si>
  <si>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</si>
  <si>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</si>
  <si>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</si>
  <si>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</si>
  <si>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</si>
  <si>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</si>
  <si>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</si>
  <si>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</si>
  <si>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</si>
  <si>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</si>
  <si>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</si>
  <si>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</si>
  <si>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</si>
  <si>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</si>
  <si>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</si>
  <si>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</si>
  <si>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</si>
  <si>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</si>
  <si>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</si>
  <si>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</si>
  <si>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</si>
  <si>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</si>
  <si>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</si>
  <si>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</si>
  <si>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</si>
  <si>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</si>
  <si>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</si>
  <si>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</si>
  <si>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</si>
  <si>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</si>
  <si>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</si>
  <si>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</si>
  <si>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</si>
  <si>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</si>
  <si>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</si>
  <si>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</si>
  <si>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</si>
  <si>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</si>
  <si>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</si>
  <si>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</si>
  <si>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</si>
  <si>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</si>
  <si>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</si>
  <si>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</si>
  <si>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</si>
  <si>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</si>
  <si>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</si>
  <si>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</si>
  <si>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</si>
  <si>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</si>
  <si>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</si>
  <si>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</si>
  <si>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</si>
  <si>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</si>
  <si>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</si>
  <si>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</si>
  <si>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</si>
  <si>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</si>
  <si>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</si>
  <si>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</si>
  <si>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</si>
  <si>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</si>
  <si>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</si>
  <si>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</si>
  <si>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</si>
  <si>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</si>
  <si>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</si>
  <si>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</si>
  <si>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</si>
  <si>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</si>
  <si>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</si>
  <si>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</si>
  <si>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</si>
  <si>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</si>
  <si>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</si>
  <si>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</si>
  <si>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</si>
  <si>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</si>
  <si>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</si>
  <si>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</si>
  <si>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</si>
  <si>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</si>
  <si>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</si>
  <si>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</si>
  <si>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</si>
  <si>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</si>
  <si>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</si>
  <si>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</si>
  <si>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</si>
  <si>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</si>
  <si>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</si>
  <si>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</si>
  <si>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</si>
  <si>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</si>
  <si>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</si>
  <si>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</si>
  <si>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</si>
  <si>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</si>
  <si>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</si>
  <si>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</si>
  <si>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</si>
  <si>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</si>
  <si>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</si>
  <si>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</si>
  <si>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</si>
  <si>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</si>
  <si>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</si>
  <si>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</si>
  <si>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</si>
  <si>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</si>
  <si>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</si>
  <si>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</si>
  <si>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</si>
  <si>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</si>
  <si>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</si>
  <si>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</si>
  <si>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</si>
  <si>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</si>
  <si>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</si>
  <si>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</si>
  <si>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</si>
  <si>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</si>
  <si>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</si>
  <si>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</si>
  <si>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</si>
  <si>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</si>
  <si>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</si>
  <si>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</si>
  <si>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</si>
  <si>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</si>
  <si>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</si>
  <si>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</si>
  <si>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</si>
  <si>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</si>
  <si>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</si>
  <si>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</si>
  <si>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</si>
  <si>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</si>
  <si>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</si>
  <si>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</si>
  <si>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</si>
  <si>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</si>
  <si>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</si>
  <si>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</si>
  <si>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</si>
  <si>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</si>
  <si>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</si>
  <si>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</si>
  <si>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</si>
  <si>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</si>
  <si>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</si>
  <si>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</si>
  <si>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</si>
  <si>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</si>
  <si>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</si>
  <si>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</si>
  <si>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</si>
  <si>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</si>
  <si>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</si>
  <si>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</si>
  <si>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</si>
  <si>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</si>
  <si>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</si>
  <si>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</si>
  <si>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</si>
  <si>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</si>
  <si>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</si>
  <si>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</si>
  <si>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</si>
  <si>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</si>
  <si>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</si>
  <si>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</si>
  <si>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</si>
  <si>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</si>
  <si>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</si>
  <si>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</si>
  <si>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</si>
  <si>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</si>
  <si>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</si>
  <si>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</si>
  <si>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</si>
  <si>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</si>
  <si>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</si>
  <si>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</si>
  <si>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</si>
  <si>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</si>
  <si>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</si>
  <si>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</si>
  <si>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</si>
  <si>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</si>
  <si>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</si>
  <si>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</si>
  <si>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</si>
  <si>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</si>
  <si>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</si>
  <si>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</si>
  <si>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</si>
  <si>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</si>
  <si>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</si>
  <si>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</si>
  <si>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</si>
  <si>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</si>
  <si>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</si>
  <si>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</si>
  <si>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</si>
  <si>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</si>
  <si>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</si>
  <si>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</si>
  <si>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</si>
  <si>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</si>
  <si>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</si>
  <si>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</si>
  <si>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</si>
  <si>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</si>
  <si>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</si>
  <si>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</si>
  <si>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</si>
  <si>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</si>
  <si>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</si>
  <si>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</si>
  <si>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</si>
  <si>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</si>
  <si>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</si>
  <si>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</si>
  <si>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</si>
  <si>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№Т13/24/06202-ДТПЭДО от 09.09.2024 ИП Кичигина Е.С.</t>
  </si>
  <si>
    <t>Тюменская область, г. Тюмень, земельный участок с кадастровым номером 72:23:0223001:1353</t>
  </si>
  <si>
    <t>ВРУ 0,4 кВ с ЛЭП 0,4 кВ</t>
  </si>
  <si>
    <t>-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t>
  </si>
  <si>
    <t>1. Проектирование и строительство ВЛЗ 10 кВ на железобетонных опорах изолированным сталеалюминиевым проводом сечением до 50 мм2 включительно (50 мм2) протяженностью 0,05 км от сооружаемой КВЛ 10 кВ от РП 10 кВ № 5 ПС 110 кВ Моторный завод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шкафного или киоскового типа ТП 10/0,4 кВ в границах земельного участка заявителя;
3. Монтаж в РУ 0,4 кВ вновь сооружаемой ТП 10/0,4 кВ и подключение к сети трех средств коммерческого учета электрической энергии (мощности) трехфазных полукосвенного включения</t>
  </si>
  <si>
    <t>Реализация мероприятий техологического присоединения энергопринимающих устройств ИП Кичигина Е.С.</t>
  </si>
  <si>
    <t>3 647,91 тыс.руб./МВА без НДС (ТП 10/0,4 кВ);
1 521,32 тыс.руб./км без НДС (ВЛ 10 кВ); 
75,18 тыс.руб./км. без НДС (ПУ)</t>
  </si>
  <si>
    <t>строительство ТП 10/0,4 кВ - 0,63 МВА; ВЛ 10 кВ - 1х0,05 км; ПУ - 3 т.у.</t>
  </si>
  <si>
    <t>ТП 10/0,4 кВ - 0,63 МВА; ВЛ 10 кВ - 1х0,05 км; ПУ - 3 т.у.</t>
  </si>
  <si>
    <t>Исполнение обязательств по договору технологического присоединения от 09.09.2024 №Т13/24/06202-ДТПЭДО для подключения энергопринимающих устройств индивидуального предпринимателя Кичигиной Екатерины Сергеевны</t>
  </si>
  <si>
    <t>0,63 МВА; 0,05 км; 3 т.у. (в том числе прирост 0,63 МВА; 0,05 км; 3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</si>
  <si>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</si>
  <si>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P_NS3300.VL.0117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</si>
</sst>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4235549.1524895197</c:v>
              </c:pt>
              <c:pt idx="1">
                <c:v>11156359.163387127</c:v>
              </c:pt>
              <c:pt idx="2">
                <c:v>17474543.474752106</c:v>
              </c:pt>
              <c:pt idx="3">
                <c:v>23242455.167807113</c:v>
              </c:pt>
              <c:pt idx="4">
                <c:v>28507914.698316291</c:v>
              </c:pt>
              <c:pt idx="5">
                <c:v>33314600.311734177</c:v>
              </c:pt>
              <c:pt idx="6">
                <c:v>37702405.090550639</c:v>
              </c:pt>
              <c:pt idx="7">
                <c:v>41707763.451858945</c:v>
              </c:pt>
              <c:pt idx="8">
                <c:v>45363949.6796057</c:v>
              </c:pt>
              <c:pt idx="9">
                <c:v>48701350.861187585</c:v>
              </c:pt>
              <c:pt idx="10">
                <c:v>51744214.808370978</c:v>
              </c:pt>
            </c:numLit>
          </c:val>
          <c:smooth val="0"/>
          <c:extLst>
            <c:ext xmlns:c16="http://schemas.microsoft.com/office/drawing/2014/chart" uri="{C3380CC4-5D6E-409C-BE32-E72D297353CC}">
              <c16:uniqueId val="{00000000-3775-4DF8-BAD8-0ED1884127F3}"/>
            </c:ext>
          </c:extLst>
        </c:ser>
        <c:ser>
          <c:idx val="0"/>
          <c:order val="1"/>
          <c:tx>
            <c:v>Накопленный чистый денежный поток</c:v>
          </c:tx>
          <c:marker>
            <c:symbol val="none"/>
          </c:marker>
          <c:val>
            <c:numLit>
              <c:formatCode>General</c:formatCode>
              <c:ptCount val="11"/>
              <c:pt idx="0">
                <c:v>5368794.6334267622</c:v>
              </c:pt>
              <c:pt idx="1">
                <c:v>14358346.112414736</c:v>
              </c:pt>
              <c:pt idx="2">
                <c:v>23711626.113280244</c:v>
              </c:pt>
              <c:pt idx="3">
                <c:v>33443148.71841269</c:v>
              </c:pt>
              <c:pt idx="4">
                <c:v>43568008.573497042</c:v>
              </c:pt>
              <c:pt idx="5">
                <c:v>54101904.110045686</c:v>
              </c:pt>
              <c:pt idx="6">
                <c:v>65061161.69683148</c:v>
              </c:pt>
              <c:pt idx="7">
                <c:v>76462760.757378221</c:v>
              </c:pt>
              <c:pt idx="8">
                <c:v>88324359.892150626</c:v>
              </c:pt>
              <c:pt idx="9">
                <c:v>100664324.04563203</c:v>
              </c:pt>
              <c:pt idx="10">
                <c:v>113486996.99943417</c:v>
              </c:pt>
            </c:numLit>
          </c:val>
          <c:smooth val="0"/>
          <c:extLst>
            <c:ext xmlns:c16="http://schemas.microsoft.com/office/drawing/2014/chart" uri="{C3380CC4-5D6E-409C-BE32-E72D297353CC}">
              <c16:uniqueId val="{00000001-3775-4DF8-BAD8-0ED1884127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138545</xdr:rowOff>
    </xdr:from>
    <xdr:to>
      <xdr:col>13</xdr:col>
      <xdr:colOff>346983</xdr:colOff>
      <xdr:row>40</xdr:row>
      <xdr:rowOff>27461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6" sqref="C56"/>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538</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6.8319387711298516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5.7301392195280476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Q23" sqref="Q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P_NS3300.VL.0117</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540</v>
      </c>
      <c r="C22" s="195" t="s">
        <v>437</v>
      </c>
      <c r="D22" s="195" t="s">
        <v>460</v>
      </c>
      <c r="E22" s="196" t="s">
        <v>541</v>
      </c>
      <c r="F22" s="196" t="s">
        <v>542</v>
      </c>
      <c r="G22" s="243" t="s">
        <v>543</v>
      </c>
      <c r="H22" s="197">
        <v>0.59499999999999997</v>
      </c>
      <c r="I22" s="195">
        <v>0</v>
      </c>
      <c r="J22" s="197">
        <f>H22-I22</f>
        <v>0.59499999999999997</v>
      </c>
      <c r="K22" s="195">
        <v>0.4</v>
      </c>
      <c r="L22" s="195" t="s">
        <v>530</v>
      </c>
      <c r="M22" s="210">
        <v>0.63</v>
      </c>
      <c r="N22" s="210">
        <v>1</v>
      </c>
      <c r="O22" s="210" t="s">
        <v>443</v>
      </c>
      <c r="P22" s="210" t="s">
        <v>443</v>
      </c>
      <c r="Q22" s="196" t="s">
        <v>544</v>
      </c>
      <c r="R22" s="197" t="s">
        <v>437</v>
      </c>
      <c r="S22" s="212">
        <v>3.1750920599999999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P_NS3300.VL.0117</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P_NS3300.VL.0117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P_NS3300.VL.0117</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P_NS3300.VL.0117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P_NS3300.VL.0117</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28" sqref="Q28"/>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P_NS3300.VL.0117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5876280.2738991678</v>
      </c>
      <c r="C20" s="258"/>
      <c r="D20" s="265" t="s">
        <v>270</v>
      </c>
      <c r="E20" s="266"/>
      <c r="F20" s="266"/>
      <c r="M20" s="259"/>
    </row>
    <row r="21" spans="1:44" x14ac:dyDescent="0.25">
      <c r="A21" s="267" t="s">
        <v>269</v>
      </c>
      <c r="B21" s="328"/>
      <c r="C21" s="258"/>
      <c r="D21" s="438" t="s">
        <v>268</v>
      </c>
      <c r="E21" s="439"/>
      <c r="F21" s="268">
        <v>0.41929087065517301</v>
      </c>
      <c r="M21" s="259"/>
    </row>
    <row r="22" spans="1:44" x14ac:dyDescent="0.25">
      <c r="A22" s="267" t="s">
        <v>267</v>
      </c>
      <c r="B22" s="328">
        <v>59</v>
      </c>
      <c r="C22" s="258"/>
      <c r="D22" s="438" t="s">
        <v>266</v>
      </c>
      <c r="E22" s="439"/>
      <c r="F22" s="268">
        <v>0.47786580528570066</v>
      </c>
      <c r="M22" s="259"/>
    </row>
    <row r="23" spans="1:44" ht="16.5" thickBot="1" x14ac:dyDescent="0.3">
      <c r="A23" s="269" t="s">
        <v>265</v>
      </c>
      <c r="B23" s="329">
        <v>1</v>
      </c>
      <c r="C23" s="258"/>
      <c r="D23" s="438" t="s">
        <v>468</v>
      </c>
      <c r="E23" s="439"/>
      <c r="F23" s="270">
        <v>51744214.808370978</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2645910.0499999998</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2645910.0499999998</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-128182.58834759712</v>
      </c>
      <c r="D60" s="299">
        <v>-127087.01066941251</v>
      </c>
      <c r="E60" s="299">
        <v>-125991.43299122794</v>
      </c>
      <c r="F60" s="299">
        <v>-124895.85531304333</v>
      </c>
      <c r="G60" s="299">
        <v>-123800.27763485875</v>
      </c>
      <c r="H60" s="299">
        <v>-122704.69995667414</v>
      </c>
      <c r="I60" s="299">
        <v>-121609.12227848957</v>
      </c>
      <c r="J60" s="299">
        <v>-120513.54460030499</v>
      </c>
      <c r="K60" s="299">
        <v>-119417.96692212038</v>
      </c>
      <c r="L60" s="299">
        <v>-118322.3892439358</v>
      </c>
      <c r="M60" s="299">
        <v>-117226.8115657512</v>
      </c>
      <c r="N60" s="299">
        <v>-116131.23388756662</v>
      </c>
      <c r="O60" s="299">
        <v>-115035.65620938204</v>
      </c>
      <c r="P60" s="299">
        <v>-113940.07853119743</v>
      </c>
      <c r="Q60" s="299">
        <v>-112844.50085301285</v>
      </c>
      <c r="R60" s="299">
        <v>-111748.92317482825</v>
      </c>
      <c r="S60" s="299">
        <v>-110653.34549664367</v>
      </c>
      <c r="T60" s="299">
        <v>-109557.76781845908</v>
      </c>
      <c r="U60" s="299">
        <v>-108462.19014027448</v>
      </c>
      <c r="V60" s="299">
        <v>-107366.61246208991</v>
      </c>
      <c r="W60" s="299">
        <v>-106271.0347839053</v>
      </c>
      <c r="X60" s="299">
        <v>-105175.45710572072</v>
      </c>
      <c r="Y60" s="299">
        <v>-104079.87942753613</v>
      </c>
      <c r="Z60" s="299">
        <v>-102984.30174935154</v>
      </c>
      <c r="AA60" s="299">
        <v>-101888.72407116693</v>
      </c>
      <c r="AB60" s="299">
        <v>-100793.14639298235</v>
      </c>
      <c r="AC60" s="299">
        <v>-99697.568714797759</v>
      </c>
      <c r="AD60" s="299">
        <v>-98601.991036613166</v>
      </c>
      <c r="AE60" s="299">
        <v>-97506.413358428559</v>
      </c>
      <c r="AF60" s="299">
        <v>-96410.835680243981</v>
      </c>
      <c r="AG60" s="299">
        <v>-95315.258002059389</v>
      </c>
      <c r="AH60" s="299">
        <v>-94219.680323874796</v>
      </c>
      <c r="AI60" s="299">
        <v>-93124.102645690189</v>
      </c>
      <c r="AJ60" s="299">
        <v>-92028.524967505611</v>
      </c>
      <c r="AK60" s="299">
        <v>-90932.947289321019</v>
      </c>
      <c r="AL60" s="299">
        <v>-89837.369611136426</v>
      </c>
      <c r="AM60" s="299">
        <v>-88741.791932951834</v>
      </c>
      <c r="AN60" s="299">
        <v>-87646.214254767241</v>
      </c>
      <c r="AO60" s="299">
        <v>-86550.636576582649</v>
      </c>
      <c r="AP60" s="299">
        <v>-85455.058898398056</v>
      </c>
      <c r="AQ60" s="299">
        <v>-84359.481220213464</v>
      </c>
      <c r="AR60" s="299">
        <v>-83263.903542028871</v>
      </c>
      <c r="AS60" s="299">
        <v>-82168.325863844279</v>
      </c>
      <c r="AT60" s="299">
        <v>-81072.748185659686</v>
      </c>
      <c r="AU60" s="299">
        <v>-79977.170507475093</v>
      </c>
      <c r="AV60" s="299">
        <v>-78881.592829290501</v>
      </c>
      <c r="AW60" s="299">
        <v>-77786.015151105908</v>
      </c>
      <c r="AX60" s="299">
        <v>-76690.437472921316</v>
      </c>
      <c r="AY60" s="299">
        <v>-75594.859794736723</v>
      </c>
      <c r="AZ60" s="299">
        <v>-74499.282116552131</v>
      </c>
      <c r="BA60" s="299">
        <v>-73403.704438367538</v>
      </c>
      <c r="BB60" s="299">
        <v>-72308.126760182946</v>
      </c>
      <c r="BC60" s="299">
        <v>-71212.549081998353</v>
      </c>
      <c r="BD60" s="299">
        <v>-70116.971403813761</v>
      </c>
      <c r="BE60" s="299">
        <v>-69021.393725629168</v>
      </c>
      <c r="BF60" s="299">
        <v>-67925.816047444576</v>
      </c>
      <c r="BG60" s="352">
        <v>-66830.238369259983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-128182.58834759712</v>
      </c>
      <c r="D65" s="299">
        <v>-127087.01066941251</v>
      </c>
      <c r="E65" s="299">
        <v>-125991.43299122794</v>
      </c>
      <c r="F65" s="299">
        <v>-124895.85531304333</v>
      </c>
      <c r="G65" s="299">
        <v>-123800.27763485875</v>
      </c>
      <c r="H65" s="299">
        <v>-122704.69995667414</v>
      </c>
      <c r="I65" s="299">
        <v>-121609.12227848957</v>
      </c>
      <c r="J65" s="299">
        <v>-120513.54460030499</v>
      </c>
      <c r="K65" s="299">
        <v>-119417.96692212038</v>
      </c>
      <c r="L65" s="299">
        <v>-118322.3892439358</v>
      </c>
      <c r="M65" s="299">
        <v>-117226.8115657512</v>
      </c>
      <c r="N65" s="299">
        <v>-116131.23388756662</v>
      </c>
      <c r="O65" s="299">
        <v>-115035.65620938204</v>
      </c>
      <c r="P65" s="299">
        <v>-113940.07853119743</v>
      </c>
      <c r="Q65" s="299">
        <v>-112844.50085301285</v>
      </c>
      <c r="R65" s="299">
        <v>-111748.92317482825</v>
      </c>
      <c r="S65" s="299">
        <v>-110653.34549664367</v>
      </c>
      <c r="T65" s="299">
        <v>-109557.76781845908</v>
      </c>
      <c r="U65" s="299">
        <v>-108462.19014027448</v>
      </c>
      <c r="V65" s="299">
        <v>-107366.61246208991</v>
      </c>
      <c r="W65" s="299">
        <v>-106271.0347839053</v>
      </c>
      <c r="X65" s="299">
        <v>-105175.45710572072</v>
      </c>
      <c r="Y65" s="299">
        <v>-104079.87942753613</v>
      </c>
      <c r="Z65" s="299">
        <v>-102984.30174935154</v>
      </c>
      <c r="AA65" s="299">
        <v>-101888.72407116693</v>
      </c>
      <c r="AB65" s="299">
        <v>-100793.14639298235</v>
      </c>
      <c r="AC65" s="299">
        <v>-99697.568714797759</v>
      </c>
      <c r="AD65" s="299">
        <v>-98601.991036613166</v>
      </c>
      <c r="AE65" s="299">
        <v>-97506.413358428559</v>
      </c>
      <c r="AF65" s="299">
        <v>-96410.835680243981</v>
      </c>
      <c r="AG65" s="299">
        <v>-95315.258002059389</v>
      </c>
      <c r="AH65" s="299">
        <v>-94219.680323874796</v>
      </c>
      <c r="AI65" s="299">
        <v>-93124.102645690189</v>
      </c>
      <c r="AJ65" s="299">
        <v>-92028.524967505611</v>
      </c>
      <c r="AK65" s="299">
        <v>-90932.947289321019</v>
      </c>
      <c r="AL65" s="299">
        <v>-89837.369611136426</v>
      </c>
      <c r="AM65" s="299">
        <v>-88741.791932951834</v>
      </c>
      <c r="AN65" s="299">
        <v>-87646.214254767241</v>
      </c>
      <c r="AO65" s="299">
        <v>-86550.636576582649</v>
      </c>
      <c r="AP65" s="299">
        <v>-85455.058898398056</v>
      </c>
      <c r="AQ65" s="299">
        <v>-84359.481220213464</v>
      </c>
      <c r="AR65" s="299">
        <v>-83263.903542028871</v>
      </c>
      <c r="AS65" s="299">
        <v>-82168.325863844279</v>
      </c>
      <c r="AT65" s="299">
        <v>-81072.748185659686</v>
      </c>
      <c r="AU65" s="299">
        <v>-79977.170507475093</v>
      </c>
      <c r="AV65" s="299">
        <v>-78881.592829290501</v>
      </c>
      <c r="AW65" s="299">
        <v>-77786.015151105908</v>
      </c>
      <c r="AX65" s="299">
        <v>-76690.437472921316</v>
      </c>
      <c r="AY65" s="299">
        <v>-75594.859794736723</v>
      </c>
      <c r="AZ65" s="299">
        <v>-74499.282116552131</v>
      </c>
      <c r="BA65" s="299">
        <v>-73403.704438367538</v>
      </c>
      <c r="BB65" s="299">
        <v>-72308.126760182946</v>
      </c>
      <c r="BC65" s="299">
        <v>-71212.549081998353</v>
      </c>
      <c r="BD65" s="299">
        <v>-70116.971403813761</v>
      </c>
      <c r="BE65" s="299">
        <v>-69021.393725629168</v>
      </c>
      <c r="BF65" s="299">
        <v>-67925.816047444576</v>
      </c>
      <c r="BG65" s="299">
        <v>-66830.238369259983</v>
      </c>
    </row>
    <row r="66" spans="1:59" x14ac:dyDescent="0.25">
      <c r="A66" s="301" t="s">
        <v>478</v>
      </c>
      <c r="B66" s="297">
        <v>2645910.0499999998</v>
      </c>
      <c r="C66" s="297">
        <v>10724056.578971399</v>
      </c>
      <c r="D66" s="297">
        <v>11212039.856048957</v>
      </c>
      <c r="E66" s="297">
        <v>11666700.508395875</v>
      </c>
      <c r="F66" s="297">
        <v>12139503.763729541</v>
      </c>
      <c r="G66" s="297">
        <v>12631175.326169431</v>
      </c>
      <c r="H66" s="297">
        <v>13142469.927999789</v>
      </c>
      <c r="I66" s="297">
        <v>13674172.490796233</v>
      </c>
      <c r="J66" s="297">
        <v>14227099.332997406</v>
      </c>
      <c r="K66" s="297">
        <v>14802099.425779499</v>
      </c>
      <c r="L66" s="297">
        <v>15400055.699165748</v>
      </c>
      <c r="M66" s="297">
        <v>16003441.69956667</v>
      </c>
      <c r="N66" s="297">
        <v>16649364.017690152</v>
      </c>
      <c r="O66" s="297">
        <v>17321079.405431438</v>
      </c>
      <c r="P66" s="297">
        <v>18019619.58557526</v>
      </c>
      <c r="Q66" s="297">
        <v>18746057.549817707</v>
      </c>
      <c r="R66" s="297">
        <v>19501509.20952272</v>
      </c>
      <c r="S66" s="297">
        <v>20287135.112508807</v>
      </c>
      <c r="T66" s="297">
        <v>21104142.228507213</v>
      </c>
      <c r="U66" s="297">
        <v>21953785.806038421</v>
      </c>
      <c r="V66" s="297">
        <v>22837371.303563755</v>
      </c>
      <c r="W66" s="297">
        <v>23728953.734916534</v>
      </c>
      <c r="X66" s="297">
        <v>24683458.303382732</v>
      </c>
      <c r="Y66" s="297">
        <v>25676099.231480457</v>
      </c>
      <c r="Z66" s="297">
        <v>26708401.973594964</v>
      </c>
      <c r="AA66" s="297">
        <v>27781953.002286926</v>
      </c>
      <c r="AB66" s="297">
        <v>28898402.249019437</v>
      </c>
      <c r="AC66" s="297">
        <v>30059465.642514117</v>
      </c>
      <c r="AD66" s="297">
        <v>31266927.748641457</v>
      </c>
      <c r="AE66" s="297">
        <v>32522644.515906766</v>
      </c>
      <c r="AF66" s="297">
        <v>33828546.130755559</v>
      </c>
      <c r="AG66" s="297">
        <v>35186639.987091184</v>
      </c>
      <c r="AH66" s="297">
        <v>36599013.774573088</v>
      </c>
      <c r="AI66" s="297">
        <v>38067838.690447152</v>
      </c>
      <c r="AJ66" s="297">
        <v>39595372.779849052</v>
      </c>
      <c r="AK66" s="297">
        <v>41183964.409719899</v>
      </c>
      <c r="AL66" s="297">
        <v>42836055.881678447</v>
      </c>
      <c r="AM66" s="297">
        <v>44554187.18940822</v>
      </c>
      <c r="AN66" s="297">
        <v>46340999.926340044</v>
      </c>
      <c r="AO66" s="297">
        <v>48199241.349642031</v>
      </c>
      <c r="AP66" s="297">
        <v>50131768.606768958</v>
      </c>
      <c r="AQ66" s="297">
        <v>52141553.13107384</v>
      </c>
      <c r="AR66" s="297">
        <v>54231685.213243805</v>
      </c>
      <c r="AS66" s="297">
        <v>56405378.755593419</v>
      </c>
      <c r="AT66" s="297">
        <v>58665976.216529891</v>
      </c>
      <c r="AU66" s="297">
        <v>61016953.752796695</v>
      </c>
      <c r="AV66" s="297">
        <v>63461926.567407057</v>
      </c>
      <c r="AW66" s="297">
        <v>66004654.471494697</v>
      </c>
      <c r="AX66" s="297">
        <v>68649047.668638721</v>
      </c>
      <c r="AY66" s="297">
        <v>71399172.770561367</v>
      </c>
      <c r="AZ66" s="297">
        <v>74259259.053453803</v>
      </c>
      <c r="BA66" s="297">
        <v>77233704.964554816</v>
      </c>
      <c r="BB66" s="297">
        <v>80327084.888992727</v>
      </c>
      <c r="BC66" s="297">
        <v>83544156.18730104</v>
      </c>
      <c r="BD66" s="297">
        <v>86889866.514434561</v>
      </c>
      <c r="BE66" s="297">
        <v>90369361.431546271</v>
      </c>
      <c r="BF66" s="297">
        <v>93987992.322235331</v>
      </c>
      <c r="BG66" s="351">
        <v>97751324.625444844</v>
      </c>
    </row>
    <row r="67" spans="1:59" x14ac:dyDescent="0.25">
      <c r="A67" s="300" t="s">
        <v>251</v>
      </c>
      <c r="B67" s="299">
        <v>0</v>
      </c>
      <c r="C67" s="299">
        <v>-99597.970744053688</v>
      </c>
      <c r="D67" s="299">
        <v>-99597.970744053688</v>
      </c>
      <c r="E67" s="299">
        <v>-99597.970744053688</v>
      </c>
      <c r="F67" s="299">
        <v>-99597.970744053688</v>
      </c>
      <c r="G67" s="299">
        <v>-99597.970744053688</v>
      </c>
      <c r="H67" s="299">
        <v>-99597.970744053688</v>
      </c>
      <c r="I67" s="299">
        <v>-99597.970744053688</v>
      </c>
      <c r="J67" s="299">
        <v>-99597.970744053688</v>
      </c>
      <c r="K67" s="299">
        <v>-99597.970744053688</v>
      </c>
      <c r="L67" s="299">
        <v>-99597.970744053688</v>
      </c>
      <c r="M67" s="299">
        <v>-99597.970744053688</v>
      </c>
      <c r="N67" s="299">
        <v>-99597.970744053688</v>
      </c>
      <c r="O67" s="299">
        <v>-99597.970744053688</v>
      </c>
      <c r="P67" s="299">
        <v>-99597.970744053688</v>
      </c>
      <c r="Q67" s="299">
        <v>-99597.970744053688</v>
      </c>
      <c r="R67" s="299">
        <v>-99597.970744053688</v>
      </c>
      <c r="S67" s="299">
        <v>-99597.970744053688</v>
      </c>
      <c r="T67" s="299">
        <v>-99597.970744053688</v>
      </c>
      <c r="U67" s="299">
        <v>-99597.970744053688</v>
      </c>
      <c r="V67" s="299">
        <v>-99597.970744053688</v>
      </c>
      <c r="W67" s="299">
        <v>-99597.970744053688</v>
      </c>
      <c r="X67" s="299">
        <v>-99597.970744053688</v>
      </c>
      <c r="Y67" s="299">
        <v>-99597.970744053688</v>
      </c>
      <c r="Z67" s="299">
        <v>-99597.970744053688</v>
      </c>
      <c r="AA67" s="299">
        <v>-99597.970744053688</v>
      </c>
      <c r="AB67" s="299">
        <v>-99597.970744053688</v>
      </c>
      <c r="AC67" s="299">
        <v>-99597.970744053688</v>
      </c>
      <c r="AD67" s="299">
        <v>-99597.970744053688</v>
      </c>
      <c r="AE67" s="299">
        <v>-99597.970744053688</v>
      </c>
      <c r="AF67" s="299">
        <v>-99597.970744053688</v>
      </c>
      <c r="AG67" s="299">
        <v>-99597.970744053688</v>
      </c>
      <c r="AH67" s="299">
        <v>-99597.970744053688</v>
      </c>
      <c r="AI67" s="299">
        <v>-99597.970744053688</v>
      </c>
      <c r="AJ67" s="299">
        <v>-99597.970744053688</v>
      </c>
      <c r="AK67" s="299">
        <v>-99597.970744053688</v>
      </c>
      <c r="AL67" s="299">
        <v>-99597.970744053688</v>
      </c>
      <c r="AM67" s="299">
        <v>-99597.970744053688</v>
      </c>
      <c r="AN67" s="299">
        <v>-99597.970744053688</v>
      </c>
      <c r="AO67" s="299">
        <v>-99597.970744053688</v>
      </c>
      <c r="AP67" s="299">
        <v>-99597.970744053688</v>
      </c>
      <c r="AQ67" s="299">
        <v>-99597.970744053688</v>
      </c>
      <c r="AR67" s="299">
        <v>-99597.970744053688</v>
      </c>
      <c r="AS67" s="299">
        <v>-99597.970744053688</v>
      </c>
      <c r="AT67" s="299">
        <v>-99597.970744053688</v>
      </c>
      <c r="AU67" s="299">
        <v>-99597.970744053688</v>
      </c>
      <c r="AV67" s="299">
        <v>-99597.970744053688</v>
      </c>
      <c r="AW67" s="299">
        <v>-99597.970744053688</v>
      </c>
      <c r="AX67" s="299">
        <v>-99597.970744053688</v>
      </c>
      <c r="AY67" s="299">
        <v>-99597.970744053688</v>
      </c>
      <c r="AZ67" s="299">
        <v>-99597.970744053688</v>
      </c>
      <c r="BA67" s="299">
        <v>-99597.970744053688</v>
      </c>
      <c r="BB67" s="299">
        <v>-99597.970744053688</v>
      </c>
      <c r="BC67" s="299">
        <v>-99597.970744053688</v>
      </c>
      <c r="BD67" s="299">
        <v>-99597.970744053688</v>
      </c>
      <c r="BE67" s="299">
        <v>-99597.970744053688</v>
      </c>
      <c r="BF67" s="299">
        <v>-99597.970744053688</v>
      </c>
      <c r="BG67" s="352">
        <v>-99597.970744053688</v>
      </c>
    </row>
    <row r="68" spans="1:59" x14ac:dyDescent="0.25">
      <c r="A68" s="301" t="s">
        <v>479</v>
      </c>
      <c r="B68" s="297">
        <v>2645910.0499999998</v>
      </c>
      <c r="C68" s="297">
        <v>10624458.608227346</v>
      </c>
      <c r="D68" s="297">
        <v>11112441.885304904</v>
      </c>
      <c r="E68" s="297">
        <v>11567102.537651822</v>
      </c>
      <c r="F68" s="297">
        <v>12039905.792985488</v>
      </c>
      <c r="G68" s="297">
        <v>12531577.355425378</v>
      </c>
      <c r="H68" s="297">
        <v>13042871.957255736</v>
      </c>
      <c r="I68" s="297">
        <v>13574574.52005218</v>
      </c>
      <c r="J68" s="297">
        <v>14127501.362253353</v>
      </c>
      <c r="K68" s="297">
        <v>14702501.455035446</v>
      </c>
      <c r="L68" s="297">
        <v>15300457.728421696</v>
      </c>
      <c r="M68" s="297">
        <v>15903843.728822617</v>
      </c>
      <c r="N68" s="297">
        <v>16549766.046946099</v>
      </c>
      <c r="O68" s="297">
        <v>17221481.434687383</v>
      </c>
      <c r="P68" s="297">
        <v>17920021.614831205</v>
      </c>
      <c r="Q68" s="297">
        <v>18646459.579073653</v>
      </c>
      <c r="R68" s="297">
        <v>19401911.238778666</v>
      </c>
      <c r="S68" s="297">
        <v>20187537.141764753</v>
      </c>
      <c r="T68" s="297">
        <v>21004544.257763159</v>
      </c>
      <c r="U68" s="297">
        <v>21854187.835294366</v>
      </c>
      <c r="V68" s="297">
        <v>22737773.3328197</v>
      </c>
      <c r="W68" s="297">
        <v>23629355.76417248</v>
      </c>
      <c r="X68" s="297">
        <v>24583860.332638677</v>
      </c>
      <c r="Y68" s="297">
        <v>25576501.260736402</v>
      </c>
      <c r="Z68" s="297">
        <v>26608804.002850909</v>
      </c>
      <c r="AA68" s="297">
        <v>27682355.031542871</v>
      </c>
      <c r="AB68" s="297">
        <v>28798804.278275382</v>
      </c>
      <c r="AC68" s="297">
        <v>29959867.671770062</v>
      </c>
      <c r="AD68" s="297">
        <v>31167329.777897403</v>
      </c>
      <c r="AE68" s="297">
        <v>32423046.545162711</v>
      </c>
      <c r="AF68" s="297">
        <v>33728948.160011508</v>
      </c>
      <c r="AG68" s="297">
        <v>35087042.016347133</v>
      </c>
      <c r="AH68" s="297">
        <v>36499415.803829037</v>
      </c>
      <c r="AI68" s="297">
        <v>37968240.719703101</v>
      </c>
      <c r="AJ68" s="297">
        <v>39495774.809105001</v>
      </c>
      <c r="AK68" s="297">
        <v>41084366.438975848</v>
      </c>
      <c r="AL68" s="297">
        <v>42736457.910934396</v>
      </c>
      <c r="AM68" s="297">
        <v>44454589.218664169</v>
      </c>
      <c r="AN68" s="297">
        <v>46241401.955595993</v>
      </c>
      <c r="AO68" s="297">
        <v>48099643.37889798</v>
      </c>
      <c r="AP68" s="297">
        <v>50032170.636024907</v>
      </c>
      <c r="AQ68" s="297">
        <v>52041955.160329789</v>
      </c>
      <c r="AR68" s="297">
        <v>54132087.242499754</v>
      </c>
      <c r="AS68" s="297">
        <v>56305780.784849368</v>
      </c>
      <c r="AT68" s="297">
        <v>58566378.24578584</v>
      </c>
      <c r="AU68" s="297">
        <v>60917355.782052644</v>
      </c>
      <c r="AV68" s="297">
        <v>63362328.596663006</v>
      </c>
      <c r="AW68" s="297">
        <v>65905056.500750646</v>
      </c>
      <c r="AX68" s="297">
        <v>68549449.697894663</v>
      </c>
      <c r="AY68" s="297">
        <v>71299574.799817309</v>
      </c>
      <c r="AZ68" s="297">
        <v>74159661.082709745</v>
      </c>
      <c r="BA68" s="297">
        <v>77134106.993810758</v>
      </c>
      <c r="BB68" s="297">
        <v>80227486.918248668</v>
      </c>
      <c r="BC68" s="297">
        <v>83444558.216556981</v>
      </c>
      <c r="BD68" s="297">
        <v>86790268.543690503</v>
      </c>
      <c r="BE68" s="297">
        <v>90269763.460802212</v>
      </c>
      <c r="BF68" s="297">
        <v>93888394.351491272</v>
      </c>
      <c r="BG68" s="351">
        <v>97651726.654700786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2645910.0499999998</v>
      </c>
      <c r="C70" s="297">
        <v>10624458.608227346</v>
      </c>
      <c r="D70" s="297">
        <v>11112441.885304904</v>
      </c>
      <c r="E70" s="297">
        <v>11567102.537651822</v>
      </c>
      <c r="F70" s="297">
        <v>12039905.792985488</v>
      </c>
      <c r="G70" s="297">
        <v>12531577.355425378</v>
      </c>
      <c r="H70" s="297">
        <v>13042871.957255736</v>
      </c>
      <c r="I70" s="297">
        <v>13574574.52005218</v>
      </c>
      <c r="J70" s="297">
        <v>14127501.362253353</v>
      </c>
      <c r="K70" s="297">
        <v>14702501.455035446</v>
      </c>
      <c r="L70" s="297">
        <v>15300457.728421696</v>
      </c>
      <c r="M70" s="297">
        <v>15903843.728822617</v>
      </c>
      <c r="N70" s="297">
        <v>16549766.046946099</v>
      </c>
      <c r="O70" s="297">
        <v>17221481.434687383</v>
      </c>
      <c r="P70" s="297">
        <v>17920021.614831205</v>
      </c>
      <c r="Q70" s="297">
        <v>18646459.579073653</v>
      </c>
      <c r="R70" s="297">
        <v>19401911.238778666</v>
      </c>
      <c r="S70" s="297">
        <v>20187537.141764753</v>
      </c>
      <c r="T70" s="297">
        <v>21004544.257763159</v>
      </c>
      <c r="U70" s="297">
        <v>21854187.835294366</v>
      </c>
      <c r="V70" s="297">
        <v>22737773.3328197</v>
      </c>
      <c r="W70" s="297">
        <v>23629355.76417248</v>
      </c>
      <c r="X70" s="297">
        <v>24583860.332638677</v>
      </c>
      <c r="Y70" s="297">
        <v>25576501.260736402</v>
      </c>
      <c r="Z70" s="297">
        <v>26608804.002850909</v>
      </c>
      <c r="AA70" s="297">
        <v>27682355.031542871</v>
      </c>
      <c r="AB70" s="297">
        <v>28798804.278275382</v>
      </c>
      <c r="AC70" s="297">
        <v>29959867.671770062</v>
      </c>
      <c r="AD70" s="297">
        <v>31167329.777897403</v>
      </c>
      <c r="AE70" s="297">
        <v>32423046.545162711</v>
      </c>
      <c r="AF70" s="297">
        <v>33728948.160011508</v>
      </c>
      <c r="AG70" s="297">
        <v>35087042.016347133</v>
      </c>
      <c r="AH70" s="297">
        <v>36499415.803829037</v>
      </c>
      <c r="AI70" s="297">
        <v>37968240.719703101</v>
      </c>
      <c r="AJ70" s="297">
        <v>39495774.809105001</v>
      </c>
      <c r="AK70" s="297">
        <v>41084366.438975848</v>
      </c>
      <c r="AL70" s="297">
        <v>42736457.910934396</v>
      </c>
      <c r="AM70" s="297">
        <v>44454589.218664169</v>
      </c>
      <c r="AN70" s="297">
        <v>46241401.955595993</v>
      </c>
      <c r="AO70" s="297">
        <v>48099643.37889798</v>
      </c>
      <c r="AP70" s="297">
        <v>50032170.636024907</v>
      </c>
      <c r="AQ70" s="297">
        <v>52041955.160329789</v>
      </c>
      <c r="AR70" s="297">
        <v>54132087.242499754</v>
      </c>
      <c r="AS70" s="297">
        <v>56305780.784849368</v>
      </c>
      <c r="AT70" s="297">
        <v>58566378.24578584</v>
      </c>
      <c r="AU70" s="297">
        <v>60917355.782052644</v>
      </c>
      <c r="AV70" s="297">
        <v>63362328.596663006</v>
      </c>
      <c r="AW70" s="297">
        <v>65905056.500750646</v>
      </c>
      <c r="AX70" s="297">
        <v>68549449.697894663</v>
      </c>
      <c r="AY70" s="297">
        <v>71299574.799817309</v>
      </c>
      <c r="AZ70" s="297">
        <v>74159661.082709745</v>
      </c>
      <c r="BA70" s="297">
        <v>77134106.993810758</v>
      </c>
      <c r="BB70" s="297">
        <v>80227486.918248668</v>
      </c>
      <c r="BC70" s="297">
        <v>83444558.216556981</v>
      </c>
      <c r="BD70" s="297">
        <v>86790268.543690503</v>
      </c>
      <c r="BE70" s="297">
        <v>90269763.460802212</v>
      </c>
      <c r="BF70" s="297">
        <v>93888394.351491272</v>
      </c>
      <c r="BG70" s="351">
        <v>97651726.654700786</v>
      </c>
    </row>
    <row r="71" spans="1:59" x14ac:dyDescent="0.25">
      <c r="A71" s="300" t="s">
        <v>250</v>
      </c>
      <c r="B71" s="299"/>
      <c r="C71" s="299">
        <v>-2124891.7216454693</v>
      </c>
      <c r="D71" s="299">
        <v>-2222488.377060981</v>
      </c>
      <c r="E71" s="299">
        <v>-2313420.5075303647</v>
      </c>
      <c r="F71" s="299">
        <v>-2407981.1585970977</v>
      </c>
      <c r="G71" s="299">
        <v>-2506315.4710850758</v>
      </c>
      <c r="H71" s="299">
        <v>-2608574.3914511474</v>
      </c>
      <c r="I71" s="299">
        <v>-2714914.904010436</v>
      </c>
      <c r="J71" s="299">
        <v>-2825500.2724506706</v>
      </c>
      <c r="K71" s="299">
        <v>-2940500.2910070894</v>
      </c>
      <c r="L71" s="299">
        <v>-3060091.5456843395</v>
      </c>
      <c r="M71" s="299">
        <v>-3180768.7457645237</v>
      </c>
      <c r="N71" s="299">
        <v>-3309953.20938922</v>
      </c>
      <c r="O71" s="299">
        <v>-3444296.2869374771</v>
      </c>
      <c r="P71" s="299">
        <v>-3584004.3229662413</v>
      </c>
      <c r="Q71" s="299">
        <v>-3729291.9158147308</v>
      </c>
      <c r="R71" s="299">
        <v>-3880382.2477557333</v>
      </c>
      <c r="S71" s="299">
        <v>-4037507.4283529506</v>
      </c>
      <c r="T71" s="299">
        <v>-4200908.8515526317</v>
      </c>
      <c r="U71" s="299">
        <v>-4370837.5670588734</v>
      </c>
      <c r="V71" s="299">
        <v>-4547554.6665639402</v>
      </c>
      <c r="W71" s="299">
        <v>-4725871.1528344965</v>
      </c>
      <c r="X71" s="299">
        <v>-4916772.0665277354</v>
      </c>
      <c r="Y71" s="299">
        <v>-5115300.2521472806</v>
      </c>
      <c r="Z71" s="299">
        <v>-5321760.8005701825</v>
      </c>
      <c r="AA71" s="299">
        <v>-5536471.0063085742</v>
      </c>
      <c r="AB71" s="299">
        <v>-5759760.8556550769</v>
      </c>
      <c r="AC71" s="299">
        <v>-5991973.5343540125</v>
      </c>
      <c r="AD71" s="299">
        <v>-6233465.9555794811</v>
      </c>
      <c r="AE71" s="299">
        <v>-6484609.3090325426</v>
      </c>
      <c r="AF71" s="299">
        <v>-6745789.6320023015</v>
      </c>
      <c r="AG71" s="299">
        <v>-7017408.4032694269</v>
      </c>
      <c r="AH71" s="299">
        <v>-7299883.1607658081</v>
      </c>
      <c r="AI71" s="299">
        <v>-7593648.1439406201</v>
      </c>
      <c r="AJ71" s="299">
        <v>-7899154.961821001</v>
      </c>
      <c r="AK71" s="299">
        <v>-8216873.2877951702</v>
      </c>
      <c r="AL71" s="299">
        <v>-8547291.5821868796</v>
      </c>
      <c r="AM71" s="299">
        <v>-8890917.8437328339</v>
      </c>
      <c r="AN71" s="299">
        <v>-9248280.3911191989</v>
      </c>
      <c r="AO71" s="299">
        <v>-9619928.675779596</v>
      </c>
      <c r="AP71" s="299">
        <v>-10006434.127204983</v>
      </c>
      <c r="AQ71" s="299">
        <v>-10408391.032065958</v>
      </c>
      <c r="AR71" s="299">
        <v>-10826417.448499952</v>
      </c>
      <c r="AS71" s="299">
        <v>-11261156.156969875</v>
      </c>
      <c r="AT71" s="299">
        <v>-11713275.649157168</v>
      </c>
      <c r="AU71" s="299">
        <v>-12183471.15641053</v>
      </c>
      <c r="AV71" s="299">
        <v>-12672465.719332602</v>
      </c>
      <c r="AW71" s="299">
        <v>-13181011.30015013</v>
      </c>
      <c r="AX71" s="299">
        <v>-13709889.939578934</v>
      </c>
      <c r="AY71" s="299">
        <v>-14259914.959963463</v>
      </c>
      <c r="AZ71" s="299">
        <v>-14831932.21654195</v>
      </c>
      <c r="BA71" s="299">
        <v>-15426821.398762152</v>
      </c>
      <c r="BB71" s="299">
        <v>-16045497.383649735</v>
      </c>
      <c r="BC71" s="299">
        <v>-16688911.643311396</v>
      </c>
      <c r="BD71" s="299">
        <v>-17358053.7087381</v>
      </c>
      <c r="BE71" s="299">
        <v>-18053952.692160442</v>
      </c>
      <c r="BF71" s="299">
        <v>-18777678.870298255</v>
      </c>
      <c r="BG71" s="352">
        <v>-19530345.330940157</v>
      </c>
    </row>
    <row r="72" spans="1:59" ht="16.5" thickBot="1" x14ac:dyDescent="0.3">
      <c r="A72" s="302" t="s">
        <v>253</v>
      </c>
      <c r="B72" s="303">
        <v>2645910.0499999998</v>
      </c>
      <c r="C72" s="303">
        <v>8499566.8865818772</v>
      </c>
      <c r="D72" s="303">
        <v>8889953.5082439221</v>
      </c>
      <c r="E72" s="303">
        <v>9253682.0301214568</v>
      </c>
      <c r="F72" s="303">
        <v>9631924.6343883909</v>
      </c>
      <c r="G72" s="303">
        <v>10025261.884340303</v>
      </c>
      <c r="H72" s="303">
        <v>10434297.56580459</v>
      </c>
      <c r="I72" s="303">
        <v>10859659.616041744</v>
      </c>
      <c r="J72" s="303">
        <v>11302001.089802682</v>
      </c>
      <c r="K72" s="303">
        <v>11762001.164028358</v>
      </c>
      <c r="L72" s="303">
        <v>12240366.182737356</v>
      </c>
      <c r="M72" s="303">
        <v>12723074.983058093</v>
      </c>
      <c r="N72" s="303">
        <v>13239812.83755688</v>
      </c>
      <c r="O72" s="303">
        <v>13777185.147749906</v>
      </c>
      <c r="P72" s="303">
        <v>14336017.291864965</v>
      </c>
      <c r="Q72" s="303">
        <v>14917167.663258921</v>
      </c>
      <c r="R72" s="303">
        <v>15521528.991022933</v>
      </c>
      <c r="S72" s="303">
        <v>16150029.713411802</v>
      </c>
      <c r="T72" s="303">
        <v>16803635.406210527</v>
      </c>
      <c r="U72" s="303">
        <v>17483350.268235493</v>
      </c>
      <c r="V72" s="303">
        <v>18190218.666255761</v>
      </c>
      <c r="W72" s="303">
        <v>18903484.611337982</v>
      </c>
      <c r="X72" s="303">
        <v>19667088.266110942</v>
      </c>
      <c r="Y72" s="303">
        <v>20461201.008589122</v>
      </c>
      <c r="Z72" s="303">
        <v>21287043.202280726</v>
      </c>
      <c r="AA72" s="303">
        <v>22145884.025234297</v>
      </c>
      <c r="AB72" s="303">
        <v>23039043.422620304</v>
      </c>
      <c r="AC72" s="303">
        <v>23967894.13741605</v>
      </c>
      <c r="AD72" s="303">
        <v>24933863.822317921</v>
      </c>
      <c r="AE72" s="303">
        <v>25938437.236130171</v>
      </c>
      <c r="AF72" s="303">
        <v>26983158.528009206</v>
      </c>
      <c r="AG72" s="303">
        <v>28069633.613077708</v>
      </c>
      <c r="AH72" s="303">
        <v>29199532.643063229</v>
      </c>
      <c r="AI72" s="303">
        <v>30374592.57576248</v>
      </c>
      <c r="AJ72" s="303">
        <v>31596619.847284</v>
      </c>
      <c r="AK72" s="303">
        <v>32867493.151180677</v>
      </c>
      <c r="AL72" s="303">
        <v>34189166.328747518</v>
      </c>
      <c r="AM72" s="303">
        <v>35563671.374931335</v>
      </c>
      <c r="AN72" s="303">
        <v>36993121.564476795</v>
      </c>
      <c r="AO72" s="303">
        <v>38479714.703118384</v>
      </c>
      <c r="AP72" s="303">
        <v>40025736.508819923</v>
      </c>
      <c r="AQ72" s="303">
        <v>41633564.128263831</v>
      </c>
      <c r="AR72" s="303">
        <v>43305669.793999806</v>
      </c>
      <c r="AS72" s="303">
        <v>45044624.627879493</v>
      </c>
      <c r="AT72" s="303">
        <v>46853102.596628673</v>
      </c>
      <c r="AU72" s="303">
        <v>48733884.625642113</v>
      </c>
      <c r="AV72" s="303">
        <v>50689862.877330408</v>
      </c>
      <c r="AW72" s="303">
        <v>52724045.20060052</v>
      </c>
      <c r="AX72" s="303">
        <v>54839559.758315727</v>
      </c>
      <c r="AY72" s="303">
        <v>57039659.839853846</v>
      </c>
      <c r="AZ72" s="303">
        <v>59327728.866167799</v>
      </c>
      <c r="BA72" s="303">
        <v>61707285.595048606</v>
      </c>
      <c r="BB72" s="303">
        <v>64181989.534598932</v>
      </c>
      <c r="BC72" s="303">
        <v>66755646.573245585</v>
      </c>
      <c r="BD72" s="303">
        <v>69432214.834952399</v>
      </c>
      <c r="BE72" s="303">
        <v>72215810.76864177</v>
      </c>
      <c r="BF72" s="303">
        <v>75110715.481193021</v>
      </c>
      <c r="BG72" s="353">
        <v>78121381.323760629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2645910.0499999998</v>
      </c>
      <c r="C75" s="297">
        <v>10624458.608227346</v>
      </c>
      <c r="D75" s="297">
        <v>11112441.885304904</v>
      </c>
      <c r="E75" s="297">
        <v>11567102.537651822</v>
      </c>
      <c r="F75" s="297">
        <v>12039905.792985488</v>
      </c>
      <c r="G75" s="297">
        <v>12531577.355425378</v>
      </c>
      <c r="H75" s="297">
        <v>13042871.957255736</v>
      </c>
      <c r="I75" s="297">
        <v>13574574.52005218</v>
      </c>
      <c r="J75" s="297">
        <v>14127501.362253353</v>
      </c>
      <c r="K75" s="297">
        <v>14702501.455035446</v>
      </c>
      <c r="L75" s="297">
        <v>15300457.728421696</v>
      </c>
      <c r="M75" s="297">
        <v>15903843.728822617</v>
      </c>
      <c r="N75" s="297">
        <v>16549766.046946099</v>
      </c>
      <c r="O75" s="297">
        <v>17221481.434687383</v>
      </c>
      <c r="P75" s="297">
        <v>17920021.614831205</v>
      </c>
      <c r="Q75" s="297">
        <v>18646459.579073653</v>
      </c>
      <c r="R75" s="297">
        <v>19401911.238778666</v>
      </c>
      <c r="S75" s="297">
        <v>20187537.141764753</v>
      </c>
      <c r="T75" s="297">
        <v>21004544.257763159</v>
      </c>
      <c r="U75" s="297">
        <v>21854187.835294366</v>
      </c>
      <c r="V75" s="297">
        <v>22737773.3328197</v>
      </c>
      <c r="W75" s="297">
        <v>23629355.76417248</v>
      </c>
      <c r="X75" s="297">
        <v>24583860.332638677</v>
      </c>
      <c r="Y75" s="297">
        <v>25576501.260736402</v>
      </c>
      <c r="Z75" s="297">
        <v>26608804.002850909</v>
      </c>
      <c r="AA75" s="297">
        <v>27682355.031542871</v>
      </c>
      <c r="AB75" s="297">
        <v>28798804.278275382</v>
      </c>
      <c r="AC75" s="297">
        <v>29959867.671770062</v>
      </c>
      <c r="AD75" s="297">
        <v>31167329.777897403</v>
      </c>
      <c r="AE75" s="297">
        <v>32423046.545162711</v>
      </c>
      <c r="AF75" s="297">
        <v>33728948.160011508</v>
      </c>
      <c r="AG75" s="297">
        <v>35087042.016347133</v>
      </c>
      <c r="AH75" s="297">
        <v>36499415.803829037</v>
      </c>
      <c r="AI75" s="297">
        <v>37968240.719703101</v>
      </c>
      <c r="AJ75" s="297">
        <v>39495774.809105001</v>
      </c>
      <c r="AK75" s="297">
        <v>41084366.438975848</v>
      </c>
      <c r="AL75" s="297">
        <v>42736457.910934396</v>
      </c>
      <c r="AM75" s="297">
        <v>44454589.218664169</v>
      </c>
      <c r="AN75" s="297">
        <v>46241401.955595993</v>
      </c>
      <c r="AO75" s="297">
        <v>48099643.37889798</v>
      </c>
      <c r="AP75" s="297">
        <v>50032170.636024907</v>
      </c>
      <c r="AQ75" s="297">
        <v>52041955.160329789</v>
      </c>
      <c r="AR75" s="297">
        <v>54132087.242499754</v>
      </c>
      <c r="AS75" s="297">
        <v>56305780.784849368</v>
      </c>
      <c r="AT75" s="297">
        <v>58566378.24578584</v>
      </c>
      <c r="AU75" s="297">
        <v>60917355.782052644</v>
      </c>
      <c r="AV75" s="297">
        <v>63362328.596663006</v>
      </c>
      <c r="AW75" s="297">
        <v>65905056.500750646</v>
      </c>
      <c r="AX75" s="297">
        <v>68549449.697894663</v>
      </c>
      <c r="AY75" s="297">
        <v>71299574.799817309</v>
      </c>
      <c r="AZ75" s="297">
        <v>74159661.082709745</v>
      </c>
      <c r="BA75" s="297">
        <v>77134106.993810758</v>
      </c>
      <c r="BB75" s="297">
        <v>80227486.918248668</v>
      </c>
      <c r="BC75" s="297">
        <v>83444558.216556981</v>
      </c>
      <c r="BD75" s="297">
        <v>86790268.543690503</v>
      </c>
      <c r="BE75" s="297">
        <v>90269763.460802212</v>
      </c>
      <c r="BF75" s="297">
        <v>93888394.351491272</v>
      </c>
      <c r="BG75" s="297">
        <v>97651726.654700786</v>
      </c>
    </row>
    <row r="76" spans="1:59" x14ac:dyDescent="0.25">
      <c r="A76" s="300" t="s">
        <v>251</v>
      </c>
      <c r="B76" s="299">
        <v>0</v>
      </c>
      <c r="C76" s="299">
        <v>99597.970744053688</v>
      </c>
      <c r="D76" s="299">
        <v>99597.970744053688</v>
      </c>
      <c r="E76" s="299">
        <v>99597.970744053688</v>
      </c>
      <c r="F76" s="299">
        <v>99597.970744053688</v>
      </c>
      <c r="G76" s="299">
        <v>99597.970744053688</v>
      </c>
      <c r="H76" s="299">
        <v>99597.970744053688</v>
      </c>
      <c r="I76" s="299">
        <v>99597.970744053688</v>
      </c>
      <c r="J76" s="299">
        <v>99597.970744053688</v>
      </c>
      <c r="K76" s="299">
        <v>99597.970744053688</v>
      </c>
      <c r="L76" s="299">
        <v>99597.970744053688</v>
      </c>
      <c r="M76" s="299">
        <v>99597.970744053688</v>
      </c>
      <c r="N76" s="299">
        <v>99597.970744053688</v>
      </c>
      <c r="O76" s="299">
        <v>99597.970744053688</v>
      </c>
      <c r="P76" s="299">
        <v>99597.970744053688</v>
      </c>
      <c r="Q76" s="299">
        <v>99597.970744053688</v>
      </c>
      <c r="R76" s="299">
        <v>99597.970744053688</v>
      </c>
      <c r="S76" s="299">
        <v>99597.970744053688</v>
      </c>
      <c r="T76" s="299">
        <v>99597.970744053688</v>
      </c>
      <c r="U76" s="299">
        <v>99597.970744053688</v>
      </c>
      <c r="V76" s="299">
        <v>99597.970744053688</v>
      </c>
      <c r="W76" s="299">
        <v>99597.970744053688</v>
      </c>
      <c r="X76" s="299">
        <v>99597.970744053688</v>
      </c>
      <c r="Y76" s="299">
        <v>99597.970744053688</v>
      </c>
      <c r="Z76" s="299">
        <v>99597.970744053688</v>
      </c>
      <c r="AA76" s="299">
        <v>99597.970744053688</v>
      </c>
      <c r="AB76" s="299">
        <v>99597.970744053688</v>
      </c>
      <c r="AC76" s="299">
        <v>99597.970744053688</v>
      </c>
      <c r="AD76" s="299">
        <v>99597.970744053688</v>
      </c>
      <c r="AE76" s="299">
        <v>99597.970744053688</v>
      </c>
      <c r="AF76" s="299">
        <v>99597.970744053688</v>
      </c>
      <c r="AG76" s="299">
        <v>99597.970744053688</v>
      </c>
      <c r="AH76" s="299">
        <v>99597.970744053688</v>
      </c>
      <c r="AI76" s="299">
        <v>99597.970744053688</v>
      </c>
      <c r="AJ76" s="299">
        <v>99597.970744053688</v>
      </c>
      <c r="AK76" s="299">
        <v>99597.970744053688</v>
      </c>
      <c r="AL76" s="299">
        <v>99597.970744053688</v>
      </c>
      <c r="AM76" s="299">
        <v>99597.970744053688</v>
      </c>
      <c r="AN76" s="299">
        <v>99597.970744053688</v>
      </c>
      <c r="AO76" s="299">
        <v>99597.970744053688</v>
      </c>
      <c r="AP76" s="299">
        <v>99597.970744053688</v>
      </c>
      <c r="AQ76" s="299">
        <v>99597.970744053688</v>
      </c>
      <c r="AR76" s="299">
        <v>99597.970744053688</v>
      </c>
      <c r="AS76" s="299">
        <v>99597.970744053688</v>
      </c>
      <c r="AT76" s="299">
        <v>99597.970744053688</v>
      </c>
      <c r="AU76" s="299">
        <v>99597.970744053688</v>
      </c>
      <c r="AV76" s="299">
        <v>99597.970744053688</v>
      </c>
      <c r="AW76" s="299">
        <v>99597.970744053688</v>
      </c>
      <c r="AX76" s="299">
        <v>99597.970744053688</v>
      </c>
      <c r="AY76" s="299">
        <v>99597.970744053688</v>
      </c>
      <c r="AZ76" s="299">
        <v>99597.970744053688</v>
      </c>
      <c r="BA76" s="299">
        <v>99597.970744053688</v>
      </c>
      <c r="BB76" s="299">
        <v>99597.970744053688</v>
      </c>
      <c r="BC76" s="299">
        <v>99597.970744053688</v>
      </c>
      <c r="BD76" s="299">
        <v>99597.970744053688</v>
      </c>
      <c r="BE76" s="299">
        <v>99597.970744053688</v>
      </c>
      <c r="BF76" s="299">
        <v>99597.970744053688</v>
      </c>
      <c r="BG76" s="299">
        <v>99597.970744053688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-2124891.7216454693</v>
      </c>
      <c r="D78" s="299">
        <v>-2222488.377060981</v>
      </c>
      <c r="E78" s="299">
        <v>-2313420.5075303651</v>
      </c>
      <c r="F78" s="299">
        <v>-2407981.1585970968</v>
      </c>
      <c r="G78" s="299">
        <v>-2506315.4710850753</v>
      </c>
      <c r="H78" s="299">
        <v>-2608574.3914511465</v>
      </c>
      <c r="I78" s="299">
        <v>-2714914.9040104374</v>
      </c>
      <c r="J78" s="299">
        <v>-2825500.2724506706</v>
      </c>
      <c r="K78" s="299">
        <v>-2940500.2910070904</v>
      </c>
      <c r="L78" s="299">
        <v>-3060091.5456843413</v>
      </c>
      <c r="M78" s="299">
        <v>-3180768.7457645237</v>
      </c>
      <c r="N78" s="299">
        <v>-3309953.2093892209</v>
      </c>
      <c r="O78" s="299">
        <v>-3444296.2869374789</v>
      </c>
      <c r="P78" s="299">
        <v>-3584004.3229662403</v>
      </c>
      <c r="Q78" s="299">
        <v>-3729291.9158147275</v>
      </c>
      <c r="R78" s="299">
        <v>-3880382.2477557361</v>
      </c>
      <c r="S78" s="299">
        <v>-4037507.428352952</v>
      </c>
      <c r="T78" s="299">
        <v>-4200908.851552628</v>
      </c>
      <c r="U78" s="299">
        <v>-4370837.5670588762</v>
      </c>
      <c r="V78" s="299">
        <v>-4547554.666563943</v>
      </c>
      <c r="W78" s="299">
        <v>-4725871.1528344899</v>
      </c>
      <c r="X78" s="299">
        <v>-4916772.0665277392</v>
      </c>
      <c r="Y78" s="299">
        <v>-5115300.2521472871</v>
      </c>
      <c r="Z78" s="299">
        <v>-5321760.8005701751</v>
      </c>
      <c r="AA78" s="299">
        <v>-5536471.0063085705</v>
      </c>
      <c r="AB78" s="299">
        <v>-5759760.8556550741</v>
      </c>
      <c r="AC78" s="299">
        <v>-5991973.5343540162</v>
      </c>
      <c r="AD78" s="299">
        <v>-6233465.9555794746</v>
      </c>
      <c r="AE78" s="299">
        <v>-6484609.3090325445</v>
      </c>
      <c r="AF78" s="299">
        <v>-6745789.6320022941</v>
      </c>
      <c r="AG78" s="299">
        <v>-7017408.403269425</v>
      </c>
      <c r="AH78" s="299">
        <v>-7299883.1607658118</v>
      </c>
      <c r="AI78" s="299">
        <v>-7593648.1439406276</v>
      </c>
      <c r="AJ78" s="299">
        <v>-7899154.9618209898</v>
      </c>
      <c r="AK78" s="299">
        <v>-8216873.2877951562</v>
      </c>
      <c r="AL78" s="299">
        <v>-8547291.5821868777</v>
      </c>
      <c r="AM78" s="299">
        <v>-8890917.8437328339</v>
      </c>
      <c r="AN78" s="299">
        <v>-9248280.3911192119</v>
      </c>
      <c r="AO78" s="299">
        <v>-9619928.6757796109</v>
      </c>
      <c r="AP78" s="299">
        <v>-10006434.127204984</v>
      </c>
      <c r="AQ78" s="299">
        <v>-10408391.032065958</v>
      </c>
      <c r="AR78" s="299">
        <v>-10826417.448499948</v>
      </c>
      <c r="AS78" s="299">
        <v>-11261156.156969875</v>
      </c>
      <c r="AT78" s="299">
        <v>-11713275.649157166</v>
      </c>
      <c r="AU78" s="299">
        <v>-12183471.156410515</v>
      </c>
      <c r="AV78" s="299">
        <v>-12672465.719332576</v>
      </c>
      <c r="AW78" s="299">
        <v>-13181011.300150156</v>
      </c>
      <c r="AX78" s="299">
        <v>-13709889.93957895</v>
      </c>
      <c r="AY78" s="299">
        <v>-14259914.959963441</v>
      </c>
      <c r="AZ78" s="299">
        <v>-14831932.216541946</v>
      </c>
      <c r="BA78" s="299">
        <v>-15426821.398762167</v>
      </c>
      <c r="BB78" s="299">
        <v>-16045497.383649707</v>
      </c>
      <c r="BC78" s="299">
        <v>-16688911.643311381</v>
      </c>
      <c r="BD78" s="299">
        <v>-17358053.708738089</v>
      </c>
      <c r="BE78" s="299">
        <v>-18053952.692160428</v>
      </c>
      <c r="BF78" s="299">
        <v>-18777678.870298266</v>
      </c>
      <c r="BG78" s="299">
        <v>-19530345.330940127</v>
      </c>
    </row>
    <row r="79" spans="1:59" x14ac:dyDescent="0.25">
      <c r="A79" s="300" t="s">
        <v>454</v>
      </c>
      <c r="B79" s="306">
        <v>-646074.04477983364</v>
      </c>
      <c r="C79" s="306">
        <v>646074.04477983364</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-5876280.2738991678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-3876444.2686790014</v>
      </c>
      <c r="C83" s="297">
        <v>9245238.9021057636</v>
      </c>
      <c r="D83" s="297">
        <v>8989551.478987975</v>
      </c>
      <c r="E83" s="297">
        <v>9353280.0008655097</v>
      </c>
      <c r="F83" s="297">
        <v>9731522.6051324438</v>
      </c>
      <c r="G83" s="297">
        <v>10124859.855084356</v>
      </c>
      <c r="H83" s="297">
        <v>10533895.536548642</v>
      </c>
      <c r="I83" s="297">
        <v>10959257.586785795</v>
      </c>
      <c r="J83" s="297">
        <v>11401599.060546735</v>
      </c>
      <c r="K83" s="297">
        <v>11861599.134772409</v>
      </c>
      <c r="L83" s="297">
        <v>12339964.153481407</v>
      </c>
      <c r="M83" s="297">
        <v>12822672.953802146</v>
      </c>
      <c r="N83" s="297">
        <v>13339410.808300931</v>
      </c>
      <c r="O83" s="297">
        <v>13876783.118493959</v>
      </c>
      <c r="P83" s="297">
        <v>14435615.26260902</v>
      </c>
      <c r="Q83" s="297">
        <v>15016765.63400298</v>
      </c>
      <c r="R83" s="297">
        <v>15621126.961766984</v>
      </c>
      <c r="S83" s="297">
        <v>16249627.684155855</v>
      </c>
      <c r="T83" s="297">
        <v>16903233.376954585</v>
      </c>
      <c r="U83" s="297">
        <v>17582948.238979544</v>
      </c>
      <c r="V83" s="297">
        <v>18289816.636999812</v>
      </c>
      <c r="W83" s="297">
        <v>19003083.582082044</v>
      </c>
      <c r="X83" s="297">
        <v>19766688.236854993</v>
      </c>
      <c r="Y83" s="297">
        <v>20560801.97933317</v>
      </c>
      <c r="Z83" s="297">
        <v>21386645.173024788</v>
      </c>
      <c r="AA83" s="297">
        <v>22245486.995978355</v>
      </c>
      <c r="AB83" s="297">
        <v>23138647.393364362</v>
      </c>
      <c r="AC83" s="297">
        <v>24067499.108160101</v>
      </c>
      <c r="AD83" s="297">
        <v>25033469.793061983</v>
      </c>
      <c r="AE83" s="297">
        <v>26038044.206874222</v>
      </c>
      <c r="AF83" s="297">
        <v>27082766.498753265</v>
      </c>
      <c r="AG83" s="297">
        <v>28169242.583821759</v>
      </c>
      <c r="AH83" s="297">
        <v>29299142.613807276</v>
      </c>
      <c r="AI83" s="297">
        <v>30474203.546506524</v>
      </c>
      <c r="AJ83" s="297">
        <v>31696231.818028063</v>
      </c>
      <c r="AK83" s="297">
        <v>32967106.121924743</v>
      </c>
      <c r="AL83" s="297">
        <v>34288780.299491569</v>
      </c>
      <c r="AM83" s="297">
        <v>35663286.345675386</v>
      </c>
      <c r="AN83" s="297">
        <v>37092737.535220832</v>
      </c>
      <c r="AO83" s="297">
        <v>38579331.67386242</v>
      </c>
      <c r="AP83" s="297">
        <v>40125354.479563974</v>
      </c>
      <c r="AQ83" s="297">
        <v>41733183.099007882</v>
      </c>
      <c r="AR83" s="297">
        <v>43405289.764743857</v>
      </c>
      <c r="AS83" s="297">
        <v>45144245.598623544</v>
      </c>
      <c r="AT83" s="297">
        <v>46952724.567372724</v>
      </c>
      <c r="AU83" s="297">
        <v>48833507.596386179</v>
      </c>
      <c r="AV83" s="297">
        <v>50789486.848074481</v>
      </c>
      <c r="AW83" s="297">
        <v>52823670.171344541</v>
      </c>
      <c r="AX83" s="297">
        <v>54939185.729059771</v>
      </c>
      <c r="AY83" s="297">
        <v>57139286.810597926</v>
      </c>
      <c r="AZ83" s="297">
        <v>59427356.836911857</v>
      </c>
      <c r="BA83" s="297">
        <v>61806914.56579265</v>
      </c>
      <c r="BB83" s="297">
        <v>64281619.50534302</v>
      </c>
      <c r="BC83" s="297">
        <v>66855277.543989658</v>
      </c>
      <c r="BD83" s="297">
        <v>69531846.805696473</v>
      </c>
      <c r="BE83" s="297">
        <v>72315443.739385843</v>
      </c>
      <c r="BF83" s="297">
        <v>75210349.451937065</v>
      </c>
      <c r="BG83" s="297">
        <v>78221016.294504717</v>
      </c>
    </row>
    <row r="84" spans="1:59" x14ac:dyDescent="0.25">
      <c r="A84" s="307" t="s">
        <v>480</v>
      </c>
      <c r="B84" s="297">
        <v>-3876444.2686790014</v>
      </c>
      <c r="C84" s="297">
        <v>5368794.6334267622</v>
      </c>
      <c r="D84" s="297">
        <v>14358346.112414736</v>
      </c>
      <c r="E84" s="297">
        <v>23711626.113280244</v>
      </c>
      <c r="F84" s="297">
        <v>33443148.71841269</v>
      </c>
      <c r="G84" s="297">
        <v>43568008.573497042</v>
      </c>
      <c r="H84" s="297">
        <v>54101904.110045686</v>
      </c>
      <c r="I84" s="297">
        <v>65061161.69683148</v>
      </c>
      <c r="J84" s="297">
        <v>76462760.757378221</v>
      </c>
      <c r="K84" s="297">
        <v>88324359.892150626</v>
      </c>
      <c r="L84" s="297">
        <v>100664324.04563203</v>
      </c>
      <c r="M84" s="297">
        <v>113486996.99943417</v>
      </c>
      <c r="N84" s="297">
        <v>126826407.8077351</v>
      </c>
      <c r="O84" s="297">
        <v>140703190.92622906</v>
      </c>
      <c r="P84" s="297">
        <v>155138806.18883806</v>
      </c>
      <c r="Q84" s="297">
        <v>170155571.82284105</v>
      </c>
      <c r="R84" s="297">
        <v>185776698.78460804</v>
      </c>
      <c r="S84" s="297">
        <v>202026326.46876389</v>
      </c>
      <c r="T84" s="297">
        <v>218929559.84571847</v>
      </c>
      <c r="U84" s="297">
        <v>236512508.08469802</v>
      </c>
      <c r="V84" s="297">
        <v>254802324.72169784</v>
      </c>
      <c r="W84" s="297">
        <v>273805408.3037799</v>
      </c>
      <c r="X84" s="297">
        <v>293572096.54063487</v>
      </c>
      <c r="Y84" s="297">
        <v>314132898.51996803</v>
      </c>
      <c r="Z84" s="297">
        <v>335519543.69299281</v>
      </c>
      <c r="AA84" s="297">
        <v>357765030.68897116</v>
      </c>
      <c r="AB84" s="297">
        <v>380903678.08233553</v>
      </c>
      <c r="AC84" s="297">
        <v>404971177.19049561</v>
      </c>
      <c r="AD84" s="297">
        <v>430004646.98355758</v>
      </c>
      <c r="AE84" s="297">
        <v>456042691.19043183</v>
      </c>
      <c r="AF84" s="297">
        <v>483125457.68918508</v>
      </c>
      <c r="AG84" s="297">
        <v>511294700.27300686</v>
      </c>
      <c r="AH84" s="297">
        <v>540593842.88681412</v>
      </c>
      <c r="AI84" s="297">
        <v>571068046.43332064</v>
      </c>
      <c r="AJ84" s="297">
        <v>602764278.25134873</v>
      </c>
      <c r="AK84" s="297">
        <v>635731384.37327349</v>
      </c>
      <c r="AL84" s="297">
        <v>670020164.67276502</v>
      </c>
      <c r="AM84" s="297">
        <v>705683451.01844037</v>
      </c>
      <c r="AN84" s="297">
        <v>742776188.55366123</v>
      </c>
      <c r="AO84" s="297">
        <v>781355520.22752368</v>
      </c>
      <c r="AP84" s="297">
        <v>821480874.70708764</v>
      </c>
      <c r="AQ84" s="297">
        <v>863214057.80609548</v>
      </c>
      <c r="AR84" s="297">
        <v>906619347.57083929</v>
      </c>
      <c r="AS84" s="297">
        <v>951763593.1694628</v>
      </c>
      <c r="AT84" s="297">
        <v>998716317.73683548</v>
      </c>
      <c r="AU84" s="297">
        <v>1047549825.3332217</v>
      </c>
      <c r="AV84" s="297">
        <v>1098339312.1812961</v>
      </c>
      <c r="AW84" s="297">
        <v>1151162982.3526406</v>
      </c>
      <c r="AX84" s="297">
        <v>1206102168.0817003</v>
      </c>
      <c r="AY84" s="297">
        <v>1263241454.8922982</v>
      </c>
      <c r="AZ84" s="297">
        <v>1322668811.7292101</v>
      </c>
      <c r="BA84" s="297">
        <v>1384475726.2950027</v>
      </c>
      <c r="BB84" s="297">
        <v>1448757345.8003457</v>
      </c>
      <c r="BC84" s="297">
        <v>1515612623.3443353</v>
      </c>
      <c r="BD84" s="297">
        <v>1585144470.1500318</v>
      </c>
      <c r="BE84" s="297">
        <v>1657459913.8894176</v>
      </c>
      <c r="BF84" s="297">
        <v>1732670263.3413546</v>
      </c>
      <c r="BG84" s="297">
        <v>1810891279.6358593</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-3876444.2686790014</v>
      </c>
      <c r="C86" s="311">
        <v>8111993.421168521</v>
      </c>
      <c r="D86" s="311">
        <v>6920810.0108976066</v>
      </c>
      <c r="E86" s="311">
        <v>6318184.3113649786</v>
      </c>
      <c r="F86" s="311">
        <v>5767911.6930550067</v>
      </c>
      <c r="G86" s="311">
        <v>5265459.5305091776</v>
      </c>
      <c r="H86" s="311">
        <v>4806685.6134178843</v>
      </c>
      <c r="I86" s="311">
        <v>4387804.7788164616</v>
      </c>
      <c r="J86" s="311">
        <v>4005358.3613083065</v>
      </c>
      <c r="K86" s="311">
        <v>3656186.2277467535</v>
      </c>
      <c r="L86" s="311">
        <v>3337401.1815818846</v>
      </c>
      <c r="M86" s="311">
        <v>3042863.9471833953</v>
      </c>
      <c r="N86" s="311">
        <v>2777474.4224869362</v>
      </c>
      <c r="O86" s="311">
        <v>2535196.7716562129</v>
      </c>
      <c r="P86" s="311">
        <v>2314022.742321074</v>
      </c>
      <c r="Q86" s="311">
        <v>2112118.0045948671</v>
      </c>
      <c r="R86" s="311">
        <v>1927807.1637355252</v>
      </c>
      <c r="S86" s="311">
        <v>1759560.0545846671</v>
      </c>
      <c r="T86" s="311">
        <v>1605979.2094247672</v>
      </c>
      <c r="U86" s="311">
        <v>1465788.3998900289</v>
      </c>
      <c r="V86" s="311">
        <v>1337822.1618371049</v>
      </c>
      <c r="W86" s="311">
        <v>1219614.4598943784</v>
      </c>
      <c r="X86" s="311">
        <v>1113119.6527424369</v>
      </c>
      <c r="Y86" s="311">
        <v>1015915.1576032365</v>
      </c>
      <c r="Z86" s="311">
        <v>927191.63644803327</v>
      </c>
      <c r="AA86" s="311">
        <v>846210.11223932775</v>
      </c>
      <c r="AB86" s="311">
        <v>772295.87084224727</v>
      </c>
      <c r="AC86" s="311">
        <v>704832.88900935533</v>
      </c>
      <c r="AD86" s="311">
        <v>643258.74337131402</v>
      </c>
      <c r="AE86" s="311">
        <v>587059.9591855919</v>
      </c>
      <c r="AF86" s="311">
        <v>535767.76109683397</v>
      </c>
      <c r="AG86" s="311">
        <v>488954.1913713261</v>
      </c>
      <c r="AH86" s="311">
        <v>446228.56400811434</v>
      </c>
      <c r="AI86" s="311">
        <v>407234.22582268238</v>
      </c>
      <c r="AJ86" s="311">
        <v>371645.59806593036</v>
      </c>
      <c r="AK86" s="311">
        <v>339165.47440018528</v>
      </c>
      <c r="AL86" s="311">
        <v>309522.55312224495</v>
      </c>
      <c r="AM86" s="311">
        <v>282469.18341683591</v>
      </c>
      <c r="AN86" s="311">
        <v>257779.30715685981</v>
      </c>
      <c r="AO86" s="311">
        <v>235246.57935278516</v>
      </c>
      <c r="AP86" s="311">
        <v>214682.65180475512</v>
      </c>
      <c r="AQ86" s="311">
        <v>195915.60583874033</v>
      </c>
      <c r="AR86" s="311">
        <v>178788.5212226882</v>
      </c>
      <c r="AS86" s="311">
        <v>163158.16946963497</v>
      </c>
      <c r="AT86" s="311">
        <v>148893.82075087304</v>
      </c>
      <c r="AU86" s="311">
        <v>135876.15457149746</v>
      </c>
      <c r="AV86" s="311">
        <v>123996.2652103562</v>
      </c>
      <c r="AW86" s="311">
        <v>113154.75370330934</v>
      </c>
      <c r="AX86" s="311">
        <v>103260.89885895357</v>
      </c>
      <c r="AY86" s="311">
        <v>94231.900445236301</v>
      </c>
      <c r="AZ86" s="311">
        <v>85992.18827886635</v>
      </c>
      <c r="BA86" s="311">
        <v>78472.791491862197</v>
      </c>
      <c r="BB86" s="311">
        <v>71610.762745326909</v>
      </c>
      <c r="BC86" s="311">
        <v>65348.652613585</v>
      </c>
      <c r="BD86" s="311">
        <v>59634.029775806084</v>
      </c>
      <c r="BE86" s="311">
        <v>54419.043030519199</v>
      </c>
      <c r="BF86" s="311">
        <v>49660.021494048378</v>
      </c>
      <c r="BG86" s="311">
        <v>45317.109659672358</v>
      </c>
    </row>
    <row r="87" spans="1:59" x14ac:dyDescent="0.25">
      <c r="A87" s="310" t="s">
        <v>482</v>
      </c>
      <c r="B87" s="311">
        <v>-3876444.2686790014</v>
      </c>
      <c r="C87" s="311">
        <v>4235549.1524895197</v>
      </c>
      <c r="D87" s="311">
        <v>11156359.163387127</v>
      </c>
      <c r="E87" s="311">
        <v>17474543.474752106</v>
      </c>
      <c r="F87" s="311">
        <v>23242455.167807113</v>
      </c>
      <c r="G87" s="311">
        <v>28507914.698316291</v>
      </c>
      <c r="H87" s="311">
        <v>33314600.311734177</v>
      </c>
      <c r="I87" s="311">
        <v>37702405.090550639</v>
      </c>
      <c r="J87" s="311">
        <v>41707763.451858945</v>
      </c>
      <c r="K87" s="311">
        <v>45363949.6796057</v>
      </c>
      <c r="L87" s="311">
        <v>48701350.861187585</v>
      </c>
      <c r="M87" s="311">
        <v>51744214.808370978</v>
      </c>
      <c r="N87" s="311">
        <v>54521689.230857916</v>
      </c>
      <c r="O87" s="311">
        <v>57056886.002514131</v>
      </c>
      <c r="P87" s="311">
        <v>59370908.744835205</v>
      </c>
      <c r="Q87" s="311">
        <v>61483026.749430075</v>
      </c>
      <c r="R87" s="311">
        <v>63410833.913165599</v>
      </c>
      <c r="S87" s="311">
        <v>65170393.967750266</v>
      </c>
      <c r="T87" s="311">
        <v>66776373.17717503</v>
      </c>
      <c r="U87" s="311">
        <v>68242161.577065066</v>
      </c>
      <c r="V87" s="311">
        <v>69579983.738902166</v>
      </c>
      <c r="W87" s="311">
        <v>70799598.19879654</v>
      </c>
      <c r="X87" s="311">
        <v>71912717.851538971</v>
      </c>
      <c r="Y87" s="311">
        <v>72928633.009142205</v>
      </c>
      <c r="Z87" s="311">
        <v>73855824.645590246</v>
      </c>
      <c r="AA87" s="311">
        <v>74702034.757829577</v>
      </c>
      <c r="AB87" s="311">
        <v>75474330.628671825</v>
      </c>
      <c r="AC87" s="311">
        <v>76179163.517681181</v>
      </c>
      <c r="AD87" s="311">
        <v>76822422.261052489</v>
      </c>
      <c r="AE87" s="311">
        <v>77409482.220238075</v>
      </c>
      <c r="AF87" s="311">
        <v>77945249.98133491</v>
      </c>
      <c r="AG87" s="311">
        <v>78434204.172706231</v>
      </c>
      <c r="AH87" s="311">
        <v>78880432.736714348</v>
      </c>
      <c r="AI87" s="311">
        <v>79287666.962537035</v>
      </c>
      <c r="AJ87" s="311">
        <v>79659312.560602963</v>
      </c>
      <c r="AK87" s="311">
        <v>79998478.035003155</v>
      </c>
      <c r="AL87" s="311">
        <v>80308000.588125408</v>
      </c>
      <c r="AM87" s="311">
        <v>80590469.771542236</v>
      </c>
      <c r="AN87" s="311">
        <v>80848249.078699097</v>
      </c>
      <c r="AO87" s="311">
        <v>81083495.658051878</v>
      </c>
      <c r="AP87" s="311">
        <v>81298178.309856638</v>
      </c>
      <c r="AQ87" s="311">
        <v>81494093.915695384</v>
      </c>
      <c r="AR87" s="311">
        <v>81672882.436918065</v>
      </c>
      <c r="AS87" s="311">
        <v>81836040.606387705</v>
      </c>
      <c r="AT87" s="311">
        <v>81984934.427138582</v>
      </c>
      <c r="AU87" s="311">
        <v>82120810.581710085</v>
      </c>
      <c r="AV87" s="311">
        <v>82244806.846920446</v>
      </c>
      <c r="AW87" s="311">
        <v>82357961.600623757</v>
      </c>
      <c r="AX87" s="311">
        <v>82461222.499482706</v>
      </c>
      <c r="AY87" s="311">
        <v>82555454.399927944</v>
      </c>
      <c r="AZ87" s="311">
        <v>82641446.588206813</v>
      </c>
      <c r="BA87" s="311">
        <v>82719919.379698679</v>
      </c>
      <c r="BB87" s="311">
        <v>82791530.142444</v>
      </c>
      <c r="BC87" s="311">
        <v>82856878.79505758</v>
      </c>
      <c r="BD87" s="311">
        <v>82916512.824833393</v>
      </c>
      <c r="BE87" s="311">
        <v>82970931.867863908</v>
      </c>
      <c r="BF87" s="311">
        <v>83020591.889357954</v>
      </c>
      <c r="BG87" s="311">
        <v>83065908.999017626</v>
      </c>
    </row>
    <row r="88" spans="1:59" x14ac:dyDescent="0.25">
      <c r="A88" s="310" t="s">
        <v>483</v>
      </c>
      <c r="B88" s="312">
        <v>0</v>
      </c>
      <c r="C88" s="312">
        <v>1.3849791874490993</v>
      </c>
      <c r="D88" s="312">
        <v>2.1266693556490726</v>
      </c>
      <c r="E88" s="312">
        <v>2.3068912689797085</v>
      </c>
      <c r="F88" s="312">
        <v>2.3564571121428592</v>
      </c>
      <c r="G88" s="312">
        <v>2.3710024165143539</v>
      </c>
      <c r="H88" s="312">
        <v>2.3753959220751648</v>
      </c>
      <c r="I88" s="312">
        <v>2.3767390679821054</v>
      </c>
      <c r="J88" s="312">
        <v>2.3771516387277014</v>
      </c>
      <c r="K88" s="312">
        <v>2.3772785946847215</v>
      </c>
      <c r="L88" s="312">
        <v>2.3773176868911783</v>
      </c>
      <c r="M88" s="312">
        <v>2.377329712998077</v>
      </c>
      <c r="N88" s="312">
        <v>2.3773334171590172</v>
      </c>
      <c r="O88" s="312">
        <v>2.3773345580951437</v>
      </c>
      <c r="P88" s="312">
        <v>2.3773349095191949</v>
      </c>
      <c r="Q88" s="312">
        <v>2.3773350177616659</v>
      </c>
      <c r="R88" s="312">
        <v>2.3773350511011797</v>
      </c>
      <c r="S88" s="312">
        <v>2.3773350613698945</v>
      </c>
      <c r="T88" s="312">
        <v>2.3773350645326676</v>
      </c>
      <c r="U88" s="312">
        <v>2.3773350655067889</v>
      </c>
      <c r="V88" s="312">
        <v>2.3773350658067955</v>
      </c>
      <c r="W88" s="312">
        <v>2.3773350658991235</v>
      </c>
      <c r="X88" s="312">
        <v>2.3773350659275509</v>
      </c>
      <c r="Y88" s="312">
        <v>2.3773350659363066</v>
      </c>
      <c r="Z88" s="312">
        <v>2.3773350659390027</v>
      </c>
      <c r="AA88" s="312">
        <v>2.3773350659398331</v>
      </c>
      <c r="AB88" s="312">
        <v>2.3773350659400889</v>
      </c>
      <c r="AC88" s="312">
        <v>2.3773350659401675</v>
      </c>
      <c r="AD88" s="312">
        <v>2.3773350659401928</v>
      </c>
      <c r="AE88" s="312">
        <v>2.3773350659401991</v>
      </c>
      <c r="AF88" s="312">
        <v>2.3773350659402017</v>
      </c>
      <c r="AG88" s="312">
        <v>2.3773350659402031</v>
      </c>
      <c r="AH88" s="312">
        <v>2.3773350659402031</v>
      </c>
      <c r="AI88" s="312">
        <v>2.3773350659402031</v>
      </c>
      <c r="AJ88" s="312">
        <v>2.3773350659402031</v>
      </c>
      <c r="AK88" s="312">
        <v>2.3773350659402031</v>
      </c>
      <c r="AL88" s="312">
        <v>2.3773350659402031</v>
      </c>
      <c r="AM88" s="312">
        <v>2.3773350659402031</v>
      </c>
      <c r="AN88" s="312">
        <v>2.3773350659402031</v>
      </c>
      <c r="AO88" s="312">
        <v>2.3773350659402031</v>
      </c>
      <c r="AP88" s="312">
        <v>2.3773350659402031</v>
      </c>
      <c r="AQ88" s="312">
        <v>2.3773350659402031</v>
      </c>
      <c r="AR88" s="312">
        <v>2.3773350659402031</v>
      </c>
      <c r="AS88" s="312">
        <v>2.3773350659402017</v>
      </c>
      <c r="AT88" s="312">
        <v>2.3773350659402017</v>
      </c>
      <c r="AU88" s="312">
        <v>2.3773350659402017</v>
      </c>
      <c r="AV88" s="312">
        <v>2.3773350659402017</v>
      </c>
      <c r="AW88" s="312">
        <v>2.3773350659402004</v>
      </c>
      <c r="AX88" s="312">
        <v>2.3773350659402004</v>
      </c>
      <c r="AY88" s="312">
        <v>2.3773350659401991</v>
      </c>
      <c r="AZ88" s="312">
        <v>2.3773350659401991</v>
      </c>
      <c r="BA88" s="312">
        <v>2.3773350659401982</v>
      </c>
      <c r="BB88" s="312">
        <v>2.3773350659401982</v>
      </c>
      <c r="BC88" s="312">
        <v>2.3773350659401968</v>
      </c>
      <c r="BD88" s="312">
        <v>2.3773350659401955</v>
      </c>
      <c r="BE88" s="312">
        <v>2.3773350659401942</v>
      </c>
      <c r="BF88" s="312">
        <v>2.3773350659401928</v>
      </c>
      <c r="BG88" s="312">
        <v>2.3773350659401902</v>
      </c>
    </row>
    <row r="89" spans="1:59" x14ac:dyDescent="0.25">
      <c r="A89" s="310" t="s">
        <v>484</v>
      </c>
      <c r="B89" s="313">
        <v>0</v>
      </c>
      <c r="C89" s="313">
        <v>0.41929087065517301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0.47786580528570066</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52" sqref="H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P_NS3300.VL.0117</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45540</v>
      </c>
      <c r="H26" s="236">
        <v>45544</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G31+30</f>
        <v>45686</v>
      </c>
      <c r="I31" s="228"/>
      <c r="J31" s="227"/>
      <c r="K31" s="239"/>
      <c r="L31" s="239"/>
    </row>
    <row r="32" spans="1:12" s="189" customFormat="1" ht="31.5" x14ac:dyDescent="0.25">
      <c r="A32" s="214" t="s">
        <v>204</v>
      </c>
      <c r="B32" s="345" t="s">
        <v>350</v>
      </c>
      <c r="C32" s="236" t="s">
        <v>443</v>
      </c>
      <c r="D32" s="236" t="s">
        <v>443</v>
      </c>
      <c r="E32" s="226"/>
      <c r="F32" s="226"/>
      <c r="G32" s="354">
        <f>H31</f>
        <v>45686</v>
      </c>
      <c r="H32" s="354">
        <f>G32+30</f>
        <v>45716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45716</v>
      </c>
      <c r="H35" s="83">
        <f>G35+30</f>
        <v>45746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45726</v>
      </c>
      <c r="H37" s="83">
        <f>G37+20</f>
        <v>45746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G39+30</f>
        <v>45686</v>
      </c>
      <c r="I39" s="235"/>
      <c r="J39" s="235"/>
      <c r="K39" s="239"/>
      <c r="L39" s="239"/>
    </row>
    <row r="40" spans="1:12" ht="33.75" customHeight="1" x14ac:dyDescent="0.25">
      <c r="A40" s="214" t="s">
        <v>201</v>
      </c>
      <c r="B40" s="345" t="s">
        <v>353</v>
      </c>
      <c r="C40" s="236" t="s">
        <v>443</v>
      </c>
      <c r="D40" s="236" t="s">
        <v>443</v>
      </c>
      <c r="E40" s="234"/>
      <c r="F40" s="234"/>
      <c r="G40" s="83">
        <f>H37</f>
        <v>45746</v>
      </c>
      <c r="H40" s="240">
        <f>G40+30</f>
        <v>45776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45776</v>
      </c>
      <c r="H42" s="240">
        <f>G42+30</f>
        <v>45806</v>
      </c>
      <c r="I42" s="235"/>
      <c r="J42" s="235"/>
      <c r="K42" s="239"/>
      <c r="L42" s="239"/>
    </row>
    <row r="43" spans="1:12" ht="34.5" customHeight="1" x14ac:dyDescent="0.25">
      <c r="A43" s="214" t="s">
        <v>199</v>
      </c>
      <c r="B43" s="345" t="s">
        <v>197</v>
      </c>
      <c r="C43" s="236" t="s">
        <v>443</v>
      </c>
      <c r="D43" s="236" t="s">
        <v>443</v>
      </c>
      <c r="E43" s="234"/>
      <c r="F43" s="234"/>
      <c r="G43" s="240">
        <f>H40</f>
        <v>45776</v>
      </c>
      <c r="H43" s="240">
        <f>G43+30</f>
        <v>45806</v>
      </c>
      <c r="I43" s="235"/>
      <c r="J43" s="235"/>
      <c r="K43" s="239"/>
      <c r="L43" s="239"/>
    </row>
    <row r="44" spans="1:12" ht="24.75" customHeight="1" x14ac:dyDescent="0.25">
      <c r="A44" s="214" t="s">
        <v>198</v>
      </c>
      <c r="B44" s="345" t="s">
        <v>195</v>
      </c>
      <c r="C44" s="236" t="s">
        <v>443</v>
      </c>
      <c r="D44" s="236" t="s">
        <v>443</v>
      </c>
      <c r="E44" s="234"/>
      <c r="F44" s="234"/>
      <c r="G44" s="240">
        <f>H43</f>
        <v>45806</v>
      </c>
      <c r="H44" s="240">
        <f>G44+30</f>
        <v>45836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45836</v>
      </c>
      <c r="H47" s="240">
        <f>G47+20</f>
        <v>45856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45856</v>
      </c>
      <c r="H49" s="240">
        <f>G49+15</f>
        <v>45871</v>
      </c>
      <c r="I49" s="235"/>
      <c r="J49" s="235"/>
      <c r="K49" s="239"/>
      <c r="L49" s="239"/>
    </row>
    <row r="50" spans="1:12" ht="86.25" customHeight="1" x14ac:dyDescent="0.25">
      <c r="A50" s="214" t="s">
        <v>190</v>
      </c>
      <c r="B50" s="345" t="s">
        <v>356</v>
      </c>
      <c r="C50" s="236" t="s">
        <v>443</v>
      </c>
      <c r="D50" s="236" t="s">
        <v>443</v>
      </c>
      <c r="E50" s="234"/>
      <c r="F50" s="234"/>
      <c r="G50" s="240">
        <f>H49</f>
        <v>45871</v>
      </c>
      <c r="H50" s="240">
        <f>G50+5</f>
        <v>45876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45876</v>
      </c>
      <c r="H52" s="240">
        <f>G52+20</f>
        <v>45896</v>
      </c>
      <c r="I52" s="235"/>
      <c r="J52" s="235"/>
      <c r="K52" s="239"/>
      <c r="L52" s="239"/>
    </row>
    <row r="53" spans="1:12" ht="48.2" customHeight="1" x14ac:dyDescent="0.25">
      <c r="A53" s="214" t="s">
        <v>184</v>
      </c>
      <c r="B53" s="347" t="s">
        <v>359</v>
      </c>
      <c r="C53" s="236" t="s">
        <v>443</v>
      </c>
      <c r="D53" s="236" t="s">
        <v>443</v>
      </c>
      <c r="E53" s="234"/>
      <c r="F53" s="234"/>
      <c r="G53" s="240">
        <f>G52</f>
        <v>45876</v>
      </c>
      <c r="H53" s="240">
        <v>45909</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P_NS3300.VL.0117</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533</v>
      </c>
      <c r="H20" s="461" t="s">
        <v>463</v>
      </c>
      <c r="I20" s="462"/>
      <c r="J20" s="462"/>
      <c r="K20" s="462"/>
      <c r="L20" s="461" t="s">
        <v>464</v>
      </c>
      <c r="M20" s="462"/>
      <c r="N20" s="462"/>
      <c r="O20" s="462"/>
      <c r="P20" s="461" t="s">
        <v>465</v>
      </c>
      <c r="Q20" s="462"/>
      <c r="R20" s="462"/>
      <c r="S20" s="462"/>
      <c r="T20" s="461" t="s">
        <v>527</v>
      </c>
      <c r="U20" s="462"/>
      <c r="V20" s="462"/>
      <c r="W20" s="462"/>
      <c r="X20" s="461" t="s">
        <v>534</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531</v>
      </c>
      <c r="F22" s="349" t="s">
        <v>532</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6.8319387711298516</v>
      </c>
      <c r="E24" s="246">
        <v>0</v>
      </c>
      <c r="F24" s="246">
        <v>0</v>
      </c>
      <c r="G24" s="246">
        <v>0</v>
      </c>
      <c r="H24" s="246" t="s">
        <v>443</v>
      </c>
      <c r="I24" s="246"/>
      <c r="J24" s="246">
        <v>6.8319387711298516</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6.8319387711298516</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3.1750920599999999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3.1750920599999999</v>
      </c>
    </row>
    <row r="29" spans="1:29" x14ac:dyDescent="0.25">
      <c r="A29" s="247" t="s">
        <v>168</v>
      </c>
      <c r="B29" s="348" t="s">
        <v>167</v>
      </c>
      <c r="C29" s="238"/>
      <c r="D29" s="249"/>
      <c r="E29" s="249"/>
      <c r="F29" s="249"/>
      <c r="G29" s="238">
        <v>0</v>
      </c>
      <c r="H29" s="238" t="s">
        <v>443</v>
      </c>
      <c r="I29" s="238"/>
      <c r="J29" s="249">
        <v>3.6568467111298517</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3.6568467111298517</v>
      </c>
    </row>
    <row r="30" spans="1:29" ht="47.25" x14ac:dyDescent="0.25">
      <c r="A30" s="244" t="s">
        <v>62</v>
      </c>
      <c r="B30" s="245" t="s">
        <v>166</v>
      </c>
      <c r="C30" s="370" t="s">
        <v>443</v>
      </c>
      <c r="D30" s="246">
        <v>5.7301392195280476</v>
      </c>
      <c r="E30" s="246">
        <v>0</v>
      </c>
      <c r="F30" s="246">
        <v>0</v>
      </c>
      <c r="G30" s="238">
        <v>0</v>
      </c>
      <c r="H30" s="238" t="s">
        <v>443</v>
      </c>
      <c r="I30" s="238"/>
      <c r="J30" s="246">
        <v>5.7301392195280476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5.7301392195280476</v>
      </c>
    </row>
    <row r="31" spans="1:29" x14ac:dyDescent="0.25">
      <c r="A31" s="244" t="s">
        <v>165</v>
      </c>
      <c r="B31" s="248" t="s">
        <v>164</v>
      </c>
      <c r="C31" s="370" t="s">
        <v>443</v>
      </c>
      <c r="D31" s="323">
        <v>0.83952060053046451</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0.45865914095468807</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3.7759831834622011</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0.6559762945806944</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0.63</v>
      </c>
      <c r="K37" s="238">
        <v>3</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0.63</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0.05</v>
      </c>
      <c r="K39" s="238">
        <v>3</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0.05</v>
      </c>
    </row>
    <row r="40" spans="1:29" x14ac:dyDescent="0.25">
      <c r="A40" s="318" t="s">
        <v>152</v>
      </c>
      <c r="B40" s="320" t="s">
        <v>496</v>
      </c>
      <c r="C40" s="238"/>
      <c r="D40" s="355"/>
      <c r="E40" s="355"/>
      <c r="F40" s="355"/>
      <c r="G40" s="356">
        <v>0</v>
      </c>
      <c r="H40" s="356" t="s">
        <v>443</v>
      </c>
      <c r="I40" s="356" t="s">
        <v>443</v>
      </c>
      <c r="J40" s="356">
        <v>3</v>
      </c>
      <c r="K40" s="238">
        <v>3</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0.63</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0.05</v>
      </c>
      <c r="E51" s="246"/>
      <c r="F51" s="246"/>
      <c r="G51" s="238">
        <v>0</v>
      </c>
      <c r="H51" s="238" t="s">
        <v>443</v>
      </c>
      <c r="I51" s="238"/>
      <c r="J51" s="249">
        <v>0.05</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0.05</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3</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5.7301392195280476</v>
      </c>
      <c r="E62" s="360"/>
      <c r="F62" s="360"/>
      <c r="G62" s="361">
        <v>0</v>
      </c>
      <c r="H62" s="361" t="s">
        <v>443</v>
      </c>
      <c r="I62" s="361"/>
      <c r="J62" s="361">
        <v>5.7301392195280476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5.7301392195280476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0.63</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0.05</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0.05</v>
      </c>
    </row>
    <row r="67" spans="1:29" x14ac:dyDescent="0.25">
      <c r="A67" s="318" t="s">
        <v>130</v>
      </c>
      <c r="B67" s="319" t="s">
        <v>496</v>
      </c>
      <c r="C67" s="372"/>
      <c r="D67" s="357"/>
      <c r="E67" s="357"/>
      <c r="F67" s="357"/>
      <c r="G67" s="362">
        <v>0</v>
      </c>
      <c r="H67" s="362" t="s">
        <v>443</v>
      </c>
      <c r="I67" s="362"/>
      <c r="J67" s="362">
        <v>3</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3</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P_NS3300.VL.0117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P_NS3300.VL.0117</v>
      </c>
      <c r="B12" s="442"/>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69"/>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7">
        <v>6.8319387711298516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551</v>
      </c>
    </row>
    <row r="68" spans="1:2" ht="24" customHeight="1" thickBot="1" x14ac:dyDescent="0.3">
      <c r="A68" s="44" t="s">
        <v>324</v>
      </c>
      <c r="B68" s="48"/>
    </row>
    <row r="69" spans="1:2" ht="16.5" thickBot="1" x14ac:dyDescent="0.3">
      <c r="A69" s="51" t="s">
        <v>325</v>
      </c>
      <c r="B69" s="242">
        <f>'6.1. Паспорт сетевой график'!H43</f>
        <v>45806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2025-12-10T11:52:02Z</dcterms:modified>
</cp:coreProperties>
</file>