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s="1"/>
  <c r="H35" i="16" l="1"/>
  <c r="G37" i="16" s="1"/>
  <c r="H37" i="16" s="1"/>
  <c r="G40" i="16" l="1"/>
  <c r="H40" i="16" s="1"/>
  <c r="G42" i="16" l="1"/>
  <c r="H42" i="16" s="1"/>
  <c r="G43" i="16"/>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<sst xmlns="http://schemas.openxmlformats.org/spreadsheetml/2006/main" count="1315" uniqueCount="554">
  <si>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</si>
  <si>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</si>
  <si>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</si>
  <si>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</si>
  <si>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</si>
  <si>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</si>
  <si>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</si>
  <si>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</si>
  <si>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</si>
  <si>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</si>
  <si>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</si>
  <si>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</si>
  <si>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</si>
  <si>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</si>
  <si>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</si>
  <si>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</si>
  <si>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</si>
  <si>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</si>
  <si>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</si>
  <si>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</si>
  <si>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</si>
  <si>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</si>
  <si>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</si>
  <si>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</si>
  <si>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</si>
  <si>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</si>
  <si>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</si>
  <si>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</si>
  <si>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</si>
  <si>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</si>
  <si>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</si>
  <si>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</si>
  <si>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</si>
  <si>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</si>
  <si>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</si>
  <si>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</si>
  <si>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</si>
  <si>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</si>
  <si>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</si>
  <si>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</si>
  <si>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</si>
  <si>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</si>
  <si>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</si>
  <si>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</si>
  <si>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</si>
  <si>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</si>
  <si>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</si>
  <si>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</si>
  <si>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</si>
  <si>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</si>
  <si>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</si>
  <si>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</si>
  <si>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</si>
  <si>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</si>
  <si>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</si>
  <si>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</si>
  <si>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</si>
  <si>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</si>
  <si>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</si>
  <si>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</si>
  <si>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</si>
  <si>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</si>
  <si>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</si>
  <si>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</si>
  <si>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</si>
  <si>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</si>
  <si>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</si>
  <si>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</si>
  <si>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</si>
  <si>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</si>
  <si>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</si>
  <si>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</si>
  <si>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</si>
  <si>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</si>
  <si>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</si>
  <si>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</si>
  <si>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</si>
  <si>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</si>
  <si>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</si>
  <si>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</si>
  <si>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</si>
  <si>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</si>
  <si>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</si>
  <si>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</si>
  <si>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</si>
  <si>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</si>
  <si>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</si>
  <si>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</si>
  <si>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</si>
  <si>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</si>
  <si>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</si>
  <si>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</si>
  <si>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</si>
  <si>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</si>
  <si>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</si>
  <si>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</si>
  <si>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</si>
  <si>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</si>
  <si>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</si>
  <si>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</si>
  <si>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</si>
  <si>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</si>
  <si>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</si>
  <si>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</si>
  <si>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</si>
  <si>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</si>
  <si>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</si>
  <si>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</si>
  <si>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</si>
  <si>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</si>
  <si>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</si>
  <si>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</si>
  <si>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</si>
  <si>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</si>
  <si>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</si>
  <si>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</si>
  <si>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</si>
  <si>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</si>
  <si>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</si>
  <si>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</si>
  <si>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</si>
  <si>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</si>
  <si>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</si>
  <si>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</si>
  <si>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</si>
  <si>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</si>
  <si>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</si>
  <si>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</si>
  <si>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</si>
  <si>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</si>
  <si>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</si>
  <si>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</si>
  <si>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</si>
  <si>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</si>
  <si>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</si>
  <si>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</si>
  <si>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</si>
  <si>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</si>
  <si>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</si>
  <si>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</si>
  <si>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</si>
  <si>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</si>
  <si>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</si>
  <si>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</si>
  <si>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</si>
  <si>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</si>
  <si>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</si>
  <si>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</si>
  <si>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</si>
  <si>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</si>
  <si>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</si>
  <si>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</si>
  <si>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</si>
  <si>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</si>
  <si>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</si>
  <si>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</si>
  <si>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</si>
  <si>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</si>
  <si>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</si>
  <si>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</si>
  <si>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</si>
  <si>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</si>
  <si>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</si>
  <si>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</si>
  <si>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</si>
  <si>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</si>
  <si>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</si>
  <si>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</si>
  <si>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</si>
  <si>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</si>
  <si>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</si>
  <si>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</si>
  <si>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</si>
  <si>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</si>
  <si>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</si>
  <si>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</si>
  <si>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</si>
  <si>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</si>
  <si>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</si>
  <si>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</si>
  <si>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</si>
  <si>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</si>
  <si>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</si>
  <si>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</si>
  <si>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</si>
  <si>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</si>
  <si>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</si>
  <si>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</si>
  <si>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</si>
  <si>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</si>
  <si>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</si>
  <si>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</si>
  <si>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</si>
  <si>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</si>
  <si>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</si>
  <si>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</si>
  <si>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</si>
  <si>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</si>
  <si>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</si>
  <si>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</si>
  <si>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</si>
  <si>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</si>
  <si>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</si>
  <si>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</si>
  <si>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</si>
  <si>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</si>
  <si>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</si>
  <si>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</si>
  <si>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</si>
  <si>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</si>
  <si>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</si>
  <si>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</si>
  <si>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</si>
  <si>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</si>
  <si>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</si>
  <si>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</si>
  <si>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</si>
  <si>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</si>
  <si>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</si>
  <si>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</si>
  <si>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</si>
  <si>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</si>
  <si>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</si>
  <si>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</si>
  <si>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</si>
  <si>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</si>
  <si>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</si>
  <si>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</si>
  <si>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</si>
  <si>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</si>
  <si>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</si>
  <si>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</si>
  <si>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</si>
  <si>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</si>
  <si>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</si>
  <si>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</si>
  <si>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</si>
  <si>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</si>
  <si>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</si>
  <si>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</si>
  <si>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</si>
  <si>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</si>
  <si>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</si>
  <si>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</si>
  <si>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</si>
  <si>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</si>
  <si>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</si>
  <si>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</si>
  <si>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</si>
  <si>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</si>
  <si>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</si>
  <si>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</si>
  <si>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</si>
  <si>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</si>
  <si>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</si>
  <si>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</si>
  <si>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</si>
  <si>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</si>
  <si>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</si>
  <si>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</si>
  <si>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</si>
  <si>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</si>
  <si>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</si>
  <si>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</si>
  <si>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</si>
  <si>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</si>
  <si>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</si>
  <si>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</si>
  <si>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</si>
  <si>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</si>
  <si>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</si>
  <si>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</si>
  <si>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</si>
  <si>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</si>
  <si>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</si>
  <si>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</si>
  <si>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</si>
  <si>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</si>
  <si>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</si>
  <si>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</si>
  <si>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</si>
  <si>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</si>
  <si>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</si>
  <si>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</si>
  <si>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</si>
  <si>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</si>
  <si>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</si>
  <si>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</si>
  <si>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</si>
  <si>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</si>
  <si>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</si>
  <si>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</si>
  <si>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</si>
  <si>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</si>
  <si>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</si>
  <si>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</si>
  <si>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</si>
  <si>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</si>
  <si>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</si>
  <si>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</si>
  <si>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</si>
  <si>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</si>
  <si>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</si>
  <si>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</si>
  <si>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</si>
  <si>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</si>
  <si>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</si>
  <si>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</si>
  <si>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</si>
  <si>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</si>
  <si>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</si>
  <si>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</si>
  <si>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</si>
  <si>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</si>
  <si>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</si>
  <si>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</si>
  <si>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</si>
  <si>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</si>
  <si>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</si>
  <si>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</si>
  <si>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</si>
  <si>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</si>
  <si>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</si>
  <si>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</si>
  <si>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</si>
  <si>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</si>
  <si>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</si>
  <si>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</si>
  <si>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</si>
  <si>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</si>
  <si>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</si>
  <si>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</si>
  <si>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</si>
  <si>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</si>
  <si>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</si>
  <si>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</si>
  <si>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</si>
  <si>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</si>
  <si>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</si>
  <si>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</si>
  <si>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</si>
  <si>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</si>
  <si>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</si>
  <si>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</si>
  <si>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</si>
  <si>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</si>
  <si>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</si>
  <si>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</si>
  <si>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</si>
  <si>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</si>
  <si>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</si>
  <si>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</si>
  <si>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</si>
  <si>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</si>
  <si>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</si>
  <si>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</si>
  <si>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</si>
  <si>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</si>
  <si>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</si>
  <si>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</si>
  <si>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</si>
  <si>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</si>
  <si>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</si>
  <si>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</si>
  <si>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</si>
  <si>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</si>
  <si>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</si>
  <si>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</si>
  <si>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</si>
  <si>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</si>
  <si>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</si>
  <si>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</si>
  <si>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</si>
  <si>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</si>
  <si>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</si>
  <si>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</si>
  <si>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</si>
  <si>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</si>
  <si>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</si>
  <si>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</si>
  <si>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</si>
  <si>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</si>
  <si>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</si>
  <si>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</si>
  <si>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</si>
  <si>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</si>
  <si>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</si>
  <si>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</si>
  <si>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</si>
  <si>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</si>
  <si>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</si>
  <si>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</si>
  <si>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</si>
  <si>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</si>
  <si>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</si>
  <si>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</si>
  <si>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</si>
  <si>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</si>
  <si>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</si>
  <si>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</si>
  <si>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</si>
  <si>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</si>
  <si>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</si>
  <si>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</si>
  <si>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</si>
  <si>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</si>
  <si>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</si>
  <si>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</si>
  <si>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</si>
  <si>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</si>
  <si>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</si>
  <si>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</si>
  <si>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</si>
  <si>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</si>
  <si>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</si>
  <si>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</si>
  <si>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</si>
  <si>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</si>
  <si>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</si>
  <si>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</si>
  <si>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</si>
  <si>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</si>
  <si>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</si>
  <si>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</si>
  <si>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</si>
  <si>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</si>
  <si>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</si>
  <si>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</si>
  <si>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</si>
  <si>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</si>
  <si>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</si>
  <si>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</si>
  <si>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</si>
  <si>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</si>
  <si>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</si>
  <si>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</si>
  <si>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</si>
  <si>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</si>
  <si>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</si>
  <si>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</si>
  <si>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</si>
  <si>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</si>
  <si>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</si>
  <si>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</si>
  <si>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</si>
  <si>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</si>
  <si>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</si>
  <si>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</si>
  <si>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</si>
  <si>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</si>
  <si>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</si>
  <si>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</si>
  <si>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</si>
  <si>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</si>
  <si>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</si>
  <si>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</si>
  <si>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</si>
  <si>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</si>
  <si>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</si>
  <si>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</si>
  <si>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</si>
  <si>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</si>
  <si>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</si>
  <si>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</si>
  <si>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</si>
  <si>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</si>
  <si>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</si>
  <si>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</si>
  <si>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</si>
  <si>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</si>
  <si>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</si>
  <si>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</si>
  <si>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</si>
  <si>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</si>
  <si>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</si>
  <si>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</si>
  <si>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</si>
  <si>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</si>
  <si>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</si>
  <si>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</si>
  <si>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</si>
  <si>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</si>
  <si>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</si>
  <si>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</si>
  <si>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</si>
  <si>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</si>
  <si>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</si>
  <si>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</si>
  <si>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</si>
  <si>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</si>
  <si>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</si>
  <si>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</si>
  <si>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</si>
  <si>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</si>
  <si>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</si>
  <si>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</si>
  <si>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</si>
  <si>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</si>
  <si>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</si>
  <si>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</si>
  <si>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</si>
  <si>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</si>
  <si>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</si>
  <si>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</si>
  <si>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</si>
  <si>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</si>
  <si>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</si>
  <si>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</si>
  <si>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</si>
  <si>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</si>
  <si>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</si>
  <si>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</si>
  <si>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</si>
  <si>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</si>
  <si>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</si>
  <si>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</si>
  <si>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</si>
  <si>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</si>
  <si>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</si>
  <si>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</si>
  <si>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</si>
  <si>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</si>
  <si>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</si>
  <si>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</si>
  <si>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</si>
  <si>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</si>
  <si>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</si>
  <si>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</si>
  <si>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</si>
  <si>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</si>
  <si>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</si>
  <si>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</si>
  <si>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</si>
  <si>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</si>
  <si>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</si>
  <si>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</si>
  <si>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</si>
  <si>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</si>
  <si>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</si>
  <si>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№Т13/24/05273-ДТП от 08.10.2024 АО "СУЭНКО" (ДНТ "Тополя")</t>
  </si>
  <si>
    <t>Тюменская область, г. Тюмень, 5 км Московского тракта, 2, ДНТ "Тополя" - эп. 1Тюменский р-н, с. Кулаково, земельный участок с кадастровым номером 72:17:1101006:668</t>
  </si>
  <si>
    <t>распределительная сеть 10 кВ - отпайка от опоры № 126 в сторону ТП 10/0,4 кВ № 1692 (СНТ "Тополя") ВЛ 10 кВ Московский ПС 110 кВ Утяшево</t>
  </si>
  <si>
    <t>концевая опора 10 кВ вновь сооружаемой ВЛЗ 10 кВ от опоры № 126 Вл 10 кВ Московский ПС 110 кВ Утяшево</t>
  </si>
  <si>
    <t>III</t>
  </si>
  <si>
    <t>1. Строительство от опоры № 126 в сторону ТП 10/0,4 кВ № 1692 ВЛ 10 кВ Московский ПС 110 кВ Утяшево воздушной линии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</si>
  <si>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АО "СУЭНКО" (ДНТ "Тополя")</t>
  </si>
  <si>
    <t>ВЛ 10 кВ - 0,005 км; установка реклоузера 10 кВ - 1 шт.</t>
  </si>
  <si>
    <t>ВЛ 10 кВ - 1х0,005 км.; реклоузер - 1 шт.</t>
  </si>
  <si>
    <t>4 026,68 тыс.руб./км без НДС (ВЛ 10 кВ);
1 995,51 тыс.руб./шт. без НДС (реклоузер 10 кВ)</t>
  </si>
  <si>
    <t>Исполнение обязательств по договору технологического присоединения от 08.10.2024 № Т13/24/05273-ДТП для подключения энергопринимающих устройств АО "СУЭНКО" (ДНТ "Тополя")</t>
  </si>
  <si>
    <t>- реклоузер 10 кВ</t>
  </si>
  <si>
    <t>08.07.2025-07.08.2025</t>
  </si>
  <si>
    <t>0,005 км.; 1 шт. (в том числе прирост 0,005 км; 1 шт.)</t>
  </si>
  <si>
    <t>P_NS3300.VL.0121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</si>
</sst>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59665733280436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2245652.2319062557</c:v>
              </c:pt>
              <c:pt idx="1">
                <c:v>5326144.1163238361</c:v>
              </c:pt>
              <c:pt idx="2">
                <c:v>8138565.8523626616</c:v>
              </c:pt>
              <c:pt idx="3">
                <c:v>10706182.992415592</c:v>
              </c:pt>
              <c:pt idx="4">
                <c:v>13050250.025317259</c:v>
              </c:pt>
              <c:pt idx="5">
                <c:v>15190183.152487122</c:v>
              </c:pt>
              <c:pt idx="6">
                <c:v>17143718.35857835</c:v>
              </c:pt>
              <c:pt idx="7">
                <c:v>18927056.010162827</c:v>
              </c:pt>
              <c:pt idx="8">
                <c:v>20554993.114898939</c:v>
              </c:pt>
              <c:pt idx="9">
                <c:v>22041044.28050974</c:v>
              </c:pt>
              <c:pt idx="10">
                <c:v>23396617.184479348</c:v>
              </c:pt>
            </c:numLit>
          </c:val>
          <c:smooth val="0"/>
          <c:extLst>
            <c:ext xmlns:c16="http://schemas.microsoft.com/office/drawing/2014/chart" uri="{C3380CC4-5D6E-409C-BE32-E72D297353CC}">
              <c16:uniqueId val="{00000000-A5F8-4DCF-8383-29333DCF5201}"/>
            </c:ext>
          </c:extLst>
        </c:ser>
        <c:ser>
          <c:idx val="0"/>
          <c:order val="1"/>
          <c:tx>
            <c:v>Накопленный чистый денежный поток</c:v>
          </c:tx>
          <c:marker>
            <c:symbol val="none"/>
          </c:marker>
          <c:val>
            <c:numLit>
              <c:formatCode>General</c:formatCode>
              <c:ptCount val="11"/>
              <c:pt idx="0">
                <c:v>2741403.8811193784</c:v>
              </c:pt>
              <c:pt idx="1">
                <c:v>6742704.354903793</c:v>
              </c:pt>
              <c:pt idx="2">
                <c:v>10906142.248029832</c:v>
              </c:pt>
              <c:pt idx="3">
                <c:v>15238182.25998712</c:v>
              </c:pt>
              <c:pt idx="4">
                <c:v>19745547.678244874</c:v>
              </c:pt>
              <c:pt idx="5">
                <c:v>24435230.721771073</c:v>
              </c:pt>
              <c:pt idx="6">
                <c:v>29314503.298292417</c:v>
              </c:pt>
              <c:pt idx="7">
                <c:v>34390928.191844679</c:v>
              </c:pt>
              <c:pt idx="8">
                <c:v>39672370.697825059</c:v>
              </c:pt>
              <c:pt idx="9">
                <c:v>45167010.723446637</c:v>
              </c:pt>
              <c:pt idx="10">
                <c:v>50879414.667345509</c:v>
              </c:pt>
            </c:numLit>
          </c:val>
          <c:smooth val="0"/>
          <c:extLst>
            <c:ext xmlns:c16="http://schemas.microsoft.com/office/drawing/2014/chart" uri="{C3380CC4-5D6E-409C-BE32-E72D297353CC}">
              <c16:uniqueId val="{00000001-A5F8-4DCF-8383-29333DCF52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25</xdr:row>
      <xdr:rowOff>155863</xdr:rowOff>
    </xdr:from>
    <xdr:to>
      <xdr:col>13</xdr:col>
      <xdr:colOff>260391</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536</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3.5222441222299743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2.9541596643332073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P_NS3300.VL.0121</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3" t="s">
        <v>542</v>
      </c>
      <c r="H22" s="198">
        <v>0.27939999999999998</v>
      </c>
      <c r="I22" s="196">
        <v>3.7999999999999999E-2</v>
      </c>
      <c r="J22" s="198">
        <f>H22-I22</f>
        <v>0.24139999999999998</v>
      </c>
      <c r="K22" s="196">
        <v>10</v>
      </c>
      <c r="L22" s="196" t="s">
        <v>543</v>
      </c>
      <c r="M22" s="354" t="s">
        <v>443</v>
      </c>
      <c r="N22" s="354" t="s">
        <v>443</v>
      </c>
      <c r="O22" s="354" t="s">
        <v>443</v>
      </c>
      <c r="P22" s="354" t="s">
        <v>443</v>
      </c>
      <c r="Q22" s="197" t="s">
        <v>544</v>
      </c>
      <c r="R22" s="198"/>
      <c r="S22" s="355">
        <v>2.2526170900000002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P_NS3300.VL.0121</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P_NS3300.VL.0121</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P_NS3300.VL.0121</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P_NS3300.VL.0121</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7" zoomScale="55" zoomScaleNormal="55" workbookViewId="0">
      <selection activeCell="P29" sqref="P29"/>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P_NS3300.VL.0121</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2954159.6643332075</v>
      </c>
      <c r="C20" s="256"/>
      <c r="D20" s="263" t="s">
        <v>270</v>
      </c>
      <c r="E20" s="264"/>
      <c r="F20" s="264"/>
      <c r="M20" s="257"/>
    </row>
    <row r="21" spans="1:44" x14ac:dyDescent="0.25">
      <c r="A21" s="265" t="s">
        <v>269</v>
      </c>
      <c r="B21" s="326"/>
      <c r="C21" s="256"/>
      <c r="D21" s="424" t="s">
        <v>268</v>
      </c>
      <c r="E21" s="425"/>
      <c r="F21" s="266">
        <v>0.32217947817416914</v>
      </c>
      <c r="M21" s="257"/>
    </row>
    <row r="22" spans="1:44" x14ac:dyDescent="0.25">
      <c r="A22" s="265" t="s">
        <v>267</v>
      </c>
      <c r="B22" s="326">
        <v>50</v>
      </c>
      <c r="C22" s="256"/>
      <c r="D22" s="424" t="s">
        <v>266</v>
      </c>
      <c r="E22" s="425"/>
      <c r="F22" s="266">
        <v>0.36718795127510051</v>
      </c>
      <c r="M22" s="257"/>
    </row>
    <row r="23" spans="1:44" ht="16.5" thickBot="1" x14ac:dyDescent="0.3">
      <c r="A23" s="267" t="s">
        <v>265</v>
      </c>
      <c r="B23" s="327">
        <v>1</v>
      </c>
      <c r="C23" s="256"/>
      <c r="D23" s="424" t="s">
        <v>468</v>
      </c>
      <c r="E23" s="425"/>
      <c r="F23" s="268">
        <v>23396617.184479348</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1868296.9083333334</v>
      </c>
      <c r="C45" s="284">
        <v>4833654.0955665763</v>
      </c>
      <c r="D45" s="284">
        <v>5050546.4762718771</v>
      </c>
      <c r="E45" s="284">
        <v>5252568.3353227545</v>
      </c>
      <c r="F45" s="284">
        <v>5462671.0687356628</v>
      </c>
      <c r="G45" s="284">
        <v>5681177.9114850909</v>
      </c>
      <c r="H45" s="284">
        <v>5908425.027944494</v>
      </c>
      <c r="I45" s="284">
        <v>6144762.029062273</v>
      </c>
      <c r="J45" s="284">
        <v>6390552.5102247652</v>
      </c>
      <c r="K45" s="284">
        <v>6646174.610633756</v>
      </c>
      <c r="L45" s="284">
        <v>6912021.5950591071</v>
      </c>
      <c r="M45" s="284">
        <v>7183576.577779565</v>
      </c>
      <c r="N45" s="284">
        <v>7470919.6408907482</v>
      </c>
      <c r="O45" s="284">
        <v>7769756.4265263779</v>
      </c>
      <c r="P45" s="284">
        <v>8080546.6835874328</v>
      </c>
      <c r="Q45" s="284">
        <v>8403768.5509309322</v>
      </c>
      <c r="R45" s="284">
        <v>8739919.2929681689</v>
      </c>
      <c r="S45" s="284">
        <v>9089516.0646868963</v>
      </c>
      <c r="T45" s="284">
        <v>9453096.7072743718</v>
      </c>
      <c r="U45" s="284">
        <v>9831220.5755653474</v>
      </c>
      <c r="V45" s="284">
        <v>10224469.398587963</v>
      </c>
      <c r="W45" s="284">
        <v>10628587.169651696</v>
      </c>
      <c r="X45" s="284">
        <v>11053730.656437764</v>
      </c>
      <c r="Y45" s="284">
        <v>11495879.882695274</v>
      </c>
      <c r="Z45" s="284">
        <v>11955715.078003086</v>
      </c>
      <c r="AA45" s="284">
        <v>12433943.68112321</v>
      </c>
      <c r="AB45" s="284">
        <v>12931301.428368138</v>
      </c>
      <c r="AC45" s="284">
        <v>13448553.485502865</v>
      </c>
      <c r="AD45" s="284">
        <v>13986495.624922981</v>
      </c>
      <c r="AE45" s="284">
        <v>14545955.4499199</v>
      </c>
      <c r="AF45" s="284">
        <v>15127793.667916698</v>
      </c>
      <c r="AG45" s="284">
        <v>15732905.414633365</v>
      </c>
      <c r="AH45" s="284">
        <v>16362221.6312187</v>
      </c>
      <c r="AI45" s="284">
        <v>17016710.496467449</v>
      </c>
      <c r="AJ45" s="284">
        <v>17697378.916326147</v>
      </c>
      <c r="AK45" s="284">
        <v>18405274.072979189</v>
      </c>
      <c r="AL45" s="284">
        <v>19141485.035898365</v>
      </c>
      <c r="AM45" s="284">
        <v>19907144.437334292</v>
      </c>
      <c r="AN45" s="284">
        <v>20703430.214827664</v>
      </c>
      <c r="AO45" s="284">
        <v>21531567.423420776</v>
      </c>
      <c r="AP45" s="284">
        <v>22392830.120357607</v>
      </c>
      <c r="AQ45" s="284">
        <v>23288543.32517191</v>
      </c>
      <c r="AR45" s="284">
        <v>24220085.05817879</v>
      </c>
      <c r="AS45" s="284">
        <v>25188888.46050594</v>
      </c>
      <c r="AT45" s="284">
        <v>26196443.998926178</v>
      </c>
      <c r="AU45" s="284">
        <v>27244301.75888323</v>
      </c>
      <c r="AV45" s="284">
        <v>28334073.829238549</v>
      </c>
      <c r="AW45" s="284">
        <v>29467436.7824081</v>
      </c>
      <c r="AX45" s="284">
        <v>30646134.253704425</v>
      </c>
      <c r="AY45" s="284">
        <v>31871979.623852603</v>
      </c>
      <c r="AZ45" s="284">
        <v>33146858.808806706</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1868296.9083333334</v>
      </c>
      <c r="C59" s="295">
        <v>4833654.0955665763</v>
      </c>
      <c r="D59" s="295">
        <v>5050546.4762718771</v>
      </c>
      <c r="E59" s="295">
        <v>5252568.3353227545</v>
      </c>
      <c r="F59" s="295">
        <v>5462671.0687356628</v>
      </c>
      <c r="G59" s="295">
        <v>5681177.9114850909</v>
      </c>
      <c r="H59" s="295">
        <v>5908425.027944494</v>
      </c>
      <c r="I59" s="295">
        <v>6144762.029062273</v>
      </c>
      <c r="J59" s="295">
        <v>6390552.5102247652</v>
      </c>
      <c r="K59" s="295">
        <v>6646174.610633756</v>
      </c>
      <c r="L59" s="295">
        <v>6912021.5950591071</v>
      </c>
      <c r="M59" s="295">
        <v>7183576.577779565</v>
      </c>
      <c r="N59" s="295">
        <v>7470919.6408907482</v>
      </c>
      <c r="O59" s="295">
        <v>7769756.4265263779</v>
      </c>
      <c r="P59" s="295">
        <v>8080546.6835874328</v>
      </c>
      <c r="Q59" s="295">
        <v>8403768.5509309322</v>
      </c>
      <c r="R59" s="295">
        <v>8739919.2929681689</v>
      </c>
      <c r="S59" s="295">
        <v>9089516.0646868963</v>
      </c>
      <c r="T59" s="295">
        <v>9453096.7072743718</v>
      </c>
      <c r="U59" s="295">
        <v>9831220.5755653474</v>
      </c>
      <c r="V59" s="295">
        <v>10224469.398587963</v>
      </c>
      <c r="W59" s="295">
        <v>10628587.169651696</v>
      </c>
      <c r="X59" s="295">
        <v>11053730.656437764</v>
      </c>
      <c r="Y59" s="295">
        <v>11495879.882695274</v>
      </c>
      <c r="Z59" s="295">
        <v>11955715.078003086</v>
      </c>
      <c r="AA59" s="295">
        <v>12433943.68112321</v>
      </c>
      <c r="AB59" s="295">
        <v>12931301.428368138</v>
      </c>
      <c r="AC59" s="295">
        <v>13448553.485502865</v>
      </c>
      <c r="AD59" s="295">
        <v>13986495.624922981</v>
      </c>
      <c r="AE59" s="295">
        <v>14545955.4499199</v>
      </c>
      <c r="AF59" s="295">
        <v>15127793.667916698</v>
      </c>
      <c r="AG59" s="295">
        <v>15732905.414633365</v>
      </c>
      <c r="AH59" s="295">
        <v>16362221.6312187</v>
      </c>
      <c r="AI59" s="295">
        <v>17016710.496467449</v>
      </c>
      <c r="AJ59" s="295">
        <v>17697378.916326147</v>
      </c>
      <c r="AK59" s="295">
        <v>18405274.072979189</v>
      </c>
      <c r="AL59" s="295">
        <v>19141485.035898365</v>
      </c>
      <c r="AM59" s="295">
        <v>19907144.437334292</v>
      </c>
      <c r="AN59" s="295">
        <v>20703430.214827664</v>
      </c>
      <c r="AO59" s="295">
        <v>21531567.423420776</v>
      </c>
      <c r="AP59" s="295">
        <v>22392830.120357607</v>
      </c>
      <c r="AQ59" s="295">
        <v>23288543.32517191</v>
      </c>
      <c r="AR59" s="295">
        <v>24220085.05817879</v>
      </c>
      <c r="AS59" s="295">
        <v>25188888.46050594</v>
      </c>
      <c r="AT59" s="295">
        <v>26196443.998926178</v>
      </c>
      <c r="AU59" s="295">
        <v>27244301.75888323</v>
      </c>
      <c r="AV59" s="295">
        <v>28334073.829238549</v>
      </c>
      <c r="AW59" s="295">
        <v>29467436.7824081</v>
      </c>
      <c r="AX59" s="295">
        <v>30646134.253704425</v>
      </c>
      <c r="AY59" s="295">
        <v>31871979.623852603</v>
      </c>
      <c r="AZ59" s="295">
        <v>33146858.808806706</v>
      </c>
    </row>
    <row r="60" spans="1:52" x14ac:dyDescent="0.25">
      <c r="A60" s="296" t="s">
        <v>256</v>
      </c>
      <c r="B60" s="297">
        <v>0</v>
      </c>
      <c r="C60" s="297">
        <v>-64341.597489177271</v>
      </c>
      <c r="D60" s="297">
        <v>-63691.68236302396</v>
      </c>
      <c r="E60" s="297">
        <v>-63041.767236870655</v>
      </c>
      <c r="F60" s="297">
        <v>-62391.852110717351</v>
      </c>
      <c r="G60" s="297">
        <v>-61741.936984564039</v>
      </c>
      <c r="H60" s="297">
        <v>-61092.021858410735</v>
      </c>
      <c r="I60" s="297">
        <v>-60442.106732257438</v>
      </c>
      <c r="J60" s="297">
        <v>-59792.191606104119</v>
      </c>
      <c r="K60" s="297">
        <v>-59142.276479950822</v>
      </c>
      <c r="L60" s="297">
        <v>-58492.361353797518</v>
      </c>
      <c r="M60" s="297">
        <v>-57842.446227644206</v>
      </c>
      <c r="N60" s="297">
        <v>-57192.531101490902</v>
      </c>
      <c r="O60" s="297">
        <v>-56542.615975337598</v>
      </c>
      <c r="P60" s="297">
        <v>-55892.700849184286</v>
      </c>
      <c r="Q60" s="297">
        <v>-55242.785723030982</v>
      </c>
      <c r="R60" s="297">
        <v>-54592.87059687767</v>
      </c>
      <c r="S60" s="297">
        <v>-53942.955470724366</v>
      </c>
      <c r="T60" s="297">
        <v>-53293.040344571069</v>
      </c>
      <c r="U60" s="297">
        <v>-52643.125218417757</v>
      </c>
      <c r="V60" s="297">
        <v>-51993.210092264453</v>
      </c>
      <c r="W60" s="297">
        <v>-51343.294966111149</v>
      </c>
      <c r="X60" s="297">
        <v>-50693.379839957845</v>
      </c>
      <c r="Y60" s="297">
        <v>-50043.464713804548</v>
      </c>
      <c r="Z60" s="297">
        <v>-49393.549587651229</v>
      </c>
      <c r="AA60" s="297">
        <v>-48743.634461497932</v>
      </c>
      <c r="AB60" s="297">
        <v>-48093.719335344627</v>
      </c>
      <c r="AC60" s="297">
        <v>-47443.804209191316</v>
      </c>
      <c r="AD60" s="297">
        <v>-46793.889083038011</v>
      </c>
      <c r="AE60" s="297">
        <v>-46143.973956884707</v>
      </c>
      <c r="AF60" s="297">
        <v>-45494.05883073141</v>
      </c>
      <c r="AG60" s="297">
        <v>-44844.143704578099</v>
      </c>
      <c r="AH60" s="297">
        <v>-44194.228578424794</v>
      </c>
      <c r="AI60" s="297">
        <v>-43544.31345227149</v>
      </c>
      <c r="AJ60" s="297">
        <v>-42894.398326118186</v>
      </c>
      <c r="AK60" s="297">
        <v>-42244.483199964881</v>
      </c>
      <c r="AL60" s="297">
        <v>-41594.56807381157</v>
      </c>
      <c r="AM60" s="297">
        <v>-40944.652947658265</v>
      </c>
      <c r="AN60" s="297">
        <v>-40294.737821504954</v>
      </c>
      <c r="AO60" s="297">
        <v>-39644.82269535165</v>
      </c>
      <c r="AP60" s="297">
        <v>-38994.907569198338</v>
      </c>
      <c r="AQ60" s="297">
        <v>-38344.992443045034</v>
      </c>
      <c r="AR60" s="297">
        <v>-37695.077316891729</v>
      </c>
      <c r="AS60" s="297">
        <v>-37045.162190738418</v>
      </c>
      <c r="AT60" s="297">
        <v>-36395.247064585114</v>
      </c>
      <c r="AU60" s="297">
        <v>-35745.331938431802</v>
      </c>
      <c r="AV60" s="297">
        <v>-35095.416812278498</v>
      </c>
      <c r="AW60" s="297">
        <v>-34445.501686125186</v>
      </c>
      <c r="AX60" s="297">
        <v>-33795.586559971882</v>
      </c>
      <c r="AY60" s="297">
        <v>-33145.67143381857</v>
      </c>
      <c r="AZ60" s="297">
        <v>-32495.756307665266</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-64341.597489177271</v>
      </c>
      <c r="D65" s="297">
        <v>-63691.68236302396</v>
      </c>
      <c r="E65" s="297">
        <v>-63041.767236870655</v>
      </c>
      <c r="F65" s="297">
        <v>-62391.852110717351</v>
      </c>
      <c r="G65" s="297">
        <v>-61741.936984564039</v>
      </c>
      <c r="H65" s="297">
        <v>-61092.021858410735</v>
      </c>
      <c r="I65" s="297">
        <v>-60442.106732257438</v>
      </c>
      <c r="J65" s="297">
        <v>-59792.191606104119</v>
      </c>
      <c r="K65" s="297">
        <v>-59142.276479950822</v>
      </c>
      <c r="L65" s="297">
        <v>-58492.361353797518</v>
      </c>
      <c r="M65" s="297">
        <v>-57842.446227644206</v>
      </c>
      <c r="N65" s="297">
        <v>-57192.531101490902</v>
      </c>
      <c r="O65" s="297">
        <v>-56542.615975337598</v>
      </c>
      <c r="P65" s="297">
        <v>-55892.700849184286</v>
      </c>
      <c r="Q65" s="297">
        <v>-55242.785723030982</v>
      </c>
      <c r="R65" s="297">
        <v>-54592.87059687767</v>
      </c>
      <c r="S65" s="297">
        <v>-53942.955470724366</v>
      </c>
      <c r="T65" s="297">
        <v>-53293.040344571069</v>
      </c>
      <c r="U65" s="297">
        <v>-52643.125218417757</v>
      </c>
      <c r="V65" s="297">
        <v>-51993.210092264453</v>
      </c>
      <c r="W65" s="297">
        <v>-51343.294966111149</v>
      </c>
      <c r="X65" s="297">
        <v>-50693.379839957845</v>
      </c>
      <c r="Y65" s="297">
        <v>-50043.464713804548</v>
      </c>
      <c r="Z65" s="297">
        <v>-49393.549587651229</v>
      </c>
      <c r="AA65" s="297">
        <v>-48743.634461497932</v>
      </c>
      <c r="AB65" s="297">
        <v>-48093.719335344627</v>
      </c>
      <c r="AC65" s="297">
        <v>-47443.804209191316</v>
      </c>
      <c r="AD65" s="297">
        <v>-46793.889083038011</v>
      </c>
      <c r="AE65" s="297">
        <v>-46143.973956884707</v>
      </c>
      <c r="AF65" s="297">
        <v>-45494.05883073141</v>
      </c>
      <c r="AG65" s="297">
        <v>-44844.143704578099</v>
      </c>
      <c r="AH65" s="297">
        <v>-44194.228578424794</v>
      </c>
      <c r="AI65" s="297">
        <v>-43544.31345227149</v>
      </c>
      <c r="AJ65" s="297">
        <v>-42894.398326118186</v>
      </c>
      <c r="AK65" s="297">
        <v>-42244.483199964881</v>
      </c>
      <c r="AL65" s="297">
        <v>-41594.56807381157</v>
      </c>
      <c r="AM65" s="297">
        <v>-40944.652947658265</v>
      </c>
      <c r="AN65" s="297">
        <v>-40294.737821504954</v>
      </c>
      <c r="AO65" s="297">
        <v>-39644.82269535165</v>
      </c>
      <c r="AP65" s="297">
        <v>-38994.907569198338</v>
      </c>
      <c r="AQ65" s="297">
        <v>-38344.992443045034</v>
      </c>
      <c r="AR65" s="297">
        <v>-37695.077316891729</v>
      </c>
      <c r="AS65" s="297">
        <v>-37045.162190738418</v>
      </c>
      <c r="AT65" s="297">
        <v>-36395.247064585114</v>
      </c>
      <c r="AU65" s="297">
        <v>-35745.331938431802</v>
      </c>
      <c r="AV65" s="297">
        <v>-35095.416812278498</v>
      </c>
      <c r="AW65" s="297">
        <v>-34445.501686125186</v>
      </c>
      <c r="AX65" s="297">
        <v>-33795.586559971882</v>
      </c>
      <c r="AY65" s="297">
        <v>-33145.67143381857</v>
      </c>
      <c r="AZ65" s="297">
        <v>-32495.756307665266</v>
      </c>
    </row>
    <row r="66" spans="1:52" x14ac:dyDescent="0.25">
      <c r="A66" s="299" t="s">
        <v>478</v>
      </c>
      <c r="B66" s="295">
        <v>1868296.9083333334</v>
      </c>
      <c r="C66" s="295">
        <v>4769312.4980773991</v>
      </c>
      <c r="D66" s="295">
        <v>4986854.7939088531</v>
      </c>
      <c r="E66" s="295">
        <v>5189526.5680858837</v>
      </c>
      <c r="F66" s="295">
        <v>5400279.2166249454</v>
      </c>
      <c r="G66" s="295">
        <v>5619435.9745005267</v>
      </c>
      <c r="H66" s="295">
        <v>5847333.0060860831</v>
      </c>
      <c r="I66" s="295">
        <v>6084319.9223300153</v>
      </c>
      <c r="J66" s="295">
        <v>6330760.3186186608</v>
      </c>
      <c r="K66" s="295">
        <v>6587032.3341538049</v>
      </c>
      <c r="L66" s="295">
        <v>6853529.2337053092</v>
      </c>
      <c r="M66" s="295">
        <v>7125734.1315519204</v>
      </c>
      <c r="N66" s="295">
        <v>7413727.1097892569</v>
      </c>
      <c r="O66" s="295">
        <v>7713213.8105510399</v>
      </c>
      <c r="P66" s="295">
        <v>8024653.982738249</v>
      </c>
      <c r="Q66" s="295">
        <v>8348525.7652079016</v>
      </c>
      <c r="R66" s="295">
        <v>8685326.4223712906</v>
      </c>
      <c r="S66" s="295">
        <v>9035573.1092161722</v>
      </c>
      <c r="T66" s="295">
        <v>9399803.6669298001</v>
      </c>
      <c r="U66" s="295">
        <v>9778577.45034693</v>
      </c>
      <c r="V66" s="295">
        <v>10172476.188495697</v>
      </c>
      <c r="W66" s="295">
        <v>10577243.874685585</v>
      </c>
      <c r="X66" s="295">
        <v>11003037.276597805</v>
      </c>
      <c r="Y66" s="295">
        <v>11445836.41798147</v>
      </c>
      <c r="Z66" s="295">
        <v>11906321.528415434</v>
      </c>
      <c r="AA66" s="295">
        <v>12385200.046661712</v>
      </c>
      <c r="AB66" s="295">
        <v>12883207.709032793</v>
      </c>
      <c r="AC66" s="295">
        <v>13401109.681293674</v>
      </c>
      <c r="AD66" s="295">
        <v>13939701.735839944</v>
      </c>
      <c r="AE66" s="295">
        <v>14499811.475963015</v>
      </c>
      <c r="AF66" s="295">
        <v>15082299.609085968</v>
      </c>
      <c r="AG66" s="295">
        <v>15688061.270928787</v>
      </c>
      <c r="AH66" s="295">
        <v>16318027.402640276</v>
      </c>
      <c r="AI66" s="295">
        <v>16973166.183015179</v>
      </c>
      <c r="AJ66" s="295">
        <v>17654484.518000029</v>
      </c>
      <c r="AK66" s="295">
        <v>18363029.589779224</v>
      </c>
      <c r="AL66" s="295">
        <v>19099890.467824552</v>
      </c>
      <c r="AM66" s="295">
        <v>19866199.784386635</v>
      </c>
      <c r="AN66" s="295">
        <v>20663135.47700616</v>
      </c>
      <c r="AO66" s="295">
        <v>21491922.600725424</v>
      </c>
      <c r="AP66" s="295">
        <v>22353835.212788407</v>
      </c>
      <c r="AQ66" s="295">
        <v>23250198.332728866</v>
      </c>
      <c r="AR66" s="295">
        <v>24182389.980861899</v>
      </c>
      <c r="AS66" s="295">
        <v>25151843.298315201</v>
      </c>
      <c r="AT66" s="295">
        <v>26160048.751861591</v>
      </c>
      <c r="AU66" s="295">
        <v>27208556.4269448</v>
      </c>
      <c r="AV66" s="295">
        <v>28298978.412426271</v>
      </c>
      <c r="AW66" s="295">
        <v>29432991.280721974</v>
      </c>
      <c r="AX66" s="295">
        <v>30612338.667144451</v>
      </c>
      <c r="AY66" s="295">
        <v>31838833.952418786</v>
      </c>
      <c r="AZ66" s="295">
        <v>33114363.052499041</v>
      </c>
    </row>
    <row r="67" spans="1:52" x14ac:dyDescent="0.25">
      <c r="A67" s="298" t="s">
        <v>251</v>
      </c>
      <c r="B67" s="297">
        <v>0</v>
      </c>
      <c r="C67" s="297">
        <v>-59083.193286664151</v>
      </c>
      <c r="D67" s="297">
        <v>-59083.193286664151</v>
      </c>
      <c r="E67" s="297">
        <v>-59083.193286664151</v>
      </c>
      <c r="F67" s="297">
        <v>-59083.193286664151</v>
      </c>
      <c r="G67" s="297">
        <v>-59083.193286664151</v>
      </c>
      <c r="H67" s="297">
        <v>-59083.193286664151</v>
      </c>
      <c r="I67" s="297">
        <v>-59083.193286664151</v>
      </c>
      <c r="J67" s="297">
        <v>-59083.193286664151</v>
      </c>
      <c r="K67" s="297">
        <v>-59083.193286664151</v>
      </c>
      <c r="L67" s="297">
        <v>-59083.193286664151</v>
      </c>
      <c r="M67" s="297">
        <v>-59083.193286664151</v>
      </c>
      <c r="N67" s="297">
        <v>-59083.193286664151</v>
      </c>
      <c r="O67" s="297">
        <v>-59083.193286664151</v>
      </c>
      <c r="P67" s="297">
        <v>-59083.193286664151</v>
      </c>
      <c r="Q67" s="297">
        <v>-59083.193286664151</v>
      </c>
      <c r="R67" s="297">
        <v>-59083.193286664151</v>
      </c>
      <c r="S67" s="297">
        <v>-59083.193286664151</v>
      </c>
      <c r="T67" s="297">
        <v>-59083.193286664151</v>
      </c>
      <c r="U67" s="297">
        <v>-59083.193286664151</v>
      </c>
      <c r="V67" s="297">
        <v>-59083.193286664151</v>
      </c>
      <c r="W67" s="297">
        <v>-59083.193286664151</v>
      </c>
      <c r="X67" s="297">
        <v>-59083.193286664151</v>
      </c>
      <c r="Y67" s="297">
        <v>-59083.193286664151</v>
      </c>
      <c r="Z67" s="297">
        <v>-59083.193286664151</v>
      </c>
      <c r="AA67" s="297">
        <v>-59083.193286664151</v>
      </c>
      <c r="AB67" s="297">
        <v>-59083.193286664151</v>
      </c>
      <c r="AC67" s="297">
        <v>-59083.193286664151</v>
      </c>
      <c r="AD67" s="297">
        <v>-59083.193286664151</v>
      </c>
      <c r="AE67" s="297">
        <v>-59083.193286664151</v>
      </c>
      <c r="AF67" s="297">
        <v>-59083.193286664151</v>
      </c>
      <c r="AG67" s="297">
        <v>-59083.193286664151</v>
      </c>
      <c r="AH67" s="297">
        <v>-59083.193286664151</v>
      </c>
      <c r="AI67" s="297">
        <v>-59083.193286664151</v>
      </c>
      <c r="AJ67" s="297">
        <v>-59083.193286664151</v>
      </c>
      <c r="AK67" s="297">
        <v>-59083.193286664151</v>
      </c>
      <c r="AL67" s="297">
        <v>-59083.193286664151</v>
      </c>
      <c r="AM67" s="297">
        <v>-59083.193286664151</v>
      </c>
      <c r="AN67" s="297">
        <v>-59083.193286664151</v>
      </c>
      <c r="AO67" s="297">
        <v>-59083.193286664151</v>
      </c>
      <c r="AP67" s="297">
        <v>-59083.193286664151</v>
      </c>
      <c r="AQ67" s="297">
        <v>-59083.193286664151</v>
      </c>
      <c r="AR67" s="297">
        <v>-59083.193286664151</v>
      </c>
      <c r="AS67" s="297">
        <v>-59083.193286664151</v>
      </c>
      <c r="AT67" s="297">
        <v>-59083.193286664151</v>
      </c>
      <c r="AU67" s="297">
        <v>-59083.193286664151</v>
      </c>
      <c r="AV67" s="297">
        <v>-59083.193286664151</v>
      </c>
      <c r="AW67" s="297">
        <v>-59083.193286664151</v>
      </c>
      <c r="AX67" s="297">
        <v>-59083.193286664151</v>
      </c>
      <c r="AY67" s="297">
        <v>-59083.193286664151</v>
      </c>
      <c r="AZ67" s="297">
        <v>-59083.193286664151</v>
      </c>
    </row>
    <row r="68" spans="1:52" x14ac:dyDescent="0.25">
      <c r="A68" s="299" t="s">
        <v>479</v>
      </c>
      <c r="B68" s="295">
        <v>1868296.9083333334</v>
      </c>
      <c r="C68" s="295">
        <v>4710229.3047907352</v>
      </c>
      <c r="D68" s="295">
        <v>4927771.6006221892</v>
      </c>
      <c r="E68" s="295">
        <v>5130443.3747992199</v>
      </c>
      <c r="F68" s="295">
        <v>5341196.0233382815</v>
      </c>
      <c r="G68" s="295">
        <v>5560352.7812138628</v>
      </c>
      <c r="H68" s="295">
        <v>5788249.8127994193</v>
      </c>
      <c r="I68" s="295">
        <v>6025236.7290433515</v>
      </c>
      <c r="J68" s="295">
        <v>6271677.1253319969</v>
      </c>
      <c r="K68" s="295">
        <v>6527949.1408671411</v>
      </c>
      <c r="L68" s="295">
        <v>6794446.0404186454</v>
      </c>
      <c r="M68" s="295">
        <v>7066650.9382652566</v>
      </c>
      <c r="N68" s="295">
        <v>7354643.9165025931</v>
      </c>
      <c r="O68" s="295">
        <v>7654130.617264376</v>
      </c>
      <c r="P68" s="295">
        <v>7965570.7894515852</v>
      </c>
      <c r="Q68" s="295">
        <v>8289442.5719212377</v>
      </c>
      <c r="R68" s="295">
        <v>8626243.2290846258</v>
      </c>
      <c r="S68" s="295">
        <v>8976489.9159295075</v>
      </c>
      <c r="T68" s="295">
        <v>9340720.4736431353</v>
      </c>
      <c r="U68" s="295">
        <v>9719494.2570602652</v>
      </c>
      <c r="V68" s="295">
        <v>10113392.995209033</v>
      </c>
      <c r="W68" s="295">
        <v>10518160.681398921</v>
      </c>
      <c r="X68" s="295">
        <v>10943954.083311141</v>
      </c>
      <c r="Y68" s="295">
        <v>11386753.224694805</v>
      </c>
      <c r="Z68" s="295">
        <v>11847238.335128769</v>
      </c>
      <c r="AA68" s="295">
        <v>12326116.853375047</v>
      </c>
      <c r="AB68" s="295">
        <v>12824124.515746128</v>
      </c>
      <c r="AC68" s="295">
        <v>13342026.488007009</v>
      </c>
      <c r="AD68" s="295">
        <v>13880618.54255328</v>
      </c>
      <c r="AE68" s="295">
        <v>14440728.28267635</v>
      </c>
      <c r="AF68" s="295">
        <v>15023216.415799303</v>
      </c>
      <c r="AG68" s="295">
        <v>15628978.077642122</v>
      </c>
      <c r="AH68" s="295">
        <v>16258944.209353611</v>
      </c>
      <c r="AI68" s="295">
        <v>16914082.989728514</v>
      </c>
      <c r="AJ68" s="295">
        <v>17595401.324713364</v>
      </c>
      <c r="AK68" s="295">
        <v>18303946.396492559</v>
      </c>
      <c r="AL68" s="295">
        <v>19040807.274537887</v>
      </c>
      <c r="AM68" s="295">
        <v>19807116.59109997</v>
      </c>
      <c r="AN68" s="295">
        <v>20604052.283719495</v>
      </c>
      <c r="AO68" s="295">
        <v>21432839.407438759</v>
      </c>
      <c r="AP68" s="295">
        <v>22294752.019501742</v>
      </c>
      <c r="AQ68" s="295">
        <v>23191115.139442202</v>
      </c>
      <c r="AR68" s="295">
        <v>24123306.787575234</v>
      </c>
      <c r="AS68" s="295">
        <v>25092760.105028536</v>
      </c>
      <c r="AT68" s="295">
        <v>26100965.558574926</v>
      </c>
      <c r="AU68" s="295">
        <v>27149473.233658135</v>
      </c>
      <c r="AV68" s="295">
        <v>28239895.219139606</v>
      </c>
      <c r="AW68" s="295">
        <v>29373908.087435309</v>
      </c>
      <c r="AX68" s="295">
        <v>30553255.473857787</v>
      </c>
      <c r="AY68" s="295">
        <v>31779750.759132121</v>
      </c>
      <c r="AZ68" s="295">
        <v>33055279.859212376</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1868296.9083333334</v>
      </c>
      <c r="C70" s="295">
        <v>4710229.3047907352</v>
      </c>
      <c r="D70" s="295">
        <v>4927771.6006221892</v>
      </c>
      <c r="E70" s="295">
        <v>5130443.3747992199</v>
      </c>
      <c r="F70" s="295">
        <v>5341196.0233382815</v>
      </c>
      <c r="G70" s="295">
        <v>5560352.7812138628</v>
      </c>
      <c r="H70" s="295">
        <v>5788249.8127994193</v>
      </c>
      <c r="I70" s="295">
        <v>6025236.7290433515</v>
      </c>
      <c r="J70" s="295">
        <v>6271677.1253319969</v>
      </c>
      <c r="K70" s="295">
        <v>6527949.1408671411</v>
      </c>
      <c r="L70" s="295">
        <v>6794446.0404186454</v>
      </c>
      <c r="M70" s="295">
        <v>7066650.9382652566</v>
      </c>
      <c r="N70" s="295">
        <v>7354643.9165025931</v>
      </c>
      <c r="O70" s="295">
        <v>7654130.617264376</v>
      </c>
      <c r="P70" s="295">
        <v>7965570.7894515852</v>
      </c>
      <c r="Q70" s="295">
        <v>8289442.5719212377</v>
      </c>
      <c r="R70" s="295">
        <v>8626243.2290846258</v>
      </c>
      <c r="S70" s="295">
        <v>8976489.9159295075</v>
      </c>
      <c r="T70" s="295">
        <v>9340720.4736431353</v>
      </c>
      <c r="U70" s="295">
        <v>9719494.2570602652</v>
      </c>
      <c r="V70" s="295">
        <v>10113392.995209033</v>
      </c>
      <c r="W70" s="295">
        <v>10518160.681398921</v>
      </c>
      <c r="X70" s="295">
        <v>10943954.083311141</v>
      </c>
      <c r="Y70" s="295">
        <v>11386753.224694805</v>
      </c>
      <c r="Z70" s="295">
        <v>11847238.335128769</v>
      </c>
      <c r="AA70" s="295">
        <v>12326116.853375047</v>
      </c>
      <c r="AB70" s="295">
        <v>12824124.515746128</v>
      </c>
      <c r="AC70" s="295">
        <v>13342026.488007009</v>
      </c>
      <c r="AD70" s="295">
        <v>13880618.54255328</v>
      </c>
      <c r="AE70" s="295">
        <v>14440728.28267635</v>
      </c>
      <c r="AF70" s="295">
        <v>15023216.415799303</v>
      </c>
      <c r="AG70" s="295">
        <v>15628978.077642122</v>
      </c>
      <c r="AH70" s="295">
        <v>16258944.209353611</v>
      </c>
      <c r="AI70" s="295">
        <v>16914082.989728514</v>
      </c>
      <c r="AJ70" s="295">
        <v>17595401.324713364</v>
      </c>
      <c r="AK70" s="295">
        <v>18303946.396492559</v>
      </c>
      <c r="AL70" s="295">
        <v>19040807.274537887</v>
      </c>
      <c r="AM70" s="295">
        <v>19807116.59109997</v>
      </c>
      <c r="AN70" s="295">
        <v>20604052.283719495</v>
      </c>
      <c r="AO70" s="295">
        <v>21432839.407438759</v>
      </c>
      <c r="AP70" s="295">
        <v>22294752.019501742</v>
      </c>
      <c r="AQ70" s="295">
        <v>23191115.139442202</v>
      </c>
      <c r="AR70" s="295">
        <v>24123306.787575234</v>
      </c>
      <c r="AS70" s="295">
        <v>25092760.105028536</v>
      </c>
      <c r="AT70" s="295">
        <v>26100965.558574926</v>
      </c>
      <c r="AU70" s="295">
        <v>27149473.233658135</v>
      </c>
      <c r="AV70" s="295">
        <v>28239895.219139606</v>
      </c>
      <c r="AW70" s="295">
        <v>29373908.087435309</v>
      </c>
      <c r="AX70" s="295">
        <v>30553255.473857787</v>
      </c>
      <c r="AY70" s="295">
        <v>31779750.759132121</v>
      </c>
      <c r="AZ70" s="295">
        <v>33055279.859212376</v>
      </c>
    </row>
    <row r="71" spans="1:52" x14ac:dyDescent="0.25">
      <c r="A71" s="298" t="s">
        <v>250</v>
      </c>
      <c r="B71" s="297"/>
      <c r="C71" s="297">
        <v>-942045.8609581471</v>
      </c>
      <c r="D71" s="297">
        <v>-985554.32012443792</v>
      </c>
      <c r="E71" s="297">
        <v>-1026088.674959844</v>
      </c>
      <c r="F71" s="297">
        <v>-1068239.2046676564</v>
      </c>
      <c r="G71" s="297">
        <v>-1112070.5562427726</v>
      </c>
      <c r="H71" s="297">
        <v>-1157649.9625598839</v>
      </c>
      <c r="I71" s="297">
        <v>-1205047.3458086704</v>
      </c>
      <c r="J71" s="297">
        <v>-1254335.4250663994</v>
      </c>
      <c r="K71" s="297">
        <v>-1305589.8281734283</v>
      </c>
      <c r="L71" s="297">
        <v>-1358889.2080837293</v>
      </c>
      <c r="M71" s="297">
        <v>-1413330.1876530515</v>
      </c>
      <c r="N71" s="297">
        <v>-1470928.7833005188</v>
      </c>
      <c r="O71" s="297">
        <v>-1530826.1234528753</v>
      </c>
      <c r="P71" s="297">
        <v>-1593114.157890317</v>
      </c>
      <c r="Q71" s="297">
        <v>-1657888.5143842476</v>
      </c>
      <c r="R71" s="297">
        <v>-1725248.6458169252</v>
      </c>
      <c r="S71" s="297">
        <v>-1795297.9831859015</v>
      </c>
      <c r="T71" s="297">
        <v>-1868144.0947286272</v>
      </c>
      <c r="U71" s="297">
        <v>-1943898.8514120532</v>
      </c>
      <c r="V71" s="297">
        <v>-2022678.5990418065</v>
      </c>
      <c r="W71" s="297">
        <v>-2103632.1362797841</v>
      </c>
      <c r="X71" s="297">
        <v>-2188790.8166622282</v>
      </c>
      <c r="Y71" s="297">
        <v>-2277350.6449389611</v>
      </c>
      <c r="Z71" s="297">
        <v>-2369447.6670257538</v>
      </c>
      <c r="AA71" s="297">
        <v>-2465223.3706750097</v>
      </c>
      <c r="AB71" s="297">
        <v>-2564824.9031492257</v>
      </c>
      <c r="AC71" s="297">
        <v>-2668405.2976014018</v>
      </c>
      <c r="AD71" s="297">
        <v>-2776123.7085106559</v>
      </c>
      <c r="AE71" s="297">
        <v>-2888145.6565352702</v>
      </c>
      <c r="AF71" s="297">
        <v>-3004643.2831598609</v>
      </c>
      <c r="AG71" s="297">
        <v>-3125795.6155284247</v>
      </c>
      <c r="AH71" s="297">
        <v>-3251788.8418707224</v>
      </c>
      <c r="AI71" s="297">
        <v>-3382816.5979457032</v>
      </c>
      <c r="AJ71" s="297">
        <v>-3519080.264942673</v>
      </c>
      <c r="AK71" s="297">
        <v>-3660789.2792985123</v>
      </c>
      <c r="AL71" s="297">
        <v>-3808161.4549075775</v>
      </c>
      <c r="AM71" s="297">
        <v>-3961423.3182199942</v>
      </c>
      <c r="AN71" s="297">
        <v>-4120810.4567438993</v>
      </c>
      <c r="AO71" s="297">
        <v>-4286567.8814877523</v>
      </c>
      <c r="AP71" s="297">
        <v>-4458950.4039003486</v>
      </c>
      <c r="AQ71" s="297">
        <v>-4638223.0278884405</v>
      </c>
      <c r="AR71" s="297">
        <v>-4824661.3575150473</v>
      </c>
      <c r="AS71" s="297">
        <v>-5018552.0210057078</v>
      </c>
      <c r="AT71" s="297">
        <v>-5220193.1117149852</v>
      </c>
      <c r="AU71" s="297">
        <v>-5429894.6467316272</v>
      </c>
      <c r="AV71" s="297">
        <v>-5647979.0438279212</v>
      </c>
      <c r="AW71" s="297">
        <v>-5874781.6174870618</v>
      </c>
      <c r="AX71" s="297">
        <v>-6110651.0947715575</v>
      </c>
      <c r="AY71" s="297">
        <v>-6355950.1518264245</v>
      </c>
      <c r="AZ71" s="297">
        <v>-6611055.9718424752</v>
      </c>
    </row>
    <row r="72" spans="1:52" ht="16.5" thickBot="1" x14ac:dyDescent="0.3">
      <c r="A72" s="300" t="s">
        <v>253</v>
      </c>
      <c r="B72" s="301">
        <v>1868296.9083333334</v>
      </c>
      <c r="C72" s="301">
        <v>3768183.4438325884</v>
      </c>
      <c r="D72" s="301">
        <v>3942217.2804977512</v>
      </c>
      <c r="E72" s="301">
        <v>4104354.6998393759</v>
      </c>
      <c r="F72" s="301">
        <v>4272956.8186706249</v>
      </c>
      <c r="G72" s="301">
        <v>4448282.2249710904</v>
      </c>
      <c r="H72" s="301">
        <v>4630599.8502395358</v>
      </c>
      <c r="I72" s="301">
        <v>4820189.3832346816</v>
      </c>
      <c r="J72" s="301">
        <v>5017341.7002655976</v>
      </c>
      <c r="K72" s="301">
        <v>5222359.3126937132</v>
      </c>
      <c r="L72" s="301">
        <v>5435556.8323349161</v>
      </c>
      <c r="M72" s="301">
        <v>5653320.7506122049</v>
      </c>
      <c r="N72" s="301">
        <v>5883715.1332020741</v>
      </c>
      <c r="O72" s="301">
        <v>6123304.4938115012</v>
      </c>
      <c r="P72" s="301">
        <v>6372456.6315612681</v>
      </c>
      <c r="Q72" s="301">
        <v>6631554.0575369904</v>
      </c>
      <c r="R72" s="301">
        <v>6900994.5832677009</v>
      </c>
      <c r="S72" s="301">
        <v>7181191.9327436062</v>
      </c>
      <c r="T72" s="301">
        <v>7472576.378914508</v>
      </c>
      <c r="U72" s="301">
        <v>7775595.4056482119</v>
      </c>
      <c r="V72" s="301">
        <v>8090714.3961672261</v>
      </c>
      <c r="W72" s="301">
        <v>8414528.5451191366</v>
      </c>
      <c r="X72" s="301">
        <v>8755163.2666489128</v>
      </c>
      <c r="Y72" s="301">
        <v>9109402.5797558445</v>
      </c>
      <c r="Z72" s="301">
        <v>9477790.6681030151</v>
      </c>
      <c r="AA72" s="301">
        <v>9860893.4827000387</v>
      </c>
      <c r="AB72" s="301">
        <v>10259299.612596903</v>
      </c>
      <c r="AC72" s="301">
        <v>10673621.190405607</v>
      </c>
      <c r="AD72" s="301">
        <v>11104494.834042624</v>
      </c>
      <c r="AE72" s="301">
        <v>11552582.626141081</v>
      </c>
      <c r="AF72" s="301">
        <v>12018573.132639442</v>
      </c>
      <c r="AG72" s="301">
        <v>12503182.462113697</v>
      </c>
      <c r="AH72" s="301">
        <v>13007155.367482889</v>
      </c>
      <c r="AI72" s="301">
        <v>13531266.391782811</v>
      </c>
      <c r="AJ72" s="301">
        <v>14076321.059770692</v>
      </c>
      <c r="AK72" s="301">
        <v>14643157.117194047</v>
      </c>
      <c r="AL72" s="301">
        <v>15232645.81963031</v>
      </c>
      <c r="AM72" s="301">
        <v>15845693.272879977</v>
      </c>
      <c r="AN72" s="301">
        <v>16483241.826975595</v>
      </c>
      <c r="AO72" s="301">
        <v>17146271.525951006</v>
      </c>
      <c r="AP72" s="301">
        <v>17835801.615601394</v>
      </c>
      <c r="AQ72" s="301">
        <v>18552892.111553762</v>
      </c>
      <c r="AR72" s="301">
        <v>19298645.430060185</v>
      </c>
      <c r="AS72" s="301">
        <v>20074208.084022827</v>
      </c>
      <c r="AT72" s="301">
        <v>20880772.446859941</v>
      </c>
      <c r="AU72" s="301">
        <v>21719578.586926509</v>
      </c>
      <c r="AV72" s="301">
        <v>22591916.175311685</v>
      </c>
      <c r="AW72" s="301">
        <v>23499126.469948247</v>
      </c>
      <c r="AX72" s="301">
        <v>24442604.37908623</v>
      </c>
      <c r="AY72" s="301">
        <v>25423800.607305698</v>
      </c>
      <c r="AZ72" s="301">
        <v>26444223.887369901</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1868296.9083333334</v>
      </c>
      <c r="C75" s="295">
        <v>4710229.3047907352</v>
      </c>
      <c r="D75" s="295">
        <v>4927771.6006221892</v>
      </c>
      <c r="E75" s="295">
        <v>5130443.3747992199</v>
      </c>
      <c r="F75" s="295">
        <v>5341196.0233382815</v>
      </c>
      <c r="G75" s="295">
        <v>5560352.7812138628</v>
      </c>
      <c r="H75" s="295">
        <v>5788249.8127994193</v>
      </c>
      <c r="I75" s="295">
        <v>6025236.7290433515</v>
      </c>
      <c r="J75" s="295">
        <v>6271677.1253319969</v>
      </c>
      <c r="K75" s="295">
        <v>6527949.1408671411</v>
      </c>
      <c r="L75" s="295">
        <v>6794446.0404186454</v>
      </c>
      <c r="M75" s="295">
        <v>7066650.9382652566</v>
      </c>
      <c r="N75" s="295">
        <v>7354643.9165025931</v>
      </c>
      <c r="O75" s="295">
        <v>7654130.617264376</v>
      </c>
      <c r="P75" s="295">
        <v>7965570.7894515852</v>
      </c>
      <c r="Q75" s="295">
        <v>8289442.5719212377</v>
      </c>
      <c r="R75" s="295">
        <v>8626243.2290846258</v>
      </c>
      <c r="S75" s="295">
        <v>8976489.9159295075</v>
      </c>
      <c r="T75" s="295">
        <v>9340720.4736431353</v>
      </c>
      <c r="U75" s="295">
        <v>9719494.2570602652</v>
      </c>
      <c r="V75" s="295">
        <v>10113392.995209033</v>
      </c>
      <c r="W75" s="295">
        <v>10518160.681398921</v>
      </c>
      <c r="X75" s="295">
        <v>10943954.083311141</v>
      </c>
      <c r="Y75" s="295">
        <v>11386753.224694805</v>
      </c>
      <c r="Z75" s="295">
        <v>11847238.335128769</v>
      </c>
      <c r="AA75" s="295">
        <v>12326116.853375047</v>
      </c>
      <c r="AB75" s="295">
        <v>12824124.515746128</v>
      </c>
      <c r="AC75" s="295">
        <v>13342026.488007009</v>
      </c>
      <c r="AD75" s="295">
        <v>13880618.54255328</v>
      </c>
      <c r="AE75" s="295">
        <v>14440728.28267635</v>
      </c>
      <c r="AF75" s="295">
        <v>15023216.415799303</v>
      </c>
      <c r="AG75" s="295">
        <v>15628978.077642122</v>
      </c>
      <c r="AH75" s="295">
        <v>16258944.209353611</v>
      </c>
      <c r="AI75" s="295">
        <v>16914082.989728514</v>
      </c>
      <c r="AJ75" s="295">
        <v>17595401.324713364</v>
      </c>
      <c r="AK75" s="295">
        <v>18303946.396492559</v>
      </c>
      <c r="AL75" s="295">
        <v>19040807.274537887</v>
      </c>
      <c r="AM75" s="295">
        <v>19807116.59109997</v>
      </c>
      <c r="AN75" s="295">
        <v>20604052.283719495</v>
      </c>
      <c r="AO75" s="295">
        <v>21432839.407438759</v>
      </c>
      <c r="AP75" s="295">
        <v>22294752.019501742</v>
      </c>
      <c r="AQ75" s="295">
        <v>23191115.139442202</v>
      </c>
      <c r="AR75" s="295">
        <v>24123306.787575234</v>
      </c>
      <c r="AS75" s="295">
        <v>25092760.105028536</v>
      </c>
      <c r="AT75" s="295">
        <v>26100965.558574926</v>
      </c>
      <c r="AU75" s="295">
        <v>27149473.233658135</v>
      </c>
      <c r="AV75" s="295">
        <v>28239895.219139606</v>
      </c>
      <c r="AW75" s="295">
        <v>29373908.087435309</v>
      </c>
      <c r="AX75" s="295">
        <v>30553255.473857787</v>
      </c>
      <c r="AY75" s="295">
        <v>31779750.759132121</v>
      </c>
      <c r="AZ75" s="295">
        <v>33055279.859212376</v>
      </c>
    </row>
    <row r="76" spans="1:52" x14ac:dyDescent="0.25">
      <c r="A76" s="298" t="s">
        <v>251</v>
      </c>
      <c r="B76" s="297">
        <v>0</v>
      </c>
      <c r="C76" s="297">
        <v>59083.193286664151</v>
      </c>
      <c r="D76" s="297">
        <v>59083.193286664151</v>
      </c>
      <c r="E76" s="297">
        <v>59083.193286664151</v>
      </c>
      <c r="F76" s="297">
        <v>59083.193286664151</v>
      </c>
      <c r="G76" s="297">
        <v>59083.193286664151</v>
      </c>
      <c r="H76" s="297">
        <v>59083.193286664151</v>
      </c>
      <c r="I76" s="297">
        <v>59083.193286664151</v>
      </c>
      <c r="J76" s="297">
        <v>59083.193286664151</v>
      </c>
      <c r="K76" s="297">
        <v>59083.193286664151</v>
      </c>
      <c r="L76" s="297">
        <v>59083.193286664151</v>
      </c>
      <c r="M76" s="297">
        <v>59083.193286664151</v>
      </c>
      <c r="N76" s="297">
        <v>59083.193286664151</v>
      </c>
      <c r="O76" s="297">
        <v>59083.193286664151</v>
      </c>
      <c r="P76" s="297">
        <v>59083.193286664151</v>
      </c>
      <c r="Q76" s="297">
        <v>59083.193286664151</v>
      </c>
      <c r="R76" s="297">
        <v>59083.193286664151</v>
      </c>
      <c r="S76" s="297">
        <v>59083.193286664151</v>
      </c>
      <c r="T76" s="297">
        <v>59083.193286664151</v>
      </c>
      <c r="U76" s="297">
        <v>59083.193286664151</v>
      </c>
      <c r="V76" s="297">
        <v>59083.193286664151</v>
      </c>
      <c r="W76" s="297">
        <v>59083.193286664151</v>
      </c>
      <c r="X76" s="297">
        <v>59083.193286664151</v>
      </c>
      <c r="Y76" s="297">
        <v>59083.193286664151</v>
      </c>
      <c r="Z76" s="297">
        <v>59083.193286664151</v>
      </c>
      <c r="AA76" s="297">
        <v>59083.193286664151</v>
      </c>
      <c r="AB76" s="297">
        <v>59083.193286664151</v>
      </c>
      <c r="AC76" s="297">
        <v>59083.193286664151</v>
      </c>
      <c r="AD76" s="297">
        <v>59083.193286664151</v>
      </c>
      <c r="AE76" s="297">
        <v>59083.193286664151</v>
      </c>
      <c r="AF76" s="297">
        <v>59083.193286664151</v>
      </c>
      <c r="AG76" s="297">
        <v>59083.193286664151</v>
      </c>
      <c r="AH76" s="297">
        <v>59083.193286664151</v>
      </c>
      <c r="AI76" s="297">
        <v>59083.193286664151</v>
      </c>
      <c r="AJ76" s="297">
        <v>59083.193286664151</v>
      </c>
      <c r="AK76" s="297">
        <v>59083.193286664151</v>
      </c>
      <c r="AL76" s="297">
        <v>59083.193286664151</v>
      </c>
      <c r="AM76" s="297">
        <v>59083.193286664151</v>
      </c>
      <c r="AN76" s="297">
        <v>59083.193286664151</v>
      </c>
      <c r="AO76" s="297">
        <v>59083.193286664151</v>
      </c>
      <c r="AP76" s="297">
        <v>59083.193286664151</v>
      </c>
      <c r="AQ76" s="297">
        <v>59083.193286664151</v>
      </c>
      <c r="AR76" s="297">
        <v>59083.193286664151</v>
      </c>
      <c r="AS76" s="297">
        <v>59083.193286664151</v>
      </c>
      <c r="AT76" s="297">
        <v>59083.193286664151</v>
      </c>
      <c r="AU76" s="297">
        <v>59083.193286664151</v>
      </c>
      <c r="AV76" s="297">
        <v>59083.193286664151</v>
      </c>
      <c r="AW76" s="297">
        <v>59083.193286664151</v>
      </c>
      <c r="AX76" s="297">
        <v>59083.193286664151</v>
      </c>
      <c r="AY76" s="297">
        <v>59083.193286664151</v>
      </c>
      <c r="AZ76" s="297">
        <v>59083.193286664151</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-942045.8609581471</v>
      </c>
      <c r="D78" s="297">
        <v>-985554.3201244378</v>
      </c>
      <c r="E78" s="297">
        <v>-1026088.674959844</v>
      </c>
      <c r="F78" s="297">
        <v>-1068239.2046676567</v>
      </c>
      <c r="G78" s="297">
        <v>-1112070.5562427724</v>
      </c>
      <c r="H78" s="297">
        <v>-1157649.9625598835</v>
      </c>
      <c r="I78" s="297">
        <v>-1205047.3458086699</v>
      </c>
      <c r="J78" s="297">
        <v>-1254335.4250664003</v>
      </c>
      <c r="K78" s="297">
        <v>-1305589.8281734288</v>
      </c>
      <c r="L78" s="297">
        <v>-1358889.2080837302</v>
      </c>
      <c r="M78" s="297">
        <v>-1413330.1876530517</v>
      </c>
      <c r="N78" s="297">
        <v>-1470928.783300519</v>
      </c>
      <c r="O78" s="297">
        <v>-1530826.1234528758</v>
      </c>
      <c r="P78" s="297">
        <v>-1593114.157890318</v>
      </c>
      <c r="Q78" s="297">
        <v>-1657888.5143842474</v>
      </c>
      <c r="R78" s="297">
        <v>-1725248.6458169259</v>
      </c>
      <c r="S78" s="297">
        <v>-1795297.9831859022</v>
      </c>
      <c r="T78" s="297">
        <v>-1868144.0947286263</v>
      </c>
      <c r="U78" s="297">
        <v>-1943898.8514120542</v>
      </c>
      <c r="V78" s="297">
        <v>-2022678.5990418047</v>
      </c>
      <c r="W78" s="297">
        <v>-2103632.1362797841</v>
      </c>
      <c r="X78" s="297">
        <v>-2188790.8166622296</v>
      </c>
      <c r="Y78" s="297">
        <v>-2277350.6449389607</v>
      </c>
      <c r="Z78" s="297">
        <v>-2369447.6670257524</v>
      </c>
      <c r="AA78" s="297">
        <v>-2465223.3706750125</v>
      </c>
      <c r="AB78" s="297">
        <v>-2564824.9031492248</v>
      </c>
      <c r="AC78" s="297">
        <v>-2668405.2976014018</v>
      </c>
      <c r="AD78" s="297">
        <v>-2776123.7085106522</v>
      </c>
      <c r="AE78" s="297">
        <v>-2888145.6565352678</v>
      </c>
      <c r="AF78" s="297">
        <v>-3004643.2831598595</v>
      </c>
      <c r="AG78" s="297">
        <v>-3125795.6155284271</v>
      </c>
      <c r="AH78" s="297">
        <v>-3251788.8418707252</v>
      </c>
      <c r="AI78" s="297">
        <v>-3382816.5979457051</v>
      </c>
      <c r="AJ78" s="297">
        <v>-3519080.2649426758</v>
      </c>
      <c r="AK78" s="297">
        <v>-3660789.2792985141</v>
      </c>
      <c r="AL78" s="297">
        <v>-3808161.4549075812</v>
      </c>
      <c r="AM78" s="297">
        <v>-3961423.3182199895</v>
      </c>
      <c r="AN78" s="297">
        <v>-4120810.456743896</v>
      </c>
      <c r="AO78" s="297">
        <v>-4286567.881487757</v>
      </c>
      <c r="AP78" s="297">
        <v>-4458950.4039003551</v>
      </c>
      <c r="AQ78" s="297">
        <v>-4638223.027888447</v>
      </c>
      <c r="AR78" s="297">
        <v>-4824661.357515052</v>
      </c>
      <c r="AS78" s="297">
        <v>-5018552.021005705</v>
      </c>
      <c r="AT78" s="297">
        <v>-5220193.1117149889</v>
      </c>
      <c r="AU78" s="297">
        <v>-5429894.64673163</v>
      </c>
      <c r="AV78" s="297">
        <v>-5647979.0438279212</v>
      </c>
      <c r="AW78" s="297">
        <v>-5874781.617487058</v>
      </c>
      <c r="AX78" s="297">
        <v>-6110651.094771564</v>
      </c>
      <c r="AY78" s="297">
        <v>-6355950.1518264264</v>
      </c>
      <c r="AZ78" s="297">
        <v>-6611055.9718424678</v>
      </c>
    </row>
    <row r="79" spans="1:52" x14ac:dyDescent="0.25">
      <c r="A79" s="298" t="s">
        <v>454</v>
      </c>
      <c r="B79" s="304">
        <v>-217172.55119997484</v>
      </c>
      <c r="C79" s="304">
        <v>217172.55119997484</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-2954159.6643332075</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-1303035.3071998488</v>
      </c>
      <c r="C83" s="295">
        <v>4044439.1883192272</v>
      </c>
      <c r="D83" s="295">
        <v>4001300.4737844151</v>
      </c>
      <c r="E83" s="295">
        <v>4163437.8931260398</v>
      </c>
      <c r="F83" s="295">
        <v>4332040.0119572887</v>
      </c>
      <c r="G83" s="295">
        <v>4507365.4182577543</v>
      </c>
      <c r="H83" s="295">
        <v>4689683.0435261996</v>
      </c>
      <c r="I83" s="295">
        <v>4879272.5765213454</v>
      </c>
      <c r="J83" s="295">
        <v>5076424.8935522605</v>
      </c>
      <c r="K83" s="295">
        <v>5281442.5059803762</v>
      </c>
      <c r="L83" s="295">
        <v>5494640.025621579</v>
      </c>
      <c r="M83" s="295">
        <v>5712403.9438988687</v>
      </c>
      <c r="N83" s="295">
        <v>5942798.3264887379</v>
      </c>
      <c r="O83" s="295">
        <v>6182387.6870981641</v>
      </c>
      <c r="P83" s="295">
        <v>6431539.824847931</v>
      </c>
      <c r="Q83" s="295">
        <v>6690637.2508236542</v>
      </c>
      <c r="R83" s="295">
        <v>6960077.7765543647</v>
      </c>
      <c r="S83" s="295">
        <v>7240275.12603027</v>
      </c>
      <c r="T83" s="295">
        <v>7531659.5722011738</v>
      </c>
      <c r="U83" s="295">
        <v>7834678.5989348758</v>
      </c>
      <c r="V83" s="295">
        <v>8149797.5894538928</v>
      </c>
      <c r="W83" s="295">
        <v>8473612.7384058014</v>
      </c>
      <c r="X83" s="295">
        <v>8814248.4599355757</v>
      </c>
      <c r="Y83" s="295">
        <v>9168488.7730425093</v>
      </c>
      <c r="Z83" s="295">
        <v>9536877.8613896817</v>
      </c>
      <c r="AA83" s="295">
        <v>9919981.6759866998</v>
      </c>
      <c r="AB83" s="295">
        <v>10318388.805883568</v>
      </c>
      <c r="AC83" s="295">
        <v>10732711.383692272</v>
      </c>
      <c r="AD83" s="295">
        <v>11163586.027329292</v>
      </c>
      <c r="AE83" s="295">
        <v>11611674.819427747</v>
      </c>
      <c r="AF83" s="295">
        <v>12077666.325926108</v>
      </c>
      <c r="AG83" s="295">
        <v>12562276.65540036</v>
      </c>
      <c r="AH83" s="295">
        <v>13066250.560769551</v>
      </c>
      <c r="AI83" s="295">
        <v>13590362.585069474</v>
      </c>
      <c r="AJ83" s="295">
        <v>14135418.253057353</v>
      </c>
      <c r="AK83" s="295">
        <v>14702255.31048071</v>
      </c>
      <c r="AL83" s="295">
        <v>15291745.012916971</v>
      </c>
      <c r="AM83" s="295">
        <v>15904793.466166645</v>
      </c>
      <c r="AN83" s="295">
        <v>16542343.020262264</v>
      </c>
      <c r="AO83" s="295">
        <v>17205373.719237667</v>
      </c>
      <c r="AP83" s="295">
        <v>17894904.808888052</v>
      </c>
      <c r="AQ83" s="295">
        <v>18611996.304840419</v>
      </c>
      <c r="AR83" s="295">
        <v>19357750.623346847</v>
      </c>
      <c r="AS83" s="295">
        <v>20133314.277309496</v>
      </c>
      <c r="AT83" s="295">
        <v>20939879.640146602</v>
      </c>
      <c r="AU83" s="295">
        <v>21778686.78021317</v>
      </c>
      <c r="AV83" s="295">
        <v>22651025.368598349</v>
      </c>
      <c r="AW83" s="295">
        <v>23558236.663234916</v>
      </c>
      <c r="AX83" s="295">
        <v>24501715.572372887</v>
      </c>
      <c r="AY83" s="295">
        <v>25482912.800592359</v>
      </c>
      <c r="AZ83" s="295">
        <v>26503337.080656573</v>
      </c>
    </row>
    <row r="84" spans="1:52" x14ac:dyDescent="0.25">
      <c r="A84" s="305" t="s">
        <v>480</v>
      </c>
      <c r="B84" s="295">
        <v>-1303035.3071998488</v>
      </c>
      <c r="C84" s="295">
        <v>2741403.8811193784</v>
      </c>
      <c r="D84" s="295">
        <v>6742704.354903793</v>
      </c>
      <c r="E84" s="295">
        <v>10906142.248029832</v>
      </c>
      <c r="F84" s="295">
        <v>15238182.25998712</v>
      </c>
      <c r="G84" s="295">
        <v>19745547.678244874</v>
      </c>
      <c r="H84" s="295">
        <v>24435230.721771073</v>
      </c>
      <c r="I84" s="295">
        <v>29314503.298292417</v>
      </c>
      <c r="J84" s="295">
        <v>34390928.191844679</v>
      </c>
      <c r="K84" s="295">
        <v>39672370.697825059</v>
      </c>
      <c r="L84" s="295">
        <v>45167010.723446637</v>
      </c>
      <c r="M84" s="295">
        <v>50879414.667345509</v>
      </c>
      <c r="N84" s="295">
        <v>56822212.99383425</v>
      </c>
      <c r="O84" s="295">
        <v>63004600.680932418</v>
      </c>
      <c r="P84" s="295">
        <v>69436140.505780354</v>
      </c>
      <c r="Q84" s="295">
        <v>76126777.756604016</v>
      </c>
      <c r="R84" s="295">
        <v>83086855.533158377</v>
      </c>
      <c r="S84" s="295">
        <v>90327130.659188643</v>
      </c>
      <c r="T84" s="295">
        <v>97858790.231389821</v>
      </c>
      <c r="U84" s="295">
        <v>105693468.83032469</v>
      </c>
      <c r="V84" s="295">
        <v>113843266.41977859</v>
      </c>
      <c r="W84" s="295">
        <v>122316879.15818438</v>
      </c>
      <c r="X84" s="295">
        <v>131131127.61811996</v>
      </c>
      <c r="Y84" s="295">
        <v>140299616.39116246</v>
      </c>
      <c r="Z84" s="295">
        <v>149836494.25255215</v>
      </c>
      <c r="AA84" s="295">
        <v>159756475.92853886</v>
      </c>
      <c r="AB84" s="295">
        <v>170074864.73442242</v>
      </c>
      <c r="AC84" s="295">
        <v>180807576.11811468</v>
      </c>
      <c r="AD84" s="295">
        <v>191971162.14544398</v>
      </c>
      <c r="AE84" s="295">
        <v>203582836.96487173</v>
      </c>
      <c r="AF84" s="295">
        <v>215660503.29079783</v>
      </c>
      <c r="AG84" s="295">
        <v>228222779.9461982</v>
      </c>
      <c r="AH84" s="295">
        <v>241289030.50696775</v>
      </c>
      <c r="AI84" s="295">
        <v>254879393.09203723</v>
      </c>
      <c r="AJ84" s="295">
        <v>269014811.34509456</v>
      </c>
      <c r="AK84" s="295">
        <v>283717066.65557528</v>
      </c>
      <c r="AL84" s="295">
        <v>299008811.66849226</v>
      </c>
      <c r="AM84" s="295">
        <v>314913605.13465893</v>
      </c>
      <c r="AN84" s="295">
        <v>331455948.15492117</v>
      </c>
      <c r="AO84" s="295">
        <v>348661321.87415886</v>
      </c>
      <c r="AP84" s="295">
        <v>366556226.68304694</v>
      </c>
      <c r="AQ84" s="295">
        <v>385168222.98788738</v>
      </c>
      <c r="AR84" s="295">
        <v>404525973.61123425</v>
      </c>
      <c r="AS84" s="295">
        <v>424659287.88854373</v>
      </c>
      <c r="AT84" s="295">
        <v>445599167.52869034</v>
      </c>
      <c r="AU84" s="295">
        <v>467377854.30890352</v>
      </c>
      <c r="AV84" s="295">
        <v>490028879.67750186</v>
      </c>
      <c r="AW84" s="295">
        <v>513587116.34073675</v>
      </c>
      <c r="AX84" s="295">
        <v>538088831.91310966</v>
      </c>
      <c r="AY84" s="295">
        <v>563571744.71370196</v>
      </c>
      <c r="AZ84" s="295">
        <v>590075081.79435849</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-1303035.3071998488</v>
      </c>
      <c r="C86" s="309">
        <v>3548687.5391061045</v>
      </c>
      <c r="D86" s="309">
        <v>3080491.8844175804</v>
      </c>
      <c r="E86" s="309">
        <v>2812421.7360388255</v>
      </c>
      <c r="F86" s="309">
        <v>2567617.1400529295</v>
      </c>
      <c r="G86" s="309">
        <v>2344067.0329016661</v>
      </c>
      <c r="H86" s="309">
        <v>2139933.1271698615</v>
      </c>
      <c r="I86" s="309">
        <v>1953535.2060912305</v>
      </c>
      <c r="J86" s="309">
        <v>1783337.6515844755</v>
      </c>
      <c r="K86" s="309">
        <v>1627937.1047361109</v>
      </c>
      <c r="L86" s="309">
        <v>1486051.1656108033</v>
      </c>
      <c r="M86" s="309">
        <v>1355572.9039696064</v>
      </c>
      <c r="N86" s="309">
        <v>1237383.7635729159</v>
      </c>
      <c r="O86" s="309">
        <v>1129481.4635079079</v>
      </c>
      <c r="P86" s="309">
        <v>1030972.9895192551</v>
      </c>
      <c r="Q86" s="309">
        <v>941042.54831543041</v>
      </c>
      <c r="R86" s="309">
        <v>858944.92955841066</v>
      </c>
      <c r="S86" s="309">
        <v>783999.4333154863</v>
      </c>
      <c r="T86" s="309">
        <v>715584.31547842547</v>
      </c>
      <c r="U86" s="309">
        <v>653131.70755554107</v>
      </c>
      <c r="V86" s="309">
        <v>596122.97083403205</v>
      </c>
      <c r="W86" s="309">
        <v>543834.92966632673</v>
      </c>
      <c r="X86" s="309">
        <v>496355.9432589144</v>
      </c>
      <c r="Y86" s="309">
        <v>453017.67539084441</v>
      </c>
      <c r="Z86" s="309">
        <v>413459.58280825074</v>
      </c>
      <c r="AA86" s="309">
        <v>377352.44047326798</v>
      </c>
      <c r="AB86" s="309">
        <v>344395.63095697766</v>
      </c>
      <c r="AC86" s="309">
        <v>314314.66715652979</v>
      </c>
      <c r="AD86" s="309">
        <v>286858.9284194088</v>
      </c>
      <c r="AE86" s="309">
        <v>261799.59183608537</v>
      </c>
      <c r="AF86" s="309">
        <v>238927.74200205639</v>
      </c>
      <c r="AG86" s="309">
        <v>218052.64396252806</v>
      </c>
      <c r="AH86" s="309">
        <v>199000.16534800461</v>
      </c>
      <c r="AI86" s="309">
        <v>181611.33489622473</v>
      </c>
      <c r="AJ86" s="309">
        <v>165741.02564398773</v>
      </c>
      <c r="AK86" s="309">
        <v>151256.75206946867</v>
      </c>
      <c r="AL86" s="309">
        <v>138037.57137907294</v>
      </c>
      <c r="AM86" s="309">
        <v>125973.07996957225</v>
      </c>
      <c r="AN86" s="309">
        <v>114962.49686249896</v>
      </c>
      <c r="AO86" s="309">
        <v>104913.82660936975</v>
      </c>
      <c r="AP86" s="309">
        <v>95743.094808604365</v>
      </c>
      <c r="AQ86" s="309">
        <v>87373.649962921045</v>
      </c>
      <c r="AR86" s="309">
        <v>79735.52594405027</v>
      </c>
      <c r="AS86" s="309">
        <v>72764.85982396928</v>
      </c>
      <c r="AT86" s="309">
        <v>66403.360282342488</v>
      </c>
      <c r="AU86" s="309">
        <v>60597.822211965431</v>
      </c>
      <c r="AV86" s="309">
        <v>55299.68352097473</v>
      </c>
      <c r="AW86" s="309">
        <v>50464.62047536231</v>
      </c>
      <c r="AX86" s="309">
        <v>46052.178240628324</v>
      </c>
      <c r="AY86" s="309">
        <v>42025.433569721674</v>
      </c>
      <c r="AZ86" s="309">
        <v>38350.68684802224</v>
      </c>
    </row>
    <row r="87" spans="1:52" x14ac:dyDescent="0.25">
      <c r="A87" s="308" t="s">
        <v>482</v>
      </c>
      <c r="B87" s="309">
        <v>-1303035.3071998488</v>
      </c>
      <c r="C87" s="309">
        <v>2245652.2319062557</v>
      </c>
      <c r="D87" s="309">
        <v>5326144.1163238361</v>
      </c>
      <c r="E87" s="309">
        <v>8138565.8523626616</v>
      </c>
      <c r="F87" s="309">
        <v>10706182.992415592</v>
      </c>
      <c r="G87" s="309">
        <v>13050250.025317259</v>
      </c>
      <c r="H87" s="309">
        <v>15190183.152487122</v>
      </c>
      <c r="I87" s="309">
        <v>17143718.35857835</v>
      </c>
      <c r="J87" s="309">
        <v>18927056.010162827</v>
      </c>
      <c r="K87" s="309">
        <v>20554993.114898939</v>
      </c>
      <c r="L87" s="309">
        <v>22041044.28050974</v>
      </c>
      <c r="M87" s="309">
        <v>23396617.184479348</v>
      </c>
      <c r="N87" s="309">
        <v>24634000.948052265</v>
      </c>
      <c r="O87" s="309">
        <v>25763482.411560174</v>
      </c>
      <c r="P87" s="309">
        <v>26794455.401079427</v>
      </c>
      <c r="Q87" s="309">
        <v>27735497.949394859</v>
      </c>
      <c r="R87" s="309">
        <v>28594442.878953271</v>
      </c>
      <c r="S87" s="309">
        <v>29378442.312268756</v>
      </c>
      <c r="T87" s="309">
        <v>30094026.627747182</v>
      </c>
      <c r="U87" s="309">
        <v>30747158.335302722</v>
      </c>
      <c r="V87" s="309">
        <v>31343281.306136753</v>
      </c>
      <c r="W87" s="309">
        <v>31887116.235803079</v>
      </c>
      <c r="X87" s="309">
        <v>32383472.179061994</v>
      </c>
      <c r="Y87" s="309">
        <v>32836489.854452837</v>
      </c>
      <c r="Z87" s="309">
        <v>33249949.43726109</v>
      </c>
      <c r="AA87" s="309">
        <v>33627301.877734356</v>
      </c>
      <c r="AB87" s="309">
        <v>33971697.508691333</v>
      </c>
      <c r="AC87" s="309">
        <v>34286012.175847866</v>
      </c>
      <c r="AD87" s="309">
        <v>34572871.104267277</v>
      </c>
      <c r="AE87" s="309">
        <v>34834670.696103364</v>
      </c>
      <c r="AF87" s="309">
        <v>35073598.438105419</v>
      </c>
      <c r="AG87" s="309">
        <v>35291651.082067944</v>
      </c>
      <c r="AH87" s="309">
        <v>35490651.247415952</v>
      </c>
      <c r="AI87" s="309">
        <v>35672262.582312174</v>
      </c>
      <c r="AJ87" s="309">
        <v>35838003.607956164</v>
      </c>
      <c r="AK87" s="309">
        <v>35989260.360025629</v>
      </c>
      <c r="AL87" s="309">
        <v>36127297.931404702</v>
      </c>
      <c r="AM87" s="309">
        <v>36253271.011374272</v>
      </c>
      <c r="AN87" s="309">
        <v>36368233.508236773</v>
      </c>
      <c r="AO87" s="309">
        <v>36473147.334846146</v>
      </c>
      <c r="AP87" s="309">
        <v>36568890.429654747</v>
      </c>
      <c r="AQ87" s="309">
        <v>36656264.079617672</v>
      </c>
      <c r="AR87" s="309">
        <v>36735999.605561718</v>
      </c>
      <c r="AS87" s="309">
        <v>36808764.46538569</v>
      </c>
      <c r="AT87" s="309">
        <v>36875167.825668029</v>
      </c>
      <c r="AU87" s="309">
        <v>36935765.647879995</v>
      </c>
      <c r="AV87" s="309">
        <v>36991065.331400968</v>
      </c>
      <c r="AW87" s="309">
        <v>37041529.951876327</v>
      </c>
      <c r="AX87" s="309">
        <v>37087582.130116954</v>
      </c>
      <c r="AY87" s="309">
        <v>37129607.563686676</v>
      </c>
      <c r="AZ87" s="309">
        <v>37167958.250534698</v>
      </c>
    </row>
    <row r="88" spans="1:52" x14ac:dyDescent="0.25">
      <c r="A88" s="308" t="s">
        <v>483</v>
      </c>
      <c r="B88" s="310">
        <v>0</v>
      </c>
      <c r="C88" s="310">
        <v>2.1038600151292175</v>
      </c>
      <c r="D88" s="310">
        <v>2.892707749109046</v>
      </c>
      <c r="E88" s="310">
        <v>3.0553542994991494</v>
      </c>
      <c r="F88" s="310">
        <v>3.0932421835849055</v>
      </c>
      <c r="G88" s="310">
        <v>3.1025557290809642</v>
      </c>
      <c r="H88" s="310">
        <v>3.1048918257894185</v>
      </c>
      <c r="I88" s="310">
        <v>3.1054818787329523</v>
      </c>
      <c r="J88" s="310">
        <v>3.1056312511092905</v>
      </c>
      <c r="K88" s="310">
        <v>3.1056690909098243</v>
      </c>
      <c r="L88" s="310">
        <v>3.1056786785580384</v>
      </c>
      <c r="M88" s="310">
        <v>3.1056811062608514</v>
      </c>
      <c r="N88" s="310">
        <v>3.1056817214082786</v>
      </c>
      <c r="O88" s="310">
        <v>3.1056818772767549</v>
      </c>
      <c r="P88" s="310">
        <v>3.1056819167707879</v>
      </c>
      <c r="Q88" s="310">
        <v>3.105681926777665</v>
      </c>
      <c r="R88" s="310">
        <v>3.105681929313139</v>
      </c>
      <c r="S88" s="310">
        <v>3.1056819299555372</v>
      </c>
      <c r="T88" s="310">
        <v>3.1056819301182452</v>
      </c>
      <c r="U88" s="310">
        <v>3.105681930159566</v>
      </c>
      <c r="V88" s="310">
        <v>3.1056819301700136</v>
      </c>
      <c r="W88" s="310">
        <v>3.1056819301726586</v>
      </c>
      <c r="X88" s="310">
        <v>3.1056819301733301</v>
      </c>
      <c r="Y88" s="310">
        <v>3.1056819301734988</v>
      </c>
      <c r="Z88" s="310">
        <v>3.1056819301735414</v>
      </c>
      <c r="AA88" s="310">
        <v>3.105681930173553</v>
      </c>
      <c r="AB88" s="310">
        <v>3.1056819301735565</v>
      </c>
      <c r="AC88" s="310">
        <v>3.1056819301735565</v>
      </c>
      <c r="AD88" s="310">
        <v>3.1056819301735565</v>
      </c>
      <c r="AE88" s="310">
        <v>3.1056819301735565</v>
      </c>
      <c r="AF88" s="310">
        <v>3.1056819301735565</v>
      </c>
      <c r="AG88" s="310">
        <v>3.1056819301735565</v>
      </c>
      <c r="AH88" s="310">
        <v>3.1056819301735565</v>
      </c>
      <c r="AI88" s="310">
        <v>3.1056819301735565</v>
      </c>
      <c r="AJ88" s="310">
        <v>3.1056819301735565</v>
      </c>
      <c r="AK88" s="310">
        <v>3.1056819301735548</v>
      </c>
      <c r="AL88" s="310">
        <v>3.1056819301735548</v>
      </c>
      <c r="AM88" s="310">
        <v>3.105681930173553</v>
      </c>
      <c r="AN88" s="310">
        <v>3.105681930173553</v>
      </c>
      <c r="AO88" s="310">
        <v>3.1056819301735512</v>
      </c>
      <c r="AP88" s="310">
        <v>3.1056819301735477</v>
      </c>
      <c r="AQ88" s="310">
        <v>3.1056819301735432</v>
      </c>
      <c r="AR88" s="310">
        <v>3.1056819301735397</v>
      </c>
      <c r="AS88" s="310">
        <v>3.1056819301735343</v>
      </c>
      <c r="AT88" s="310">
        <v>3.1056819301735263</v>
      </c>
      <c r="AU88" s="310">
        <v>3.1056819301735175</v>
      </c>
      <c r="AV88" s="310">
        <v>3.1056819301735077</v>
      </c>
      <c r="AW88" s="310">
        <v>3.105681930173497</v>
      </c>
      <c r="AX88" s="310">
        <v>3.1056819301734837</v>
      </c>
      <c r="AY88" s="310">
        <v>3.1056819301734668</v>
      </c>
      <c r="AZ88" s="310">
        <v>3.1056819301734482</v>
      </c>
    </row>
    <row r="89" spans="1:52" x14ac:dyDescent="0.25">
      <c r="A89" s="308" t="s">
        <v>484</v>
      </c>
      <c r="B89" s="311">
        <v>0</v>
      </c>
      <c r="C89" s="311">
        <v>0.32217947817416914</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0.36718795127510051</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SheetLayoutView="85" workbookViewId="0">
      <selection activeCell="I53" sqref="I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P_NS3300.VL.0121</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45564</v>
      </c>
      <c r="H26" s="235">
        <v>45573</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G40+40</f>
        <v>46211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46211</v>
      </c>
      <c r="H42" s="239">
        <f>G42+20</f>
        <v>46231</v>
      </c>
      <c r="I42" s="234"/>
      <c r="J42" s="234"/>
      <c r="K42" s="238"/>
      <c r="L42" s="238"/>
    </row>
    <row r="43" spans="1:12" ht="34.5" customHeight="1" x14ac:dyDescent="0.25">
      <c r="A43" s="213" t="s">
        <v>199</v>
      </c>
      <c r="B43" s="343" t="s">
        <v>197</v>
      </c>
      <c r="C43" s="235" t="s">
        <v>443</v>
      </c>
      <c r="D43" s="235" t="s">
        <v>443</v>
      </c>
      <c r="E43" s="233"/>
      <c r="F43" s="233"/>
      <c r="G43" s="239">
        <f>H40</f>
        <v>46211</v>
      </c>
      <c r="H43" s="239">
        <f>G43+30</f>
        <v>46241</v>
      </c>
      <c r="I43" s="234"/>
      <c r="J43" s="234"/>
      <c r="K43" s="238"/>
      <c r="L43" s="238"/>
    </row>
    <row r="44" spans="1:12" ht="24.75" customHeight="1" x14ac:dyDescent="0.25">
      <c r="A44" s="213" t="s">
        <v>198</v>
      </c>
      <c r="B44" s="343" t="s">
        <v>195</v>
      </c>
      <c r="C44" s="235" t="s">
        <v>443</v>
      </c>
      <c r="D44" s="235" t="s">
        <v>443</v>
      </c>
      <c r="E44" s="233"/>
      <c r="F44" s="233"/>
      <c r="G44" s="239">
        <f>H43</f>
        <v>46241</v>
      </c>
      <c r="H44" s="239">
        <f>G44+20</f>
        <v>46261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46261</v>
      </c>
      <c r="H47" s="239">
        <f>G47+15</f>
        <v>46276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46276</v>
      </c>
      <c r="H49" s="239">
        <f>G49+15</f>
        <v>46291</v>
      </c>
      <c r="I49" s="234"/>
      <c r="J49" s="234"/>
      <c r="K49" s="238"/>
      <c r="L49" s="238"/>
    </row>
    <row r="50" spans="1:12" ht="86.25" customHeight="1" x14ac:dyDescent="0.25">
      <c r="A50" s="213" t="s">
        <v>190</v>
      </c>
      <c r="B50" s="343" t="s">
        <v>356</v>
      </c>
      <c r="C50" s="235" t="s">
        <v>443</v>
      </c>
      <c r="D50" s="235" t="s">
        <v>443</v>
      </c>
      <c r="E50" s="233"/>
      <c r="F50" s="233"/>
      <c r="G50" s="239">
        <f>H49</f>
        <v>46291</v>
      </c>
      <c r="H50" s="239">
        <f>G50+5</f>
        <v>46296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46296</v>
      </c>
      <c r="H52" s="239">
        <f>G52+2</f>
        <v>46298</v>
      </c>
      <c r="I52" s="234"/>
      <c r="J52" s="234"/>
      <c r="K52" s="238"/>
      <c r="L52" s="238"/>
    </row>
    <row r="53" spans="1:12" ht="48" customHeight="1" x14ac:dyDescent="0.25">
      <c r="A53" s="213" t="s">
        <v>184</v>
      </c>
      <c r="B53" s="345" t="s">
        <v>359</v>
      </c>
      <c r="C53" s="235" t="s">
        <v>443</v>
      </c>
      <c r="D53" s="235" t="s">
        <v>443</v>
      </c>
      <c r="E53" s="233"/>
      <c r="F53" s="233"/>
      <c r="G53" s="239">
        <f>G52</f>
        <v>46296</v>
      </c>
      <c r="H53" s="239">
        <v>46303</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3.5222441222299743</v>
      </c>
      <c r="E24" s="244">
        <v>0</v>
      </c>
      <c r="F24" s="244">
        <v>0</v>
      </c>
      <c r="G24" s="244">
        <v>0</v>
      </c>
      <c r="H24" s="244" t="s">
        <v>443</v>
      </c>
      <c r="I24" s="244"/>
      <c r="J24" s="244">
        <v>0</v>
      </c>
      <c r="K24" s="244"/>
      <c r="L24" s="244" t="s">
        <v>443</v>
      </c>
      <c r="M24" s="244"/>
      <c r="N24" s="244">
        <v>3.5222441222299743</v>
      </c>
      <c r="O24" s="244"/>
      <c r="P24" s="244" t="s">
        <v>443</v>
      </c>
      <c r="Q24" s="244"/>
      <c r="R24" s="244">
        <v>0</v>
      </c>
      <c r="S24" s="244"/>
      <c r="T24" s="244" t="s">
        <v>443</v>
      </c>
      <c r="U24" s="361"/>
      <c r="V24" s="361">
        <v>0</v>
      </c>
      <c r="W24" s="361"/>
      <c r="X24" s="361">
        <v>0</v>
      </c>
      <c r="Y24" s="361"/>
      <c r="Z24" s="361" t="s">
        <v>443</v>
      </c>
      <c r="AA24" s="361"/>
      <c r="AB24" s="361">
        <v>0</v>
      </c>
      <c r="AC24" s="248">
        <v>3.5222441222299743</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2.2526170919999999</v>
      </c>
      <c r="O28" s="237"/>
      <c r="P28" s="237" t="s">
        <v>443</v>
      </c>
      <c r="Q28" s="237"/>
      <c r="R28" s="247">
        <v>0</v>
      </c>
      <c r="S28" s="237"/>
      <c r="T28" s="237" t="s">
        <v>443</v>
      </c>
      <c r="U28" s="361"/>
      <c r="V28" s="361">
        <v>0</v>
      </c>
      <c r="W28" s="361"/>
      <c r="X28" s="361">
        <v>0</v>
      </c>
      <c r="Y28" s="361"/>
      <c r="Z28" s="361">
        <v>0</v>
      </c>
      <c r="AA28" s="361"/>
      <c r="AB28" s="361" t="s">
        <v>443</v>
      </c>
      <c r="AC28" s="248">
        <v>2.2526170919999999</v>
      </c>
    </row>
    <row r="29" spans="1:29" x14ac:dyDescent="0.25">
      <c r="A29" s="245" t="s">
        <v>168</v>
      </c>
      <c r="B29" s="346" t="s">
        <v>167</v>
      </c>
      <c r="C29" s="237"/>
      <c r="D29" s="247"/>
      <c r="E29" s="247"/>
      <c r="F29" s="247"/>
      <c r="G29" s="237">
        <v>0</v>
      </c>
      <c r="H29" s="237" t="s">
        <v>443</v>
      </c>
      <c r="I29" s="237"/>
      <c r="J29" s="247">
        <v>0</v>
      </c>
      <c r="K29" s="237"/>
      <c r="L29" s="237" t="s">
        <v>443</v>
      </c>
      <c r="M29" s="237"/>
      <c r="N29" s="247">
        <v>1.2696270302299744</v>
      </c>
      <c r="O29" s="237"/>
      <c r="P29" s="237" t="s">
        <v>443</v>
      </c>
      <c r="Q29" s="237"/>
      <c r="R29" s="237">
        <v>0</v>
      </c>
      <c r="S29" s="237"/>
      <c r="T29" s="237" t="s">
        <v>443</v>
      </c>
      <c r="U29" s="361"/>
      <c r="V29" s="361">
        <v>0</v>
      </c>
      <c r="W29" s="361"/>
      <c r="X29" s="361">
        <v>0</v>
      </c>
      <c r="Y29" s="361"/>
      <c r="Z29" s="361" t="s">
        <v>443</v>
      </c>
      <c r="AA29" s="361"/>
      <c r="AB29" s="361">
        <v>0</v>
      </c>
      <c r="AC29" s="248">
        <v>1.2696270302299744</v>
      </c>
    </row>
    <row r="30" spans="1:29" ht="47.25" x14ac:dyDescent="0.25">
      <c r="A30" s="242" t="s">
        <v>62</v>
      </c>
      <c r="B30" s="243" t="s">
        <v>166</v>
      </c>
      <c r="C30" s="359" t="s">
        <v>443</v>
      </c>
      <c r="D30" s="244">
        <v>2.9541596643332073</v>
      </c>
      <c r="E30" s="244">
        <v>0</v>
      </c>
      <c r="F30" s="244">
        <v>0</v>
      </c>
      <c r="G30" s="237">
        <v>0</v>
      </c>
      <c r="H30" s="237" t="s">
        <v>443</v>
      </c>
      <c r="I30" s="237"/>
      <c r="J30" s="244">
        <v>0</v>
      </c>
      <c r="K30" s="237"/>
      <c r="L30" s="237" t="s">
        <v>443</v>
      </c>
      <c r="M30" s="237"/>
      <c r="N30" s="244">
        <v>2.9541596643332073</v>
      </c>
      <c r="O30" s="237"/>
      <c r="P30" s="237" t="s">
        <v>443</v>
      </c>
      <c r="Q30" s="237"/>
      <c r="R30" s="244">
        <v>0</v>
      </c>
      <c r="S30" s="237"/>
      <c r="T30" s="237" t="s">
        <v>443</v>
      </c>
      <c r="U30" s="361"/>
      <c r="V30" s="361">
        <v>0</v>
      </c>
      <c r="W30" s="361"/>
      <c r="X30" s="361">
        <v>0</v>
      </c>
      <c r="Y30" s="361"/>
      <c r="Z30" s="361" t="s">
        <v>443</v>
      </c>
      <c r="AA30" s="361"/>
      <c r="AB30" s="361">
        <v>0</v>
      </c>
      <c r="AC30" s="248">
        <v>2.9541596643332073</v>
      </c>
    </row>
    <row r="31" spans="1:29" x14ac:dyDescent="0.25">
      <c r="A31" s="242" t="s">
        <v>165</v>
      </c>
      <c r="B31" s="246" t="s">
        <v>164</v>
      </c>
      <c r="C31" s="359" t="s">
        <v>443</v>
      </c>
      <c r="D31" s="321">
        <v>6.9045015296391066E-2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0.26789498490168301</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2.1347042493426001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0.48251541479253335</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5.0000000000000001E-3</v>
      </c>
      <c r="O39" s="237">
        <v>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5.0000000000000001E-3</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1</v>
      </c>
      <c r="O44" s="237">
        <v>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5.0000000000000001E-3</v>
      </c>
      <c r="E51" s="244"/>
      <c r="F51" s="244"/>
      <c r="G51" s="237">
        <v>0</v>
      </c>
      <c r="H51" s="237" t="s">
        <v>443</v>
      </c>
      <c r="I51" s="237"/>
      <c r="J51" s="247">
        <v>0</v>
      </c>
      <c r="K51" s="237"/>
      <c r="L51" s="237" t="s">
        <v>443</v>
      </c>
      <c r="M51" s="237"/>
      <c r="N51" s="244">
        <v>5.0000000000000001E-3</v>
      </c>
      <c r="O51" s="237"/>
      <c r="P51" s="237" t="s">
        <v>443</v>
      </c>
      <c r="Q51" s="237"/>
      <c r="R51" s="244">
        <v>0</v>
      </c>
      <c r="S51" s="237"/>
      <c r="T51" s="237" t="s">
        <v>443</v>
      </c>
      <c r="U51" s="361"/>
      <c r="V51" s="361">
        <v>0</v>
      </c>
      <c r="W51" s="361"/>
      <c r="X51" s="361">
        <v>0</v>
      </c>
      <c r="Y51" s="361"/>
      <c r="Z51" s="361" t="s">
        <v>443</v>
      </c>
      <c r="AA51" s="361"/>
      <c r="AB51" s="361">
        <v>0</v>
      </c>
      <c r="AC51" s="248">
        <v>5.0000000000000001E-3</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2.9541596643332073</v>
      </c>
      <c r="E62" s="244"/>
      <c r="F62" s="244"/>
      <c r="G62" s="237">
        <v>0</v>
      </c>
      <c r="H62" s="237" t="s">
        <v>443</v>
      </c>
      <c r="I62" s="237"/>
      <c r="J62" s="247">
        <v>0</v>
      </c>
      <c r="K62" s="237"/>
      <c r="L62" s="237" t="s">
        <v>443</v>
      </c>
      <c r="M62" s="237"/>
      <c r="N62" s="244">
        <v>2.9541596643332073</v>
      </c>
      <c r="O62" s="237"/>
      <c r="P62" s="237" t="s">
        <v>443</v>
      </c>
      <c r="Q62" s="237"/>
      <c r="R62" s="244">
        <v>0</v>
      </c>
      <c r="S62" s="237"/>
      <c r="T62" s="237" t="s">
        <v>443</v>
      </c>
      <c r="U62" s="361"/>
      <c r="V62" s="361">
        <v>0</v>
      </c>
      <c r="W62" s="361"/>
      <c r="X62" s="361">
        <v>0</v>
      </c>
      <c r="Y62" s="361"/>
      <c r="Z62" s="361" t="s">
        <v>443</v>
      </c>
      <c r="AA62" s="361"/>
      <c r="AB62" s="361">
        <v>0</v>
      </c>
      <c r="AC62" s="248">
        <v>2.9541596643332073</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5.0000000000000001E-3</v>
      </c>
      <c r="O66" s="361"/>
      <c r="P66" s="361" t="s">
        <v>443</v>
      </c>
      <c r="Q66" s="361"/>
      <c r="R66" s="320">
        <v>0</v>
      </c>
      <c r="S66" s="361"/>
      <c r="T66" s="365" t="s">
        <v>443</v>
      </c>
      <c r="U66" s="361"/>
      <c r="V66" s="361">
        <v>0</v>
      </c>
      <c r="W66" s="361"/>
      <c r="X66" s="361">
        <v>0</v>
      </c>
      <c r="Y66" s="361"/>
      <c r="Z66" s="361" t="s">
        <v>443</v>
      </c>
      <c r="AA66" s="361"/>
      <c r="AB66" s="361">
        <v>0</v>
      </c>
      <c r="AC66" s="248">
        <v>5.0000000000000001E-3</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P_NS3300.VL.0121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P_NS3300.VL.0121</v>
      </c>
      <c r="B12" s="428"/>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552</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3.5222441222299743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550</v>
      </c>
    </row>
    <row r="68" spans="1:2" ht="24" customHeight="1" thickBot="1" x14ac:dyDescent="0.3">
      <c r="A68" s="44" t="s">
        <v>324</v>
      </c>
      <c r="B68" s="48" t="s">
        <v>551</v>
      </c>
    </row>
    <row r="69" spans="1:2" ht="16.5" thickBot="1" x14ac:dyDescent="0.3">
      <c r="A69" s="51" t="s">
        <v>325</v>
      </c>
      <c r="B69" s="241">
        <f>'6.1. Паспорт сетевой график'!H43</f>
        <v>46241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2025-12-10T11:52:17Z</dcterms:modified>
</cp:coreProperties>
</file>