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37" i="16"/>
  <c r="H39" i="16"/>
  <c r="H31" i="16"/>
  <c r="H30" i="16" l="1"/>
  <c r="G32" i="16"/>
  <c r="H32" i="16" s="1"/>
  <c r="G35" i="16" l="1"/>
  <c r="H35" i="16" s="1"/>
  <c r="G37" i="16" l="1"/>
  <c r="G40" i="16" l="1"/>
  <c r="H40" i="16" s="1"/>
  <c r="G42" i="16" l="1"/>
  <c r="H42" i="16" s="1"/>
  <c r="G43" i="16"/>
  <c r="H43" i="16" s="1"/>
  <c r="G44" i="16" l="1"/>
  <c r="H44" i="16" s="1"/>
  <c r="G47" i="16" l="1"/>
  <c r="G49" i="16" l="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<sst xmlns="http://schemas.openxmlformats.org/spreadsheetml/2006/main" count="1316" uniqueCount="555">
  <si>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</si>
  <si>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</si>
  <si>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</si>
  <si>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</si>
  <si>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</si>
  <si>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</si>
  <si>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</si>
  <si>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</si>
  <si>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</si>
  <si>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</si>
  <si>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</si>
  <si>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</si>
  <si>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</si>
  <si>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</si>
  <si>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</si>
  <si>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</si>
  <si>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</si>
  <si>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</si>
  <si>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</si>
  <si>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</si>
  <si>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</si>
  <si>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</si>
  <si>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</si>
  <si>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</si>
  <si>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</si>
  <si>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</si>
  <si>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</si>
  <si>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</si>
  <si>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</si>
  <si>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</si>
  <si>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</si>
  <si>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</si>
  <si>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</si>
  <si>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</si>
  <si>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</si>
  <si>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</si>
  <si>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</si>
  <si>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</si>
  <si>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</si>
  <si>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</si>
  <si>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</si>
  <si>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</si>
  <si>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</si>
  <si>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</si>
  <si>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</si>
  <si>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</si>
  <si>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</si>
  <si>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</si>
  <si>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</si>
  <si>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</si>
  <si>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</si>
  <si>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</si>
  <si>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</si>
  <si>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</si>
  <si>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</si>
  <si>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</si>
  <si>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</si>
  <si>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</si>
  <si>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</si>
  <si>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</si>
  <si>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</si>
  <si>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</si>
  <si>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</si>
  <si>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</si>
  <si>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</si>
  <si>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</si>
  <si>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</si>
  <si>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</si>
  <si>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</si>
  <si>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</si>
  <si>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</si>
  <si>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</si>
  <si>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</si>
  <si>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</si>
  <si>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</si>
  <si>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</si>
  <si>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</si>
  <si>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</si>
  <si>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</si>
  <si>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</si>
  <si>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</si>
  <si>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</si>
  <si>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</si>
  <si>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</si>
  <si>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</si>
  <si>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</si>
  <si>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</si>
  <si>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</si>
  <si>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</si>
  <si>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</si>
  <si>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</si>
  <si>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</si>
  <si>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</si>
  <si>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</si>
  <si>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</si>
  <si>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</si>
  <si>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</si>
  <si>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</si>
  <si>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</si>
  <si>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</si>
  <si>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</si>
  <si>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</si>
  <si>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</si>
  <si>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</si>
  <si>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</si>
  <si>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</si>
  <si>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</si>
  <si>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</si>
  <si>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</si>
  <si>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</si>
  <si>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</si>
  <si>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</si>
  <si>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</si>
  <si>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</si>
  <si>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</si>
  <si>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</si>
  <si>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</si>
  <si>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</si>
  <si>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</si>
  <si>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</si>
  <si>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</si>
  <si>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</si>
  <si>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</si>
  <si>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</si>
  <si>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</si>
  <si>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</si>
  <si>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</si>
  <si>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</si>
  <si>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</si>
  <si>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</si>
  <si>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</si>
  <si>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</si>
  <si>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</si>
  <si>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</si>
  <si>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</si>
  <si>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</si>
  <si>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</si>
  <si>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</si>
  <si>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</si>
  <si>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</si>
  <si>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</si>
  <si>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</si>
  <si>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</si>
  <si>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</si>
  <si>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</si>
  <si>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</si>
  <si>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</si>
  <si>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</si>
  <si>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</si>
  <si>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</si>
  <si>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</si>
  <si>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</si>
  <si>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</si>
  <si>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</si>
  <si>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</si>
  <si>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</si>
  <si>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</si>
  <si>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</si>
  <si>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</si>
  <si>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</si>
  <si>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</si>
  <si>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</si>
  <si>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</si>
  <si>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</si>
  <si>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</si>
  <si>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</si>
  <si>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</si>
  <si>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</si>
  <si>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</si>
  <si>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</si>
  <si>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</si>
  <si>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</si>
  <si>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</si>
  <si>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</si>
  <si>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</si>
  <si>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</si>
  <si>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</si>
  <si>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</si>
  <si>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</si>
  <si>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</si>
  <si>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</si>
  <si>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</si>
  <si>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</si>
  <si>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</si>
  <si>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</si>
  <si>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</si>
  <si>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</si>
  <si>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</si>
  <si>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</si>
  <si>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</si>
  <si>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</si>
  <si>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</si>
  <si>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</si>
  <si>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</si>
  <si>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</si>
  <si>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</si>
  <si>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</si>
  <si>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</si>
  <si>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</si>
  <si>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</si>
  <si>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</si>
  <si>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</si>
  <si>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</si>
  <si>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</si>
  <si>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</si>
  <si>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</si>
  <si>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</si>
  <si>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</si>
  <si>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</si>
  <si>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</si>
  <si>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</si>
  <si>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</si>
  <si>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</si>
  <si>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</si>
  <si>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</si>
  <si>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</si>
  <si>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</si>
  <si>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</si>
  <si>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</si>
  <si>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</si>
  <si>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</si>
  <si>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</si>
  <si>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</si>
  <si>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</si>
  <si>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</si>
  <si>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</si>
  <si>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</si>
  <si>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</si>
  <si>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</si>
  <si>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</si>
  <si>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</si>
  <si>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</si>
  <si>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</si>
  <si>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</si>
  <si>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</si>
  <si>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</si>
  <si>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</si>
  <si>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</si>
  <si>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</si>
  <si>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</si>
  <si>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</si>
  <si>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</si>
  <si>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</si>
  <si>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</si>
  <si>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</si>
  <si>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</si>
  <si>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</si>
  <si>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</si>
  <si>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</si>
  <si>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</si>
  <si>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</si>
  <si>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</si>
  <si>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</si>
  <si>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</si>
  <si>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</si>
  <si>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</si>
  <si>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</si>
  <si>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</si>
  <si>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</si>
  <si>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</si>
  <si>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</si>
  <si>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</si>
  <si>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</si>
  <si>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</si>
  <si>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</si>
  <si>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</si>
  <si>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</si>
  <si>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</si>
  <si>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</si>
  <si>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</si>
  <si>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</si>
  <si>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</si>
  <si>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</si>
  <si>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</si>
  <si>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</si>
  <si>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</si>
  <si>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</si>
  <si>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</si>
  <si>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</si>
  <si>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</si>
  <si>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</si>
  <si>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</si>
  <si>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</si>
  <si>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</si>
  <si>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</si>
  <si>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</si>
  <si>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</si>
  <si>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</si>
  <si>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</si>
  <si>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</si>
  <si>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</si>
  <si>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</si>
  <si>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</si>
  <si>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</si>
  <si>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</si>
  <si>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</si>
  <si>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</si>
  <si>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</si>
  <si>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</si>
  <si>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</si>
  <si>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</si>
  <si>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</si>
  <si>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</si>
  <si>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</si>
  <si>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</si>
  <si>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</si>
  <si>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</si>
  <si>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</si>
  <si>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</si>
  <si>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</si>
  <si>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</si>
  <si>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</si>
  <si>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</si>
  <si>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</si>
  <si>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</si>
  <si>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</si>
  <si>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</si>
  <si>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</si>
  <si>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</si>
  <si>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</si>
  <si>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</si>
  <si>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</si>
  <si>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</si>
  <si>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</si>
  <si>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</si>
  <si>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</si>
  <si>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</si>
  <si>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</si>
  <si>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</si>
  <si>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</si>
  <si>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</si>
  <si>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</si>
  <si>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</si>
  <si>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</si>
  <si>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</si>
  <si>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</si>
  <si>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</si>
  <si>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</si>
  <si>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</si>
  <si>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</si>
  <si>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</si>
  <si>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</si>
  <si>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</si>
  <si>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</si>
  <si>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</si>
  <si>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</si>
  <si>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</si>
  <si>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</si>
  <si>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</si>
  <si>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</si>
  <si>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</si>
  <si>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</si>
  <si>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</si>
  <si>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</si>
  <si>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</si>
  <si>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</si>
  <si>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</si>
  <si>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</si>
  <si>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</si>
  <si>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</si>
  <si>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</si>
  <si>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</si>
  <si>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</si>
  <si>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</si>
  <si>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</si>
  <si>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</si>
  <si>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</si>
  <si>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</si>
  <si>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</si>
  <si>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</si>
  <si>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</si>
  <si>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</si>
  <si>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</si>
  <si>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</si>
  <si>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</si>
  <si>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</si>
  <si>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</si>
  <si>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</si>
  <si>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</si>
  <si>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</si>
  <si>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</si>
  <si>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</si>
  <si>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</si>
  <si>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</si>
  <si>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</si>
  <si>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</si>
  <si>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</si>
  <si>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</si>
  <si>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</si>
  <si>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</si>
  <si>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</si>
  <si>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</si>
  <si>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</si>
  <si>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</si>
  <si>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</si>
  <si>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</si>
  <si>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</si>
  <si>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</si>
  <si>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</si>
  <si>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</si>
  <si>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</si>
  <si>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</si>
  <si>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</si>
  <si>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</si>
  <si>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</si>
  <si>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</si>
  <si>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</si>
  <si>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</si>
  <si>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</si>
  <si>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</si>
  <si>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</si>
  <si>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</si>
  <si>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</si>
  <si>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</si>
  <si>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</si>
  <si>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</si>
  <si>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</si>
  <si>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</si>
  <si>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</si>
  <si>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</si>
  <si>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</si>
  <si>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</si>
  <si>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</si>
  <si>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</si>
  <si>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</si>
  <si>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</si>
  <si>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</si>
  <si>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</si>
  <si>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</si>
  <si>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</si>
  <si>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</si>
  <si>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</si>
  <si>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</si>
  <si>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</si>
  <si>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</si>
  <si>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</si>
  <si>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</si>
  <si>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</si>
  <si>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</si>
  <si>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</si>
  <si>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</si>
  <si>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</si>
  <si>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</si>
  <si>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</si>
  <si>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</si>
  <si>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</si>
  <si>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</si>
  <si>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</si>
  <si>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</si>
  <si>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</si>
  <si>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</si>
  <si>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</si>
  <si>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</si>
  <si>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</si>
  <si>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</si>
  <si>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</si>
  <si>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</si>
  <si>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</si>
  <si>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</si>
  <si>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</si>
  <si>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</si>
  <si>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</si>
  <si>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</si>
  <si>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</si>
  <si>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</si>
  <si>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</si>
  <si>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</si>
  <si>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</si>
  <si>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</si>
  <si>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</si>
  <si>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</si>
  <si>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</si>
  <si>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</si>
  <si>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</si>
  <si>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</si>
  <si>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</si>
  <si>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</si>
  <si>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</si>
  <si>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</si>
  <si>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</si>
  <si>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</si>
  <si>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</si>
  <si>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</si>
  <si>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</si>
  <si>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</si>
  <si>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</si>
  <si>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</si>
  <si>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</si>
  <si>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</si>
  <si>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</si>
  <si>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</si>
  <si>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</si>
  <si>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</si>
  <si>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</si>
  <si>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</si>
  <si>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</si>
  <si>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</si>
  <si>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</si>
  <si>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</si>
  <si>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</si>
  <si>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</si>
  <si>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</si>
  <si>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</si>
  <si>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</si>
  <si>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</si>
  <si>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</si>
  <si>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</si>
  <si>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</si>
  <si>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</si>
  <si>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</si>
  <si>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</si>
  <si>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</si>
  <si>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</si>
  <si>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</si>
  <si>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</si>
  <si>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</si>
  <si>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</si>
  <si>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</si>
  <si>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</si>
  <si>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</si>
  <si>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</si>
  <si>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</si>
  <si>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</si>
  <si>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</si>
  <si>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</si>
  <si>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</si>
  <si>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</si>
  <si>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</si>
  <si>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</si>
  <si>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</si>
  <si>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</si>
  <si>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</si>
  <si>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</si>
  <si>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</si>
  <si>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</si>
  <si>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</si>
  <si>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</si>
  <si>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</si>
  <si>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</si>
  <si>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</si>
  <si>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</si>
  <si>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</si>
  <si>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0,01 км.; 1 шт. (в том числе прирост 0,01 км; 1 шт.)</t>
  </si>
  <si>
    <t>г. Тюмень, пос. Березняковский</t>
  </si>
  <si>
    <t>№Т13/24/05169-ДТП от 15.08.2024 АО "СУЭНКО"</t>
  </si>
  <si>
    <t>Тюменская область, город Тюмень, п. Березняковский, СНТ "Олимпиец"</t>
  </si>
  <si>
    <t>распределительная сеть 10 кВ - отпайка от опоры № 58 в сторону ТП 10/0,4 кВ № 1097/3630 ВЛ 10 кВ Н-Тарманский-2 РП 10 кВ Н-Тарманский ПС 110 кВ Березняки</t>
  </si>
  <si>
    <t>концевая опора 10 кВ вновь сооружаемой ВЛЗ 10 кВ от опоры № 58 в сторону ТП 10/0,4 кВ № 1097/3630 ВЛ 10 кВ Н-Тарманский-2 от РП 10 кВ Н-Тарманский ПС 110 кВ Березняки</t>
  </si>
  <si>
    <t>1. Проектирование и реконструкция кабельной линии Поток-1,2 от ПС Березняки до РП 10 кВ Новотарманский (строительство дополнительной КЛ 10 кВ - 2х8,28 км)</t>
  </si>
  <si>
    <t>1. Строительство от опоры № 58 в сторону ТП 10/0,4 кВ № 1097/3630 ВЛЗ 10 кВ Н-Тарманский-2 РП 10 кВ Н-Тарманский ПС 110 кВ Березняки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</si>
  <si>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Исполнение обязательств по договору технологического присоединения от 15.08.2024 № Т13/24/05169-ДТП для подключения энергопринимающих устройств АО "СУЭНКО"</t>
  </si>
  <si>
    <t>Реализация мероприятий технологического присоединения энергопринимающих устройств АО "СУЭНКО" (СНТ "Олимпиец")</t>
  </si>
  <si>
    <t>28.06.2025-18.07.2025</t>
  </si>
  <si>
    <t>P_NS3300.VL.0125</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</si>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</sst>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585772.05434072926</c:v>
              </c:pt>
              <c:pt idx="1">
                <c:v>2302843.1649024305</c:v>
              </c:pt>
              <c:pt idx="2">
                <c:v>3871200.4865264138</c:v>
              </c:pt>
              <c:pt idx="3">
                <c:v>5303657.1550514866</c:v>
              </c:pt>
              <c:pt idx="4">
                <c:v>6611931.078639213</c:v>
              </c:pt>
              <c:pt idx="5">
                <c:v>7806737.406277786</c:v>
              </c:pt>
              <c:pt idx="6">
                <c:v>8897873.3408361711</c:v>
              </c:pt>
              <c:pt idx="7">
                <c:v>9894295.9102581888</c:v>
              </c:pt>
              <c:pt idx="8">
                <c:v>10804193.26404853</c:v>
              </c:pt>
              <c:pt idx="9">
                <c:v>11635050.018895699</c:v>
              </c:pt>
              <c:pt idx="10">
                <c:v>12393181.328373874</c:v>
              </c:pt>
            </c:numLit>
          </c:val>
          <c:smooth val="0"/>
          <c:extLst>
            <c:ext xmlns:c16="http://schemas.microsoft.com/office/drawing/2014/chart" uri="{C3380CC4-5D6E-409C-BE32-E72D297353CC}">
              <c16:uniqueId val="{00000000-CB9E-498A-84FA-A60ECB5970DB}"/>
            </c:ext>
          </c:extLst>
        </c:ser>
        <c:ser>
          <c:idx val="0"/>
          <c:order val="1"/>
          <c:tx>
            <c:v>Накопленный чистый денежный поток</c:v>
          </c:tx>
          <c:marker>
            <c:symbol val="none"/>
          </c:marker>
          <c:val>
            <c:numLit>
              <c:formatCode>_(* #\ ##0_);_(* \(#\ ##0\);_(* "-"_);_(@_)</c:formatCode>
              <c:ptCount val="11"/>
              <c:pt idx="0">
                <c:v>877881.26384143182</c:v>
              </c:pt>
              <c:pt idx="1">
                <c:v>3108212.5570241939</c:v>
              </c:pt>
              <c:pt idx="2">
                <c:v>5429969.0059726499</c:v>
              </c:pt>
              <c:pt idx="3">
                <c:v>7846785.5580376256</c:v>
              </c:pt>
              <c:pt idx="4">
                <c:v>10362442.558463978</c:v>
              </c:pt>
              <c:pt idx="5">
                <c:v>12980871.56630636</c:v>
              </c:pt>
              <c:pt idx="6">
                <c:v>15706161.402981609</c:v>
              </c:pt>
              <c:pt idx="7">
                <c:v>18542564.442763239</c:v>
              </c:pt>
              <c:pt idx="8">
                <c:v>21494503.154895704</c:v>
              </c:pt>
              <c:pt idx="9">
                <c:v>24566576.907393232</c:v>
              </c:pt>
              <c:pt idx="10">
                <c:v>27761353.27801434</c:v>
              </c:pt>
            </c:numLit>
          </c:val>
          <c:smooth val="0"/>
          <c:extLst>
            <c:ext xmlns:c16="http://schemas.microsoft.com/office/drawing/2014/chart" uri="{C3380CC4-5D6E-409C-BE32-E72D297353CC}">
              <c16:uniqueId val="{00000001-CB9E-498A-84FA-A60ECB5970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173181</xdr:rowOff>
    </xdr:from>
    <xdr:to>
      <xdr:col>13</xdr:col>
      <xdr:colOff>295028</xdr:colOff>
      <xdr:row>40</xdr:row>
      <xdr:rowOff>62097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E15" sqref="E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554</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3.7359099407176695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3.1333636083172429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P_NS3300.VL.0125</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544</v>
      </c>
      <c r="C22" s="196" t="s">
        <v>437</v>
      </c>
      <c r="D22" s="196" t="s">
        <v>460</v>
      </c>
      <c r="E22" s="197" t="s">
        <v>545</v>
      </c>
      <c r="F22" s="197" t="s">
        <v>546</v>
      </c>
      <c r="G22" s="353" t="s">
        <v>547</v>
      </c>
      <c r="H22" s="198">
        <v>0.15709999999999999</v>
      </c>
      <c r="I22" s="196">
        <v>0.1</v>
      </c>
      <c r="J22" s="198">
        <f>H22-I22</f>
        <v>5.7099999999999984E-2</v>
      </c>
      <c r="K22" s="196">
        <v>10</v>
      </c>
      <c r="L22" s="196" t="s">
        <v>536</v>
      </c>
      <c r="M22" s="354" t="s">
        <v>443</v>
      </c>
      <c r="N22" s="354" t="s">
        <v>443</v>
      </c>
      <c r="O22" s="354" t="s">
        <v>443</v>
      </c>
      <c r="P22" s="354" t="s">
        <v>443</v>
      </c>
      <c r="Q22" s="197" t="s">
        <v>549</v>
      </c>
      <c r="R22" s="198" t="s">
        <v>548</v>
      </c>
      <c r="S22" s="355">
        <v>2.2654941700000002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P_NS3300.VL.0125</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P_NS3300.VL.0125</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P_NS3300.VL.0125</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10"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3133363.6083172429</v>
      </c>
      <c r="C20" s="256"/>
      <c r="D20" s="263" t="s">
        <v>270</v>
      </c>
      <c r="E20" s="264"/>
      <c r="F20" s="264"/>
      <c r="M20" s="257"/>
    </row>
    <row r="21" spans="1:44" x14ac:dyDescent="0.25">
      <c r="A21" s="265" t="s">
        <v>269</v>
      </c>
      <c r="B21" s="326"/>
      <c r="C21" s="256"/>
      <c r="D21" s="425" t="s">
        <v>268</v>
      </c>
      <c r="E21" s="426"/>
      <c r="F21" s="266">
        <v>0.63161970732472184</v>
      </c>
      <c r="M21" s="257"/>
    </row>
    <row r="22" spans="1:44" x14ac:dyDescent="0.25">
      <c r="A22" s="265" t="s">
        <v>267</v>
      </c>
      <c r="B22" s="326">
        <v>50</v>
      </c>
      <c r="C22" s="256"/>
      <c r="D22" s="425" t="s">
        <v>266</v>
      </c>
      <c r="E22" s="426"/>
      <c r="F22" s="266">
        <v>0.71985698043798552</v>
      </c>
      <c r="M22" s="257"/>
    </row>
    <row r="23" spans="1:44" ht="16.5" thickBot="1" x14ac:dyDescent="0.3">
      <c r="A23" s="267" t="s">
        <v>265</v>
      </c>
      <c r="B23" s="327">
        <v>1</v>
      </c>
      <c r="C23" s="256"/>
      <c r="D23" s="425" t="s">
        <v>468</v>
      </c>
      <c r="E23" s="426"/>
      <c r="F23" s="268">
        <v>12393181.328373874</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1879027.8083333333</v>
      </c>
      <c r="C45" s="284">
        <v>2717849.1711292402</v>
      </c>
      <c r="D45" s="284">
        <v>2839802.6178321862</v>
      </c>
      <c r="E45" s="284">
        <v>2953394.7225454738</v>
      </c>
      <c r="F45" s="284">
        <v>3071530.5114472932</v>
      </c>
      <c r="G45" s="284">
        <v>3194391.7319051847</v>
      </c>
      <c r="H45" s="284">
        <v>3322167.4011813919</v>
      </c>
      <c r="I45" s="284">
        <v>3455054.0972286472</v>
      </c>
      <c r="J45" s="284">
        <v>3593256.2611177941</v>
      </c>
      <c r="K45" s="284">
        <v>3736986.5115625062</v>
      </c>
      <c r="L45" s="284">
        <v>3886465.9720250065</v>
      </c>
      <c r="M45" s="284">
        <v>4039154.9046856519</v>
      </c>
      <c r="N45" s="284">
        <v>4200721.1008730773</v>
      </c>
      <c r="O45" s="284">
        <v>4368749.9449080005</v>
      </c>
      <c r="P45" s="284">
        <v>4543499.9427043209</v>
      </c>
      <c r="Q45" s="284">
        <v>4725239.9404124944</v>
      </c>
      <c r="R45" s="284">
        <v>4914249.5380289936</v>
      </c>
      <c r="S45" s="284">
        <v>5110819.519550154</v>
      </c>
      <c r="T45" s="284">
        <v>5315252.3003321607</v>
      </c>
      <c r="U45" s="284">
        <v>5527862.3923454471</v>
      </c>
      <c r="V45" s="284">
        <v>5748976.8880392648</v>
      </c>
      <c r="W45" s="284">
        <v>5976202.7356917784</v>
      </c>
      <c r="X45" s="284">
        <v>6215250.8451194493</v>
      </c>
      <c r="Y45" s="284">
        <v>6463860.8789242283</v>
      </c>
      <c r="Z45" s="284">
        <v>6722415.3140811976</v>
      </c>
      <c r="AA45" s="284">
        <v>6991311.9266444454</v>
      </c>
      <c r="AB45" s="284">
        <v>7270964.4037102237</v>
      </c>
      <c r="AC45" s="284">
        <v>7561802.9798586331</v>
      </c>
      <c r="AD45" s="284">
        <v>7864275.0990529787</v>
      </c>
      <c r="AE45" s="284">
        <v>8178846.1030150987</v>
      </c>
      <c r="AF45" s="284">
        <v>8505999.9471357018</v>
      </c>
      <c r="AG45" s="284">
        <v>8846239.9450211301</v>
      </c>
      <c r="AH45" s="284">
        <v>9200089.5428219754</v>
      </c>
      <c r="AI45" s="284">
        <v>9568093.1245348528</v>
      </c>
      <c r="AJ45" s="284">
        <v>9950816.8495162502</v>
      </c>
      <c r="AK45" s="284">
        <v>10348849.5234969</v>
      </c>
      <c r="AL45" s="284">
        <v>10762803.504436776</v>
      </c>
      <c r="AM45" s="284">
        <v>11193315.644614246</v>
      </c>
      <c r="AN45" s="284">
        <v>11641048.270398816</v>
      </c>
      <c r="AO45" s="284">
        <v>12106690.201214772</v>
      </c>
      <c r="AP45" s="284">
        <v>12590957.809263362</v>
      </c>
      <c r="AQ45" s="284">
        <v>13094596.121633897</v>
      </c>
      <c r="AR45" s="284">
        <v>13618379.966499252</v>
      </c>
      <c r="AS45" s="284">
        <v>14163115.165159222</v>
      </c>
      <c r="AT45" s="284">
        <v>14729639.771765593</v>
      </c>
      <c r="AU45" s="284">
        <v>15318825.362636216</v>
      </c>
      <c r="AV45" s="284">
        <v>15931578.377141664</v>
      </c>
      <c r="AW45" s="284">
        <v>16568841.512227332</v>
      </c>
      <c r="AX45" s="284">
        <v>17231595.172716428</v>
      </c>
      <c r="AY45" s="284">
        <v>17920858.979625084</v>
      </c>
      <c r="AZ45" s="284">
        <v>18637693.33881009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1879027.8083333333</v>
      </c>
      <c r="C59" s="295">
        <v>2717849.1711292402</v>
      </c>
      <c r="D59" s="295">
        <v>2839802.6178321862</v>
      </c>
      <c r="E59" s="295">
        <v>2953394.7225454738</v>
      </c>
      <c r="F59" s="295">
        <v>3071530.5114472932</v>
      </c>
      <c r="G59" s="295">
        <v>3194391.7319051847</v>
      </c>
      <c r="H59" s="295">
        <v>3322167.4011813919</v>
      </c>
      <c r="I59" s="295">
        <v>3455054.0972286472</v>
      </c>
      <c r="J59" s="295">
        <v>3593256.2611177941</v>
      </c>
      <c r="K59" s="295">
        <v>3736986.5115625062</v>
      </c>
      <c r="L59" s="295">
        <v>3886465.9720250065</v>
      </c>
      <c r="M59" s="295">
        <v>4039154.9046856519</v>
      </c>
      <c r="N59" s="295">
        <v>4200721.1008730773</v>
      </c>
      <c r="O59" s="295">
        <v>4368749.9449080005</v>
      </c>
      <c r="P59" s="295">
        <v>4543499.9427043209</v>
      </c>
      <c r="Q59" s="295">
        <v>4725239.9404124944</v>
      </c>
      <c r="R59" s="295">
        <v>4914249.5380289936</v>
      </c>
      <c r="S59" s="295">
        <v>5110819.519550154</v>
      </c>
      <c r="T59" s="295">
        <v>5315252.3003321607</v>
      </c>
      <c r="U59" s="295">
        <v>5527862.3923454471</v>
      </c>
      <c r="V59" s="295">
        <v>5748976.8880392648</v>
      </c>
      <c r="W59" s="295">
        <v>5976202.7356917784</v>
      </c>
      <c r="X59" s="295">
        <v>6215250.8451194493</v>
      </c>
      <c r="Y59" s="295">
        <v>6463860.8789242283</v>
      </c>
      <c r="Z59" s="295">
        <v>6722415.3140811976</v>
      </c>
      <c r="AA59" s="295">
        <v>6991311.9266444454</v>
      </c>
      <c r="AB59" s="295">
        <v>7270964.4037102237</v>
      </c>
      <c r="AC59" s="295">
        <v>7561802.9798586331</v>
      </c>
      <c r="AD59" s="295">
        <v>7864275.0990529787</v>
      </c>
      <c r="AE59" s="295">
        <v>8178846.1030150987</v>
      </c>
      <c r="AF59" s="295">
        <v>8505999.9471357018</v>
      </c>
      <c r="AG59" s="295">
        <v>8846239.9450211301</v>
      </c>
      <c r="AH59" s="295">
        <v>9200089.5428219754</v>
      </c>
      <c r="AI59" s="295">
        <v>9568093.1245348528</v>
      </c>
      <c r="AJ59" s="295">
        <v>9950816.8495162502</v>
      </c>
      <c r="AK59" s="295">
        <v>10348849.5234969</v>
      </c>
      <c r="AL59" s="295">
        <v>10762803.504436776</v>
      </c>
      <c r="AM59" s="295">
        <v>11193315.644614246</v>
      </c>
      <c r="AN59" s="295">
        <v>11641048.270398816</v>
      </c>
      <c r="AO59" s="295">
        <v>12106690.201214772</v>
      </c>
      <c r="AP59" s="295">
        <v>12590957.809263362</v>
      </c>
      <c r="AQ59" s="295">
        <v>13094596.121633897</v>
      </c>
      <c r="AR59" s="295">
        <v>13618379.966499252</v>
      </c>
      <c r="AS59" s="295">
        <v>14163115.165159222</v>
      </c>
      <c r="AT59" s="295">
        <v>14729639.771765593</v>
      </c>
      <c r="AU59" s="295">
        <v>15318825.362636216</v>
      </c>
      <c r="AV59" s="295">
        <v>15931578.377141664</v>
      </c>
      <c r="AW59" s="295">
        <v>16568841.512227332</v>
      </c>
      <c r="AX59" s="295">
        <v>17231595.172716428</v>
      </c>
      <c r="AY59" s="295">
        <v>17920858.979625084</v>
      </c>
      <c r="AZ59" s="295">
        <v>18637693.33881009</v>
      </c>
    </row>
    <row r="60" spans="1:52" x14ac:dyDescent="0.25">
      <c r="A60" s="296" t="s">
        <v>256</v>
      </c>
      <c r="B60" s="297">
        <v>0</v>
      </c>
      <c r="C60" s="297">
        <v>-68244.659389149558</v>
      </c>
      <c r="D60" s="297">
        <v>-67555.319395319762</v>
      </c>
      <c r="E60" s="297">
        <v>-66865.979401489967</v>
      </c>
      <c r="F60" s="297">
        <v>-66176.639407660186</v>
      </c>
      <c r="G60" s="297">
        <v>-65487.299413830384</v>
      </c>
      <c r="H60" s="297">
        <v>-64797.959420000596</v>
      </c>
      <c r="I60" s="297">
        <v>-64108.619426170793</v>
      </c>
      <c r="J60" s="297">
        <v>-63419.279432341005</v>
      </c>
      <c r="K60" s="297">
        <v>-62729.93943851121</v>
      </c>
      <c r="L60" s="297">
        <v>-62040.599444681415</v>
      </c>
      <c r="M60" s="297">
        <v>-61351.259450851627</v>
      </c>
      <c r="N60" s="297">
        <v>-60661.919457021839</v>
      </c>
      <c r="O60" s="297">
        <v>-59972.579463192036</v>
      </c>
      <c r="P60" s="297">
        <v>-59283.239469362241</v>
      </c>
      <c r="Q60" s="297">
        <v>-58593.899475532453</v>
      </c>
      <c r="R60" s="297">
        <v>-57904.559481702665</v>
      </c>
      <c r="S60" s="297">
        <v>-57215.21948787287</v>
      </c>
      <c r="T60" s="297">
        <v>-56525.879494043067</v>
      </c>
      <c r="U60" s="297">
        <v>-55836.539500213279</v>
      </c>
      <c r="V60" s="297">
        <v>-55147.199506383491</v>
      </c>
      <c r="W60" s="297">
        <v>-54457.859512553696</v>
      </c>
      <c r="X60" s="297">
        <v>-53768.519518723901</v>
      </c>
      <c r="Y60" s="297">
        <v>-53079.179524894113</v>
      </c>
      <c r="Z60" s="297">
        <v>-52389.839531064325</v>
      </c>
      <c r="AA60" s="297">
        <v>-51700.499537234522</v>
      </c>
      <c r="AB60" s="297">
        <v>-51011.159543404727</v>
      </c>
      <c r="AC60" s="297">
        <v>-50321.819549574939</v>
      </c>
      <c r="AD60" s="297">
        <v>-49632.479555745151</v>
      </c>
      <c r="AE60" s="297">
        <v>-48943.139561915355</v>
      </c>
      <c r="AF60" s="297">
        <v>-48253.799568085553</v>
      </c>
      <c r="AG60" s="297">
        <v>-47564.459574255765</v>
      </c>
      <c r="AH60" s="297">
        <v>-46875.119580425977</v>
      </c>
      <c r="AI60" s="297">
        <v>-46185.779586596182</v>
      </c>
      <c r="AJ60" s="297">
        <v>-45496.439592766386</v>
      </c>
      <c r="AK60" s="297">
        <v>-44807.099598936598</v>
      </c>
      <c r="AL60" s="297">
        <v>-44117.759605106803</v>
      </c>
      <c r="AM60" s="297">
        <v>-43428.419611277008</v>
      </c>
      <c r="AN60" s="297">
        <v>-42739.079617447213</v>
      </c>
      <c r="AO60" s="297">
        <v>-42049.739623617425</v>
      </c>
      <c r="AP60" s="297">
        <v>-41360.399629787629</v>
      </c>
      <c r="AQ60" s="297">
        <v>-40671.059635957834</v>
      </c>
      <c r="AR60" s="297">
        <v>-39981.719642128046</v>
      </c>
      <c r="AS60" s="297">
        <v>-39292.379648298251</v>
      </c>
      <c r="AT60" s="297">
        <v>-38603.039654468455</v>
      </c>
      <c r="AU60" s="297">
        <v>-37913.699660638667</v>
      </c>
      <c r="AV60" s="297">
        <v>-37224.359666808872</v>
      </c>
      <c r="AW60" s="297">
        <v>-36535.019672979077</v>
      </c>
      <c r="AX60" s="297">
        <v>-35845.679679149289</v>
      </c>
      <c r="AY60" s="297">
        <v>-35156.339685319494</v>
      </c>
      <c r="AZ60" s="297">
        <v>-34466.999691489698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-68244.659389149558</v>
      </c>
      <c r="D65" s="297">
        <v>-67555.319395319762</v>
      </c>
      <c r="E65" s="297">
        <v>-66865.979401489967</v>
      </c>
      <c r="F65" s="297">
        <v>-66176.639407660186</v>
      </c>
      <c r="G65" s="297">
        <v>-65487.299413830384</v>
      </c>
      <c r="H65" s="297">
        <v>-64797.959420000596</v>
      </c>
      <c r="I65" s="297">
        <v>-64108.619426170793</v>
      </c>
      <c r="J65" s="297">
        <v>-63419.279432341005</v>
      </c>
      <c r="K65" s="297">
        <v>-62729.93943851121</v>
      </c>
      <c r="L65" s="297">
        <v>-62040.599444681415</v>
      </c>
      <c r="M65" s="297">
        <v>-61351.259450851627</v>
      </c>
      <c r="N65" s="297">
        <v>-60661.919457021839</v>
      </c>
      <c r="O65" s="297">
        <v>-59972.579463192036</v>
      </c>
      <c r="P65" s="297">
        <v>-59283.239469362241</v>
      </c>
      <c r="Q65" s="297">
        <v>-58593.899475532453</v>
      </c>
      <c r="R65" s="297">
        <v>-57904.559481702665</v>
      </c>
      <c r="S65" s="297">
        <v>-57215.21948787287</v>
      </c>
      <c r="T65" s="297">
        <v>-56525.879494043067</v>
      </c>
      <c r="U65" s="297">
        <v>-55836.539500213279</v>
      </c>
      <c r="V65" s="297">
        <v>-55147.199506383491</v>
      </c>
      <c r="W65" s="297">
        <v>-54457.859512553696</v>
      </c>
      <c r="X65" s="297">
        <v>-53768.519518723901</v>
      </c>
      <c r="Y65" s="297">
        <v>-53079.179524894113</v>
      </c>
      <c r="Z65" s="297">
        <v>-52389.839531064325</v>
      </c>
      <c r="AA65" s="297">
        <v>-51700.499537234522</v>
      </c>
      <c r="AB65" s="297">
        <v>-51011.159543404727</v>
      </c>
      <c r="AC65" s="297">
        <v>-50321.819549574939</v>
      </c>
      <c r="AD65" s="297">
        <v>-49632.479555745151</v>
      </c>
      <c r="AE65" s="297">
        <v>-48943.139561915355</v>
      </c>
      <c r="AF65" s="297">
        <v>-48253.799568085553</v>
      </c>
      <c r="AG65" s="297">
        <v>-47564.459574255765</v>
      </c>
      <c r="AH65" s="297">
        <v>-46875.119580425977</v>
      </c>
      <c r="AI65" s="297">
        <v>-46185.779586596182</v>
      </c>
      <c r="AJ65" s="297">
        <v>-45496.439592766386</v>
      </c>
      <c r="AK65" s="297">
        <v>-44807.099598936598</v>
      </c>
      <c r="AL65" s="297">
        <v>-44117.759605106803</v>
      </c>
      <c r="AM65" s="297">
        <v>-43428.419611277008</v>
      </c>
      <c r="AN65" s="297">
        <v>-42739.079617447213</v>
      </c>
      <c r="AO65" s="297">
        <v>-42049.739623617425</v>
      </c>
      <c r="AP65" s="297">
        <v>-41360.399629787629</v>
      </c>
      <c r="AQ65" s="297">
        <v>-40671.059635957834</v>
      </c>
      <c r="AR65" s="297">
        <v>-39981.719642128046</v>
      </c>
      <c r="AS65" s="297">
        <v>-39292.379648298251</v>
      </c>
      <c r="AT65" s="297">
        <v>-38603.039654468455</v>
      </c>
      <c r="AU65" s="297">
        <v>-37913.699660638667</v>
      </c>
      <c r="AV65" s="297">
        <v>-37224.359666808872</v>
      </c>
      <c r="AW65" s="297">
        <v>-36535.019672979077</v>
      </c>
      <c r="AX65" s="297">
        <v>-35845.679679149289</v>
      </c>
      <c r="AY65" s="297">
        <v>-35156.339685319494</v>
      </c>
      <c r="AZ65" s="297">
        <v>-34466.999691489698</v>
      </c>
    </row>
    <row r="66" spans="1:52" x14ac:dyDescent="0.25">
      <c r="A66" s="299" t="s">
        <v>478</v>
      </c>
      <c r="B66" s="295">
        <v>1879027.8083333333</v>
      </c>
      <c r="C66" s="295">
        <v>2649604.5117400908</v>
      </c>
      <c r="D66" s="295">
        <v>2772247.2984368666</v>
      </c>
      <c r="E66" s="295">
        <v>2886528.7431439837</v>
      </c>
      <c r="F66" s="295">
        <v>3005353.8720396329</v>
      </c>
      <c r="G66" s="295">
        <v>3128904.4324913542</v>
      </c>
      <c r="H66" s="295">
        <v>3257369.4417613912</v>
      </c>
      <c r="I66" s="295">
        <v>3390945.4778024764</v>
      </c>
      <c r="J66" s="295">
        <v>3529836.9816854531</v>
      </c>
      <c r="K66" s="295">
        <v>3674256.5721239951</v>
      </c>
      <c r="L66" s="295">
        <v>3824425.3725803252</v>
      </c>
      <c r="M66" s="295">
        <v>3977803.6452348004</v>
      </c>
      <c r="N66" s="295">
        <v>4140059.1814160557</v>
      </c>
      <c r="O66" s="295">
        <v>4308777.3654448083</v>
      </c>
      <c r="P66" s="295">
        <v>4484216.7032349585</v>
      </c>
      <c r="Q66" s="295">
        <v>4666646.0409369618</v>
      </c>
      <c r="R66" s="295">
        <v>4856344.9785472909</v>
      </c>
      <c r="S66" s="295">
        <v>5053604.3000622811</v>
      </c>
      <c r="T66" s="295">
        <v>5258726.4208381176</v>
      </c>
      <c r="U66" s="295">
        <v>5472025.8528452339</v>
      </c>
      <c r="V66" s="295">
        <v>5693829.6885328814</v>
      </c>
      <c r="W66" s="295">
        <v>5921744.8761792248</v>
      </c>
      <c r="X66" s="295">
        <v>6161482.3256007256</v>
      </c>
      <c r="Y66" s="295">
        <v>6410781.6993993344</v>
      </c>
      <c r="Z66" s="295">
        <v>6670025.4745501336</v>
      </c>
      <c r="AA66" s="295">
        <v>6939611.4271072112</v>
      </c>
      <c r="AB66" s="295">
        <v>7219953.2441668194</v>
      </c>
      <c r="AC66" s="295">
        <v>7511481.1603090586</v>
      </c>
      <c r="AD66" s="295">
        <v>7814642.6194972331</v>
      </c>
      <c r="AE66" s="295">
        <v>8129902.963453183</v>
      </c>
      <c r="AF66" s="295">
        <v>8457746.1475676168</v>
      </c>
      <c r="AG66" s="295">
        <v>8798675.4854468741</v>
      </c>
      <c r="AH66" s="295">
        <v>9153214.4232415501</v>
      </c>
      <c r="AI66" s="295">
        <v>9521907.3449482564</v>
      </c>
      <c r="AJ66" s="295">
        <v>9905320.4099234845</v>
      </c>
      <c r="AK66" s="295">
        <v>10304042.423897963</v>
      </c>
      <c r="AL66" s="295">
        <v>10718685.74483167</v>
      </c>
      <c r="AM66" s="295">
        <v>11149887.225002969</v>
      </c>
      <c r="AN66" s="295">
        <v>11598309.19078137</v>
      </c>
      <c r="AO66" s="295">
        <v>12064640.461591154</v>
      </c>
      <c r="AP66" s="295">
        <v>12549597.409633573</v>
      </c>
      <c r="AQ66" s="295">
        <v>13053925.061997939</v>
      </c>
      <c r="AR66" s="295">
        <v>13578398.246857123</v>
      </c>
      <c r="AS66" s="295">
        <v>14123822.785510924</v>
      </c>
      <c r="AT66" s="295">
        <v>14691036.732111124</v>
      </c>
      <c r="AU66" s="295">
        <v>15280911.662975578</v>
      </c>
      <c r="AV66" s="295">
        <v>15894354.017474854</v>
      </c>
      <c r="AW66" s="295">
        <v>16532306.492554354</v>
      </c>
      <c r="AX66" s="295">
        <v>17195749.49303728</v>
      </c>
      <c r="AY66" s="295">
        <v>17885702.639939763</v>
      </c>
      <c r="AZ66" s="295">
        <v>18603226.3391186</v>
      </c>
    </row>
    <row r="67" spans="1:52" x14ac:dyDescent="0.25">
      <c r="A67" s="298" t="s">
        <v>251</v>
      </c>
      <c r="B67" s="297">
        <v>0</v>
      </c>
      <c r="C67" s="297">
        <v>-62667.272166344861</v>
      </c>
      <c r="D67" s="297">
        <v>-62667.272166344861</v>
      </c>
      <c r="E67" s="297">
        <v>-62667.272166344861</v>
      </c>
      <c r="F67" s="297">
        <v>-62667.272166344861</v>
      </c>
      <c r="G67" s="297">
        <v>-62667.272166344861</v>
      </c>
      <c r="H67" s="297">
        <v>-62667.272166344861</v>
      </c>
      <c r="I67" s="297">
        <v>-62667.272166344861</v>
      </c>
      <c r="J67" s="297">
        <v>-62667.272166344861</v>
      </c>
      <c r="K67" s="297">
        <v>-62667.272166344861</v>
      </c>
      <c r="L67" s="297">
        <v>-62667.272166344861</v>
      </c>
      <c r="M67" s="297">
        <v>-62667.272166344861</v>
      </c>
      <c r="N67" s="297">
        <v>-62667.272166344861</v>
      </c>
      <c r="O67" s="297">
        <v>-62667.272166344861</v>
      </c>
      <c r="P67" s="297">
        <v>-62667.272166344861</v>
      </c>
      <c r="Q67" s="297">
        <v>-62667.272166344861</v>
      </c>
      <c r="R67" s="297">
        <v>-62667.272166344861</v>
      </c>
      <c r="S67" s="297">
        <v>-62667.272166344861</v>
      </c>
      <c r="T67" s="297">
        <v>-62667.272166344861</v>
      </c>
      <c r="U67" s="297">
        <v>-62667.272166344861</v>
      </c>
      <c r="V67" s="297">
        <v>-62667.272166344861</v>
      </c>
      <c r="W67" s="297">
        <v>-62667.272166344861</v>
      </c>
      <c r="X67" s="297">
        <v>-62667.272166344861</v>
      </c>
      <c r="Y67" s="297">
        <v>-62667.272166344861</v>
      </c>
      <c r="Z67" s="297">
        <v>-62667.272166344861</v>
      </c>
      <c r="AA67" s="297">
        <v>-62667.272166344861</v>
      </c>
      <c r="AB67" s="297">
        <v>-62667.272166344861</v>
      </c>
      <c r="AC67" s="297">
        <v>-62667.272166344861</v>
      </c>
      <c r="AD67" s="297">
        <v>-62667.272166344861</v>
      </c>
      <c r="AE67" s="297">
        <v>-62667.272166344861</v>
      </c>
      <c r="AF67" s="297">
        <v>-62667.272166344861</v>
      </c>
      <c r="AG67" s="297">
        <v>-62667.272166344861</v>
      </c>
      <c r="AH67" s="297">
        <v>-62667.272166344861</v>
      </c>
      <c r="AI67" s="297">
        <v>-62667.272166344861</v>
      </c>
      <c r="AJ67" s="297">
        <v>-62667.272166344861</v>
      </c>
      <c r="AK67" s="297">
        <v>-62667.272166344861</v>
      </c>
      <c r="AL67" s="297">
        <v>-62667.272166344861</v>
      </c>
      <c r="AM67" s="297">
        <v>-62667.272166344861</v>
      </c>
      <c r="AN67" s="297">
        <v>-62667.272166344861</v>
      </c>
      <c r="AO67" s="297">
        <v>-62667.272166344861</v>
      </c>
      <c r="AP67" s="297">
        <v>-62667.272166344861</v>
      </c>
      <c r="AQ67" s="297">
        <v>-62667.272166344861</v>
      </c>
      <c r="AR67" s="297">
        <v>-62667.272166344861</v>
      </c>
      <c r="AS67" s="297">
        <v>-62667.272166344861</v>
      </c>
      <c r="AT67" s="297">
        <v>-62667.272166344861</v>
      </c>
      <c r="AU67" s="297">
        <v>-62667.272166344861</v>
      </c>
      <c r="AV67" s="297">
        <v>-62667.272166344861</v>
      </c>
      <c r="AW67" s="297">
        <v>-62667.272166344861</v>
      </c>
      <c r="AX67" s="297">
        <v>-62667.272166344861</v>
      </c>
      <c r="AY67" s="297">
        <v>-62667.272166344861</v>
      </c>
      <c r="AZ67" s="297">
        <v>-62667.272166344861</v>
      </c>
    </row>
    <row r="68" spans="1:52" x14ac:dyDescent="0.25">
      <c r="A68" s="299" t="s">
        <v>479</v>
      </c>
      <c r="B68" s="295">
        <v>1879027.8083333333</v>
      </c>
      <c r="C68" s="295">
        <v>2586937.239573746</v>
      </c>
      <c r="D68" s="295">
        <v>2709580.0262705218</v>
      </c>
      <c r="E68" s="295">
        <v>2823861.4709776388</v>
      </c>
      <c r="F68" s="295">
        <v>2942686.5998732881</v>
      </c>
      <c r="G68" s="295">
        <v>3066237.1603250094</v>
      </c>
      <c r="H68" s="295">
        <v>3194702.1695950464</v>
      </c>
      <c r="I68" s="295">
        <v>3328278.2056361316</v>
      </c>
      <c r="J68" s="295">
        <v>3467169.7095191083</v>
      </c>
      <c r="K68" s="295">
        <v>3611589.2999576502</v>
      </c>
      <c r="L68" s="295">
        <v>3761758.1004139804</v>
      </c>
      <c r="M68" s="295">
        <v>3915136.3730684556</v>
      </c>
      <c r="N68" s="295">
        <v>4077391.9092497109</v>
      </c>
      <c r="O68" s="295">
        <v>4246110.093278463</v>
      </c>
      <c r="P68" s="295">
        <v>4421549.4310686132</v>
      </c>
      <c r="Q68" s="295">
        <v>4603978.7687706165</v>
      </c>
      <c r="R68" s="295">
        <v>4793677.7063809456</v>
      </c>
      <c r="S68" s="295">
        <v>4990937.0278959358</v>
      </c>
      <c r="T68" s="295">
        <v>5196059.1486717723</v>
      </c>
      <c r="U68" s="295">
        <v>5409358.5806788886</v>
      </c>
      <c r="V68" s="295">
        <v>5631162.4163665362</v>
      </c>
      <c r="W68" s="295">
        <v>5859077.6040128795</v>
      </c>
      <c r="X68" s="295">
        <v>6098815.0534343803</v>
      </c>
      <c r="Y68" s="295">
        <v>6348114.4272329891</v>
      </c>
      <c r="Z68" s="295">
        <v>6607358.2023837883</v>
      </c>
      <c r="AA68" s="295">
        <v>6876944.1549408659</v>
      </c>
      <c r="AB68" s="295">
        <v>7157285.9720004741</v>
      </c>
      <c r="AC68" s="295">
        <v>7448813.8881427133</v>
      </c>
      <c r="AD68" s="295">
        <v>7751975.3473308878</v>
      </c>
      <c r="AE68" s="295">
        <v>8067235.6912868377</v>
      </c>
      <c r="AF68" s="295">
        <v>8395078.8754012715</v>
      </c>
      <c r="AG68" s="295">
        <v>8736008.2132805288</v>
      </c>
      <c r="AH68" s="295">
        <v>9090547.1510752048</v>
      </c>
      <c r="AI68" s="295">
        <v>9459240.0727819111</v>
      </c>
      <c r="AJ68" s="295">
        <v>9842653.1377571393</v>
      </c>
      <c r="AK68" s="295">
        <v>10241375.151731618</v>
      </c>
      <c r="AL68" s="295">
        <v>10656018.472665325</v>
      </c>
      <c r="AM68" s="295">
        <v>11087219.952836623</v>
      </c>
      <c r="AN68" s="295">
        <v>11535641.918615025</v>
      </c>
      <c r="AO68" s="295">
        <v>12001973.189424809</v>
      </c>
      <c r="AP68" s="295">
        <v>12486930.137467228</v>
      </c>
      <c r="AQ68" s="295">
        <v>12991257.789831594</v>
      </c>
      <c r="AR68" s="295">
        <v>13515730.974690778</v>
      </c>
      <c r="AS68" s="295">
        <v>14061155.513344578</v>
      </c>
      <c r="AT68" s="295">
        <v>14628369.459944779</v>
      </c>
      <c r="AU68" s="295">
        <v>15218244.390809232</v>
      </c>
      <c r="AV68" s="295">
        <v>15831686.745308509</v>
      </c>
      <c r="AW68" s="295">
        <v>16469639.220388008</v>
      </c>
      <c r="AX68" s="295">
        <v>17133082.220870934</v>
      </c>
      <c r="AY68" s="295">
        <v>17823035.367773417</v>
      </c>
      <c r="AZ68" s="295">
        <v>18540559.066952255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1879027.8083333333</v>
      </c>
      <c r="C70" s="295">
        <v>2586937.239573746</v>
      </c>
      <c r="D70" s="295">
        <v>2709580.0262705218</v>
      </c>
      <c r="E70" s="295">
        <v>2823861.4709776388</v>
      </c>
      <c r="F70" s="295">
        <v>2942686.5998732881</v>
      </c>
      <c r="G70" s="295">
        <v>3066237.1603250094</v>
      </c>
      <c r="H70" s="295">
        <v>3194702.1695950464</v>
      </c>
      <c r="I70" s="295">
        <v>3328278.2056361316</v>
      </c>
      <c r="J70" s="295">
        <v>3467169.7095191083</v>
      </c>
      <c r="K70" s="295">
        <v>3611589.2999576502</v>
      </c>
      <c r="L70" s="295">
        <v>3761758.1004139804</v>
      </c>
      <c r="M70" s="295">
        <v>3915136.3730684556</v>
      </c>
      <c r="N70" s="295">
        <v>4077391.9092497109</v>
      </c>
      <c r="O70" s="295">
        <v>4246110.093278463</v>
      </c>
      <c r="P70" s="295">
        <v>4421549.4310686132</v>
      </c>
      <c r="Q70" s="295">
        <v>4603978.7687706165</v>
      </c>
      <c r="R70" s="295">
        <v>4793677.7063809456</v>
      </c>
      <c r="S70" s="295">
        <v>4990937.0278959358</v>
      </c>
      <c r="T70" s="295">
        <v>5196059.1486717723</v>
      </c>
      <c r="U70" s="295">
        <v>5409358.5806788886</v>
      </c>
      <c r="V70" s="295">
        <v>5631162.4163665362</v>
      </c>
      <c r="W70" s="295">
        <v>5859077.6040128795</v>
      </c>
      <c r="X70" s="295">
        <v>6098815.0534343803</v>
      </c>
      <c r="Y70" s="295">
        <v>6348114.4272329891</v>
      </c>
      <c r="Z70" s="295">
        <v>6607358.2023837883</v>
      </c>
      <c r="AA70" s="295">
        <v>6876944.1549408659</v>
      </c>
      <c r="AB70" s="295">
        <v>7157285.9720004741</v>
      </c>
      <c r="AC70" s="295">
        <v>7448813.8881427133</v>
      </c>
      <c r="AD70" s="295">
        <v>7751975.3473308878</v>
      </c>
      <c r="AE70" s="295">
        <v>8067235.6912868377</v>
      </c>
      <c r="AF70" s="295">
        <v>8395078.8754012715</v>
      </c>
      <c r="AG70" s="295">
        <v>8736008.2132805288</v>
      </c>
      <c r="AH70" s="295">
        <v>9090547.1510752048</v>
      </c>
      <c r="AI70" s="295">
        <v>9459240.0727819111</v>
      </c>
      <c r="AJ70" s="295">
        <v>9842653.1377571393</v>
      </c>
      <c r="AK70" s="295">
        <v>10241375.151731618</v>
      </c>
      <c r="AL70" s="295">
        <v>10656018.472665325</v>
      </c>
      <c r="AM70" s="295">
        <v>11087219.952836623</v>
      </c>
      <c r="AN70" s="295">
        <v>11535641.918615025</v>
      </c>
      <c r="AO70" s="295">
        <v>12001973.189424809</v>
      </c>
      <c r="AP70" s="295">
        <v>12486930.137467228</v>
      </c>
      <c r="AQ70" s="295">
        <v>12991257.789831594</v>
      </c>
      <c r="AR70" s="295">
        <v>13515730.974690778</v>
      </c>
      <c r="AS70" s="295">
        <v>14061155.513344578</v>
      </c>
      <c r="AT70" s="295">
        <v>14628369.459944779</v>
      </c>
      <c r="AU70" s="295">
        <v>15218244.390809232</v>
      </c>
      <c r="AV70" s="295">
        <v>15831686.745308509</v>
      </c>
      <c r="AW70" s="295">
        <v>16469639.220388008</v>
      </c>
      <c r="AX70" s="295">
        <v>17133082.220870934</v>
      </c>
      <c r="AY70" s="295">
        <v>17823035.367773417</v>
      </c>
      <c r="AZ70" s="295">
        <v>18540559.066952255</v>
      </c>
    </row>
    <row r="71" spans="1:52" x14ac:dyDescent="0.25">
      <c r="A71" s="298" t="s">
        <v>250</v>
      </c>
      <c r="B71" s="297"/>
      <c r="C71" s="297">
        <v>-517387.44791474921</v>
      </c>
      <c r="D71" s="297">
        <v>-541916.00525410438</v>
      </c>
      <c r="E71" s="297">
        <v>-564772.29419552779</v>
      </c>
      <c r="F71" s="297">
        <v>-588537.31997465761</v>
      </c>
      <c r="G71" s="297">
        <v>-613247.43206500192</v>
      </c>
      <c r="H71" s="297">
        <v>-638940.43391900929</v>
      </c>
      <c r="I71" s="297">
        <v>-665655.64112722641</v>
      </c>
      <c r="J71" s="297">
        <v>-693433.94190382166</v>
      </c>
      <c r="K71" s="297">
        <v>-722317.85999153007</v>
      </c>
      <c r="L71" s="297">
        <v>-752351.62008279609</v>
      </c>
      <c r="M71" s="297">
        <v>-783027.27461369114</v>
      </c>
      <c r="N71" s="297">
        <v>-815478.38184994226</v>
      </c>
      <c r="O71" s="297">
        <v>-849222.01865569269</v>
      </c>
      <c r="P71" s="297">
        <v>-884309.88621372264</v>
      </c>
      <c r="Q71" s="297">
        <v>-920795.75375412335</v>
      </c>
      <c r="R71" s="297">
        <v>-958735.54127618915</v>
      </c>
      <c r="S71" s="297">
        <v>-998187.40557918721</v>
      </c>
      <c r="T71" s="297">
        <v>-1039211.8297343545</v>
      </c>
      <c r="U71" s="297">
        <v>-1081871.7161357778</v>
      </c>
      <c r="V71" s="297">
        <v>-1126232.4832733073</v>
      </c>
      <c r="W71" s="297">
        <v>-1171815.5208025759</v>
      </c>
      <c r="X71" s="297">
        <v>-1219763.010686876</v>
      </c>
      <c r="Y71" s="297">
        <v>-1269622.8854465978</v>
      </c>
      <c r="Z71" s="297">
        <v>-1321471.6404767577</v>
      </c>
      <c r="AA71" s="297">
        <v>-1375388.8309881734</v>
      </c>
      <c r="AB71" s="297">
        <v>-1431457.1944000949</v>
      </c>
      <c r="AC71" s="297">
        <v>-1489762.7776285429</v>
      </c>
      <c r="AD71" s="297">
        <v>-1550395.0694661776</v>
      </c>
      <c r="AE71" s="297">
        <v>-1613447.1382573675</v>
      </c>
      <c r="AF71" s="297">
        <v>-1679015.7750802543</v>
      </c>
      <c r="AG71" s="297">
        <v>-1747201.6426561058</v>
      </c>
      <c r="AH71" s="297">
        <v>-1818109.4302150412</v>
      </c>
      <c r="AI71" s="297">
        <v>-1891848.0145563823</v>
      </c>
      <c r="AJ71" s="297">
        <v>-1968530.627551428</v>
      </c>
      <c r="AK71" s="297">
        <v>-2048275.0303463237</v>
      </c>
      <c r="AL71" s="297">
        <v>-2131203.694533065</v>
      </c>
      <c r="AM71" s="297">
        <v>-2217443.9905673247</v>
      </c>
      <c r="AN71" s="297">
        <v>-2307128.3837230052</v>
      </c>
      <c r="AO71" s="297">
        <v>-2400394.6378849619</v>
      </c>
      <c r="AP71" s="297">
        <v>-2497386.0274934457</v>
      </c>
      <c r="AQ71" s="297">
        <v>-2598251.5579663189</v>
      </c>
      <c r="AR71" s="297">
        <v>-2703146.1949381558</v>
      </c>
      <c r="AS71" s="297">
        <v>-2812231.1026689159</v>
      </c>
      <c r="AT71" s="297">
        <v>-2925673.8919889559</v>
      </c>
      <c r="AU71" s="297">
        <v>-3043648.8781618467</v>
      </c>
      <c r="AV71" s="297">
        <v>-3166337.3490617019</v>
      </c>
      <c r="AW71" s="297">
        <v>-3293927.844077602</v>
      </c>
      <c r="AX71" s="297">
        <v>-3426616.4441741873</v>
      </c>
      <c r="AY71" s="297">
        <v>-3564607.0735546835</v>
      </c>
      <c r="AZ71" s="297">
        <v>-3708111.813390451</v>
      </c>
    </row>
    <row r="72" spans="1:52" ht="16.5" thickBot="1" x14ac:dyDescent="0.3">
      <c r="A72" s="300" t="s">
        <v>253</v>
      </c>
      <c r="B72" s="301">
        <v>1879027.8083333333</v>
      </c>
      <c r="C72" s="301">
        <v>2069549.7916589968</v>
      </c>
      <c r="D72" s="301">
        <v>2167664.0210164175</v>
      </c>
      <c r="E72" s="301">
        <v>2259089.1767821112</v>
      </c>
      <c r="F72" s="301">
        <v>2354149.2798986305</v>
      </c>
      <c r="G72" s="301">
        <v>2452989.7282600077</v>
      </c>
      <c r="H72" s="301">
        <v>2555761.7356760371</v>
      </c>
      <c r="I72" s="301">
        <v>2662622.5645089052</v>
      </c>
      <c r="J72" s="301">
        <v>2773735.7676152866</v>
      </c>
      <c r="K72" s="301">
        <v>2889271.4399661203</v>
      </c>
      <c r="L72" s="301">
        <v>3009406.4803311843</v>
      </c>
      <c r="M72" s="301">
        <v>3132109.0984547646</v>
      </c>
      <c r="N72" s="301">
        <v>3261913.5273997686</v>
      </c>
      <c r="O72" s="301">
        <v>3396888.0746227703</v>
      </c>
      <c r="P72" s="301">
        <v>3537239.5448548906</v>
      </c>
      <c r="Q72" s="301">
        <v>3683183.0150164934</v>
      </c>
      <c r="R72" s="301">
        <v>3834942.1651047566</v>
      </c>
      <c r="S72" s="301">
        <v>3992749.6223167488</v>
      </c>
      <c r="T72" s="301">
        <v>4156847.3189374181</v>
      </c>
      <c r="U72" s="301">
        <v>4327486.8645431111</v>
      </c>
      <c r="V72" s="301">
        <v>4504929.9330932293</v>
      </c>
      <c r="W72" s="301">
        <v>4687262.0832103034</v>
      </c>
      <c r="X72" s="301">
        <v>4879052.0427475041</v>
      </c>
      <c r="Y72" s="301">
        <v>5078491.5417863913</v>
      </c>
      <c r="Z72" s="301">
        <v>5285886.5619070306</v>
      </c>
      <c r="AA72" s="301">
        <v>5501555.3239526926</v>
      </c>
      <c r="AB72" s="301">
        <v>5725828.7776003797</v>
      </c>
      <c r="AC72" s="301">
        <v>5959051.1105141705</v>
      </c>
      <c r="AD72" s="301">
        <v>6201580.2778647104</v>
      </c>
      <c r="AE72" s="301">
        <v>6453788.5530294701</v>
      </c>
      <c r="AF72" s="301">
        <v>6716063.1003210172</v>
      </c>
      <c r="AG72" s="301">
        <v>6988806.5706244232</v>
      </c>
      <c r="AH72" s="301">
        <v>7272437.7208601637</v>
      </c>
      <c r="AI72" s="301">
        <v>7567392.0582255293</v>
      </c>
      <c r="AJ72" s="301">
        <v>7874122.5102057112</v>
      </c>
      <c r="AK72" s="301">
        <v>8193100.121385294</v>
      </c>
      <c r="AL72" s="301">
        <v>8524814.7781322598</v>
      </c>
      <c r="AM72" s="301">
        <v>8869775.9622692987</v>
      </c>
      <c r="AN72" s="301">
        <v>9228513.5348920189</v>
      </c>
      <c r="AO72" s="301">
        <v>9601578.5515398476</v>
      </c>
      <c r="AP72" s="301">
        <v>9989544.1099737827</v>
      </c>
      <c r="AQ72" s="301">
        <v>10393006.231865276</v>
      </c>
      <c r="AR72" s="301">
        <v>10812584.779752623</v>
      </c>
      <c r="AS72" s="301">
        <v>11248924.410675664</v>
      </c>
      <c r="AT72" s="301">
        <v>11702695.567955824</v>
      </c>
      <c r="AU72" s="301">
        <v>12174595.512647387</v>
      </c>
      <c r="AV72" s="301">
        <v>12665349.396246808</v>
      </c>
      <c r="AW72" s="301">
        <v>13175711.376310406</v>
      </c>
      <c r="AX72" s="301">
        <v>13706465.776696747</v>
      </c>
      <c r="AY72" s="301">
        <v>14258428.294218734</v>
      </c>
      <c r="AZ72" s="301">
        <v>14832447.253561804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1879027.8083333333</v>
      </c>
      <c r="C75" s="295">
        <v>2586937.239573746</v>
      </c>
      <c r="D75" s="295">
        <v>2709580.0262705218</v>
      </c>
      <c r="E75" s="295">
        <v>2823861.4709776388</v>
      </c>
      <c r="F75" s="295">
        <v>2942686.5998732881</v>
      </c>
      <c r="G75" s="295">
        <v>3066237.1603250094</v>
      </c>
      <c r="H75" s="295">
        <v>3194702.1695950464</v>
      </c>
      <c r="I75" s="295">
        <v>3328278.2056361316</v>
      </c>
      <c r="J75" s="295">
        <v>3467169.7095191083</v>
      </c>
      <c r="K75" s="295">
        <v>3611589.2999576502</v>
      </c>
      <c r="L75" s="295">
        <v>3761758.1004139804</v>
      </c>
      <c r="M75" s="295">
        <v>3915136.3730684556</v>
      </c>
      <c r="N75" s="295">
        <v>4077391.9092497109</v>
      </c>
      <c r="O75" s="295">
        <v>4246110.093278463</v>
      </c>
      <c r="P75" s="295">
        <v>4421549.4310686132</v>
      </c>
      <c r="Q75" s="295">
        <v>4603978.7687706165</v>
      </c>
      <c r="R75" s="295">
        <v>4793677.7063809456</v>
      </c>
      <c r="S75" s="295">
        <v>4990937.0278959358</v>
      </c>
      <c r="T75" s="295">
        <v>5196059.1486717723</v>
      </c>
      <c r="U75" s="295">
        <v>5409358.5806788886</v>
      </c>
      <c r="V75" s="295">
        <v>5631162.4163665362</v>
      </c>
      <c r="W75" s="295">
        <v>5859077.6040128795</v>
      </c>
      <c r="X75" s="295">
        <v>6098815.0534343803</v>
      </c>
      <c r="Y75" s="295">
        <v>6348114.4272329891</v>
      </c>
      <c r="Z75" s="295">
        <v>6607358.2023837883</v>
      </c>
      <c r="AA75" s="295">
        <v>6876944.1549408659</v>
      </c>
      <c r="AB75" s="295">
        <v>7157285.9720004741</v>
      </c>
      <c r="AC75" s="295">
        <v>7448813.8881427133</v>
      </c>
      <c r="AD75" s="295">
        <v>7751975.3473308878</v>
      </c>
      <c r="AE75" s="295">
        <v>8067235.6912868377</v>
      </c>
      <c r="AF75" s="295">
        <v>8395078.8754012715</v>
      </c>
      <c r="AG75" s="295">
        <v>8736008.2132805288</v>
      </c>
      <c r="AH75" s="295">
        <v>9090547.1510752048</v>
      </c>
      <c r="AI75" s="295">
        <v>9459240.0727819111</v>
      </c>
      <c r="AJ75" s="295">
        <v>9842653.1377571393</v>
      </c>
      <c r="AK75" s="295">
        <v>10241375.151731618</v>
      </c>
      <c r="AL75" s="295">
        <v>10656018.472665325</v>
      </c>
      <c r="AM75" s="295">
        <v>11087219.952836623</v>
      </c>
      <c r="AN75" s="295">
        <v>11535641.918615025</v>
      </c>
      <c r="AO75" s="295">
        <v>12001973.189424809</v>
      </c>
      <c r="AP75" s="295">
        <v>12486930.137467228</v>
      </c>
      <c r="AQ75" s="295">
        <v>12991257.789831594</v>
      </c>
      <c r="AR75" s="295">
        <v>13515730.974690778</v>
      </c>
      <c r="AS75" s="295">
        <v>14061155.513344578</v>
      </c>
      <c r="AT75" s="295">
        <v>14628369.459944779</v>
      </c>
      <c r="AU75" s="295">
        <v>15218244.390809232</v>
      </c>
      <c r="AV75" s="295">
        <v>15831686.745308509</v>
      </c>
      <c r="AW75" s="295">
        <v>16469639.220388008</v>
      </c>
      <c r="AX75" s="295">
        <v>17133082.220870934</v>
      </c>
      <c r="AY75" s="295">
        <v>17823035.367773417</v>
      </c>
      <c r="AZ75" s="295">
        <v>18540559.066952255</v>
      </c>
    </row>
    <row r="76" spans="1:52" x14ac:dyDescent="0.25">
      <c r="A76" s="298" t="s">
        <v>251</v>
      </c>
      <c r="B76" s="297">
        <v>0</v>
      </c>
      <c r="C76" s="297">
        <v>62667.272166344861</v>
      </c>
      <c r="D76" s="297">
        <v>62667.272166344861</v>
      </c>
      <c r="E76" s="297">
        <v>62667.272166344861</v>
      </c>
      <c r="F76" s="297">
        <v>62667.272166344861</v>
      </c>
      <c r="G76" s="297">
        <v>62667.272166344861</v>
      </c>
      <c r="H76" s="297">
        <v>62667.272166344861</v>
      </c>
      <c r="I76" s="297">
        <v>62667.272166344861</v>
      </c>
      <c r="J76" s="297">
        <v>62667.272166344861</v>
      </c>
      <c r="K76" s="297">
        <v>62667.272166344861</v>
      </c>
      <c r="L76" s="297">
        <v>62667.272166344861</v>
      </c>
      <c r="M76" s="297">
        <v>62667.272166344861</v>
      </c>
      <c r="N76" s="297">
        <v>62667.272166344861</v>
      </c>
      <c r="O76" s="297">
        <v>62667.272166344861</v>
      </c>
      <c r="P76" s="297">
        <v>62667.272166344861</v>
      </c>
      <c r="Q76" s="297">
        <v>62667.272166344861</v>
      </c>
      <c r="R76" s="297">
        <v>62667.272166344861</v>
      </c>
      <c r="S76" s="297">
        <v>62667.272166344861</v>
      </c>
      <c r="T76" s="297">
        <v>62667.272166344861</v>
      </c>
      <c r="U76" s="297">
        <v>62667.272166344861</v>
      </c>
      <c r="V76" s="297">
        <v>62667.272166344861</v>
      </c>
      <c r="W76" s="297">
        <v>62667.272166344861</v>
      </c>
      <c r="X76" s="297">
        <v>62667.272166344861</v>
      </c>
      <c r="Y76" s="297">
        <v>62667.272166344861</v>
      </c>
      <c r="Z76" s="297">
        <v>62667.272166344861</v>
      </c>
      <c r="AA76" s="297">
        <v>62667.272166344861</v>
      </c>
      <c r="AB76" s="297">
        <v>62667.272166344861</v>
      </c>
      <c r="AC76" s="297">
        <v>62667.272166344861</v>
      </c>
      <c r="AD76" s="297">
        <v>62667.272166344861</v>
      </c>
      <c r="AE76" s="297">
        <v>62667.272166344861</v>
      </c>
      <c r="AF76" s="297">
        <v>62667.272166344861</v>
      </c>
      <c r="AG76" s="297">
        <v>62667.272166344861</v>
      </c>
      <c r="AH76" s="297">
        <v>62667.272166344861</v>
      </c>
      <c r="AI76" s="297">
        <v>62667.272166344861</v>
      </c>
      <c r="AJ76" s="297">
        <v>62667.272166344861</v>
      </c>
      <c r="AK76" s="297">
        <v>62667.272166344861</v>
      </c>
      <c r="AL76" s="297">
        <v>62667.272166344861</v>
      </c>
      <c r="AM76" s="297">
        <v>62667.272166344861</v>
      </c>
      <c r="AN76" s="297">
        <v>62667.272166344861</v>
      </c>
      <c r="AO76" s="297">
        <v>62667.272166344861</v>
      </c>
      <c r="AP76" s="297">
        <v>62667.272166344861</v>
      </c>
      <c r="AQ76" s="297">
        <v>62667.272166344861</v>
      </c>
      <c r="AR76" s="297">
        <v>62667.272166344861</v>
      </c>
      <c r="AS76" s="297">
        <v>62667.272166344861</v>
      </c>
      <c r="AT76" s="297">
        <v>62667.272166344861</v>
      </c>
      <c r="AU76" s="297">
        <v>62667.272166344861</v>
      </c>
      <c r="AV76" s="297">
        <v>62667.272166344861</v>
      </c>
      <c r="AW76" s="297">
        <v>62667.272166344861</v>
      </c>
      <c r="AX76" s="297">
        <v>62667.272166344861</v>
      </c>
      <c r="AY76" s="297">
        <v>62667.272166344861</v>
      </c>
      <c r="AZ76" s="297">
        <v>62667.272166344861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-517387.44791474921</v>
      </c>
      <c r="D78" s="297">
        <v>-541916.0052541045</v>
      </c>
      <c r="E78" s="297">
        <v>-564772.29419552768</v>
      </c>
      <c r="F78" s="297">
        <v>-588537.31997465761</v>
      </c>
      <c r="G78" s="297">
        <v>-613247.43206500215</v>
      </c>
      <c r="H78" s="297">
        <v>-638940.43391900929</v>
      </c>
      <c r="I78" s="297">
        <v>-665655.64112722641</v>
      </c>
      <c r="J78" s="297">
        <v>-693433.94190382212</v>
      </c>
      <c r="K78" s="297">
        <v>-722317.85999152996</v>
      </c>
      <c r="L78" s="297">
        <v>-752351.62008279562</v>
      </c>
      <c r="M78" s="297">
        <v>-783027.27461369149</v>
      </c>
      <c r="N78" s="297">
        <v>-815478.38184994273</v>
      </c>
      <c r="O78" s="297">
        <v>-849222.01865569316</v>
      </c>
      <c r="P78" s="297">
        <v>-884309.88621372357</v>
      </c>
      <c r="Q78" s="297">
        <v>-920795.75375412405</v>
      </c>
      <c r="R78" s="297">
        <v>-958735.54127618857</v>
      </c>
      <c r="S78" s="297">
        <v>-998187.40557918698</v>
      </c>
      <c r="T78" s="297">
        <v>-1039211.8297343552</v>
      </c>
      <c r="U78" s="297">
        <v>-1081871.7161357775</v>
      </c>
      <c r="V78" s="297">
        <v>-1126232.4832733069</v>
      </c>
      <c r="W78" s="297">
        <v>-1171815.5208025761</v>
      </c>
      <c r="X78" s="297">
        <v>-1219763.0106868744</v>
      </c>
      <c r="Y78" s="297">
        <v>-1269622.8854465969</v>
      </c>
      <c r="Z78" s="297">
        <v>-1321471.6404767595</v>
      </c>
      <c r="AA78" s="297">
        <v>-1375388.8309881724</v>
      </c>
      <c r="AB78" s="297">
        <v>-1431457.1944000944</v>
      </c>
      <c r="AC78" s="297">
        <v>-1489762.7776285447</v>
      </c>
      <c r="AD78" s="297">
        <v>-1550395.0694661774</v>
      </c>
      <c r="AE78" s="297">
        <v>-1613447.1382573657</v>
      </c>
      <c r="AF78" s="297">
        <v>-1679015.7750802562</v>
      </c>
      <c r="AG78" s="297">
        <v>-1747201.6426561065</v>
      </c>
      <c r="AH78" s="297">
        <v>-1818109.4302150421</v>
      </c>
      <c r="AI78" s="297">
        <v>-1891848.0145563856</v>
      </c>
      <c r="AJ78" s="297">
        <v>-1968530.627551429</v>
      </c>
      <c r="AK78" s="297">
        <v>-2048275.0303463265</v>
      </c>
      <c r="AL78" s="297">
        <v>-2131203.694533065</v>
      </c>
      <c r="AM78" s="297">
        <v>-2217443.9905673265</v>
      </c>
      <c r="AN78" s="297">
        <v>-2307128.3837230057</v>
      </c>
      <c r="AO78" s="297">
        <v>-2400394.6378849596</v>
      </c>
      <c r="AP78" s="297">
        <v>-2497386.0274934471</v>
      </c>
      <c r="AQ78" s="297">
        <v>-2598251.5579663217</v>
      </c>
      <c r="AR78" s="297">
        <v>-2703146.194938153</v>
      </c>
      <c r="AS78" s="297">
        <v>-2812231.1026689187</v>
      </c>
      <c r="AT78" s="297">
        <v>-2925673.8919889554</v>
      </c>
      <c r="AU78" s="297">
        <v>-3043648.8781618476</v>
      </c>
      <c r="AV78" s="297">
        <v>-3166337.3490616977</v>
      </c>
      <c r="AW78" s="297">
        <v>-3293927.844077602</v>
      </c>
      <c r="AX78" s="297">
        <v>-3426616.4441741854</v>
      </c>
      <c r="AY78" s="297">
        <v>-3564607.0735546798</v>
      </c>
      <c r="AZ78" s="297">
        <v>-3708111.8133904487</v>
      </c>
    </row>
    <row r="79" spans="1:52" x14ac:dyDescent="0.25">
      <c r="A79" s="298" t="s">
        <v>454</v>
      </c>
      <c r="B79" s="304">
        <v>-250867.15999678193</v>
      </c>
      <c r="C79" s="304">
        <v>250867.15999678193</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-3133363.6083172429</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-1505202.9599806916</v>
      </c>
      <c r="C83" s="295">
        <v>2383084.2238221234</v>
      </c>
      <c r="D83" s="295">
        <v>2230331.2931827623</v>
      </c>
      <c r="E83" s="295">
        <v>2321756.448948456</v>
      </c>
      <c r="F83" s="295">
        <v>2416816.5520649753</v>
      </c>
      <c r="G83" s="295">
        <v>2515657.000426352</v>
      </c>
      <c r="H83" s="295">
        <v>2618429.007842382</v>
      </c>
      <c r="I83" s="295">
        <v>2725289.83667525</v>
      </c>
      <c r="J83" s="295">
        <v>2836403.039781631</v>
      </c>
      <c r="K83" s="295">
        <v>2951938.7121324651</v>
      </c>
      <c r="L83" s="295">
        <v>3072073.7524975296</v>
      </c>
      <c r="M83" s="295">
        <v>3194776.3706211089</v>
      </c>
      <c r="N83" s="295">
        <v>3324580.7995661129</v>
      </c>
      <c r="O83" s="295">
        <v>3459555.3467891151</v>
      </c>
      <c r="P83" s="295">
        <v>3599906.8170212349</v>
      </c>
      <c r="Q83" s="295">
        <v>3745850.2871828377</v>
      </c>
      <c r="R83" s="295">
        <v>3897609.4372711023</v>
      </c>
      <c r="S83" s="295">
        <v>4055416.8944830941</v>
      </c>
      <c r="T83" s="295">
        <v>4219514.5911037624</v>
      </c>
      <c r="U83" s="295">
        <v>4390154.1367094563</v>
      </c>
      <c r="V83" s="295">
        <v>4567597.2052595746</v>
      </c>
      <c r="W83" s="295">
        <v>4749930.3553766487</v>
      </c>
      <c r="X83" s="295">
        <v>4941721.3149138512</v>
      </c>
      <c r="Y83" s="295">
        <v>5141161.8139527375</v>
      </c>
      <c r="Z83" s="295">
        <v>5348557.834073374</v>
      </c>
      <c r="AA83" s="295">
        <v>5564227.5961190388</v>
      </c>
      <c r="AB83" s="295">
        <v>5788502.0497667249</v>
      </c>
      <c r="AC83" s="295">
        <v>6021725.3826805139</v>
      </c>
      <c r="AD83" s="295">
        <v>6264255.5500310557</v>
      </c>
      <c r="AE83" s="295">
        <v>6516464.8251958173</v>
      </c>
      <c r="AF83" s="295">
        <v>6778740.3724873606</v>
      </c>
      <c r="AG83" s="295">
        <v>7051484.8427907676</v>
      </c>
      <c r="AH83" s="295">
        <v>7335116.993026508</v>
      </c>
      <c r="AI83" s="295">
        <v>7630072.3303918708</v>
      </c>
      <c r="AJ83" s="295">
        <v>7936803.7823720556</v>
      </c>
      <c r="AK83" s="295">
        <v>8255782.3935516365</v>
      </c>
      <c r="AL83" s="295">
        <v>8587498.0502986051</v>
      </c>
      <c r="AM83" s="295">
        <v>8932460.2344356421</v>
      </c>
      <c r="AN83" s="295">
        <v>9291198.8070583642</v>
      </c>
      <c r="AO83" s="295">
        <v>9664264.8237061948</v>
      </c>
      <c r="AP83" s="295">
        <v>10052231.382140126</v>
      </c>
      <c r="AQ83" s="295">
        <v>10455694.504031617</v>
      </c>
      <c r="AR83" s="295">
        <v>10875274.05191897</v>
      </c>
      <c r="AS83" s="295">
        <v>11311614.682842005</v>
      </c>
      <c r="AT83" s="295">
        <v>11765386.840122169</v>
      </c>
      <c r="AU83" s="295">
        <v>12237287.78481373</v>
      </c>
      <c r="AV83" s="295">
        <v>12728042.668413157</v>
      </c>
      <c r="AW83" s="295">
        <v>13238405.648476752</v>
      </c>
      <c r="AX83" s="295">
        <v>13769161.048863094</v>
      </c>
      <c r="AY83" s="295">
        <v>14321124.566385083</v>
      </c>
      <c r="AZ83" s="295">
        <v>14895144.525728151</v>
      </c>
    </row>
    <row r="84" spans="1:52" x14ac:dyDescent="0.25">
      <c r="A84" s="305" t="s">
        <v>480</v>
      </c>
      <c r="B84" s="295">
        <v>-1505202.9599806916</v>
      </c>
      <c r="C84" s="295">
        <v>877881.26384143182</v>
      </c>
      <c r="D84" s="295">
        <v>3108212.5570241939</v>
      </c>
      <c r="E84" s="295">
        <v>5429969.0059726499</v>
      </c>
      <c r="F84" s="295">
        <v>7846785.5580376256</v>
      </c>
      <c r="G84" s="295">
        <v>10362442.558463978</v>
      </c>
      <c r="H84" s="295">
        <v>12980871.56630636</v>
      </c>
      <c r="I84" s="295">
        <v>15706161.402981609</v>
      </c>
      <c r="J84" s="295">
        <v>18542564.442763239</v>
      </c>
      <c r="K84" s="295">
        <v>21494503.154895704</v>
      </c>
      <c r="L84" s="295">
        <v>24566576.907393232</v>
      </c>
      <c r="M84" s="295">
        <v>27761353.27801434</v>
      </c>
      <c r="N84" s="295">
        <v>31085934.077580452</v>
      </c>
      <c r="O84" s="295">
        <v>34545489.424369566</v>
      </c>
      <c r="P84" s="295">
        <v>38145396.241390802</v>
      </c>
      <c r="Q84" s="295">
        <v>41891246.52857364</v>
      </c>
      <c r="R84" s="295">
        <v>45788855.965844743</v>
      </c>
      <c r="S84" s="295">
        <v>49844272.86032784</v>
      </c>
      <c r="T84" s="295">
        <v>54063787.451431602</v>
      </c>
      <c r="U84" s="295">
        <v>58453941.588141061</v>
      </c>
      <c r="V84" s="295">
        <v>63021538.793400638</v>
      </c>
      <c r="W84" s="295">
        <v>67771469.148777291</v>
      </c>
      <c r="X84" s="295">
        <v>72713190.463691145</v>
      </c>
      <c r="Y84" s="295">
        <v>77854352.277643889</v>
      </c>
      <c r="Z84" s="295">
        <v>83202910.111717269</v>
      </c>
      <c r="AA84" s="295">
        <v>88767137.7078363</v>
      </c>
      <c r="AB84" s="295">
        <v>94555639.757603019</v>
      </c>
      <c r="AC84" s="295">
        <v>100577365.14028354</v>
      </c>
      <c r="AD84" s="295">
        <v>106841620.69031459</v>
      </c>
      <c r="AE84" s="295">
        <v>113358085.51551041</v>
      </c>
      <c r="AF84" s="295">
        <v>120136825.88799778</v>
      </c>
      <c r="AG84" s="295">
        <v>127188310.73078854</v>
      </c>
      <c r="AH84" s="295">
        <v>134523427.72381505</v>
      </c>
      <c r="AI84" s="295">
        <v>142153500.05420694</v>
      </c>
      <c r="AJ84" s="295">
        <v>150090303.83657899</v>
      </c>
      <c r="AK84" s="295">
        <v>158346086.23013064</v>
      </c>
      <c r="AL84" s="295">
        <v>166933584.28042924</v>
      </c>
      <c r="AM84" s="295">
        <v>175866044.51486489</v>
      </c>
      <c r="AN84" s="295">
        <v>185157243.32192326</v>
      </c>
      <c r="AO84" s="295">
        <v>194821508.14562947</v>
      </c>
      <c r="AP84" s="295">
        <v>204873739.5277696</v>
      </c>
      <c r="AQ84" s="295">
        <v>215329434.03180122</v>
      </c>
      <c r="AR84" s="295">
        <v>226204708.08372021</v>
      </c>
      <c r="AS84" s="295">
        <v>237516322.76656222</v>
      </c>
      <c r="AT84" s="295">
        <v>249281709.60668439</v>
      </c>
      <c r="AU84" s="295">
        <v>261518997.39149812</v>
      </c>
      <c r="AV84" s="295">
        <v>274247040.05991125</v>
      </c>
      <c r="AW84" s="295">
        <v>287485445.70838803</v>
      </c>
      <c r="AX84" s="295">
        <v>301254606.75725114</v>
      </c>
      <c r="AY84" s="295">
        <v>315575731.32363623</v>
      </c>
      <c r="AZ84" s="295">
        <v>330470875.8493644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-1505202.9599806916</v>
      </c>
      <c r="C86" s="309">
        <v>2090975.0143214208</v>
      </c>
      <c r="D86" s="309">
        <v>1717071.1105617012</v>
      </c>
      <c r="E86" s="309">
        <v>1568357.3216239833</v>
      </c>
      <c r="F86" s="309">
        <v>1432456.6685250725</v>
      </c>
      <c r="G86" s="309">
        <v>1308273.9235877262</v>
      </c>
      <c r="H86" s="309">
        <v>1194806.3276385732</v>
      </c>
      <c r="I86" s="309">
        <v>1091135.9345583855</v>
      </c>
      <c r="J86" s="309">
        <v>996422.56942201871</v>
      </c>
      <c r="K86" s="309">
        <v>909897.3537903406</v>
      </c>
      <c r="L86" s="309">
        <v>830856.75484716857</v>
      </c>
      <c r="M86" s="309">
        <v>758131.3094781742</v>
      </c>
      <c r="N86" s="309">
        <v>692229.83450962428</v>
      </c>
      <c r="O86" s="309">
        <v>632037.94940463337</v>
      </c>
      <c r="P86" s="309">
        <v>577063.47067871608</v>
      </c>
      <c r="Q86" s="309">
        <v>526856.31692626537</v>
      </c>
      <c r="R86" s="309">
        <v>481004.95009128924</v>
      </c>
      <c r="S86" s="309">
        <v>439133.11190372333</v>
      </c>
      <c r="T86" s="309">
        <v>400896.83175148751</v>
      </c>
      <c r="U86" s="309">
        <v>365981.68406434514</v>
      </c>
      <c r="V86" s="309">
        <v>334100.27496830316</v>
      </c>
      <c r="W86" s="309">
        <v>304849.66925951361</v>
      </c>
      <c r="X86" s="309">
        <v>278282.68691720947</v>
      </c>
      <c r="Y86" s="309">
        <v>254026.28845584206</v>
      </c>
      <c r="Z86" s="309">
        <v>231880.13130111943</v>
      </c>
      <c r="AA86" s="309">
        <v>211661.16343006035</v>
      </c>
      <c r="AB86" s="309">
        <v>193202.14165495022</v>
      </c>
      <c r="AC86" s="309">
        <v>176350.27549898761</v>
      </c>
      <c r="AD86" s="309">
        <v>160965.98620086382</v>
      </c>
      <c r="AE86" s="309">
        <v>146921.77123287274</v>
      </c>
      <c r="AF86" s="309">
        <v>134101.16549915462</v>
      </c>
      <c r="AG86" s="309">
        <v>122397.79110191991</v>
      </c>
      <c r="AH86" s="309">
        <v>111714.48822830958</v>
      </c>
      <c r="AI86" s="309">
        <v>101962.52032300962</v>
      </c>
      <c r="AJ86" s="309">
        <v>93060.847275665568</v>
      </c>
      <c r="AK86" s="309">
        <v>84935.46087114542</v>
      </c>
      <c r="AL86" s="309">
        <v>77518.777228134233</v>
      </c>
      <c r="AM86" s="309">
        <v>70749.081390542036</v>
      </c>
      <c r="AN86" s="309">
        <v>64570.019639718899</v>
      </c>
      <c r="AO86" s="309">
        <v>58930.135466204069</v>
      </c>
      <c r="AP86" s="309">
        <v>53782.44548024916</v>
      </c>
      <c r="AQ86" s="309">
        <v>49084.051852992707</v>
      </c>
      <c r="AR86" s="309">
        <v>44795.788167123166</v>
      </c>
      <c r="AS86" s="309">
        <v>40881.895819178768</v>
      </c>
      <c r="AT86" s="309">
        <v>37309.728357172819</v>
      </c>
      <c r="AU86" s="309">
        <v>34049.481358744277</v>
      </c>
      <c r="AV86" s="309">
        <v>31073.945658128283</v>
      </c>
      <c r="AW86" s="309">
        <v>28358.281916399395</v>
      </c>
      <c r="AX86" s="309">
        <v>25879.814700042662</v>
      </c>
      <c r="AY86" s="309">
        <v>23617.844389215003</v>
      </c>
      <c r="AZ86" s="309">
        <v>21553.475380243763</v>
      </c>
    </row>
    <row r="87" spans="1:52" x14ac:dyDescent="0.25">
      <c r="A87" s="308" t="s">
        <v>482</v>
      </c>
      <c r="B87" s="309">
        <v>-1505202.9599806916</v>
      </c>
      <c r="C87" s="309">
        <v>585772.05434072926</v>
      </c>
      <c r="D87" s="309">
        <v>2302843.1649024305</v>
      </c>
      <c r="E87" s="309">
        <v>3871200.4865264138</v>
      </c>
      <c r="F87" s="309">
        <v>5303657.1550514866</v>
      </c>
      <c r="G87" s="309">
        <v>6611931.078639213</v>
      </c>
      <c r="H87" s="309">
        <v>7806737.406277786</v>
      </c>
      <c r="I87" s="309">
        <v>8897873.3408361711</v>
      </c>
      <c r="J87" s="309">
        <v>9894295.9102581888</v>
      </c>
      <c r="K87" s="309">
        <v>10804193.26404853</v>
      </c>
      <c r="L87" s="309">
        <v>11635050.018895699</v>
      </c>
      <c r="M87" s="309">
        <v>12393181.328373874</v>
      </c>
      <c r="N87" s="309">
        <v>13085411.162883498</v>
      </c>
      <c r="O87" s="309">
        <v>13717449.11228813</v>
      </c>
      <c r="P87" s="309">
        <v>14294512.582966847</v>
      </c>
      <c r="Q87" s="309">
        <v>14821368.899893112</v>
      </c>
      <c r="R87" s="309">
        <v>15302373.849984402</v>
      </c>
      <c r="S87" s="309">
        <v>15741506.961888125</v>
      </c>
      <c r="T87" s="309">
        <v>16142403.793639613</v>
      </c>
      <c r="U87" s="309">
        <v>16508385.477703959</v>
      </c>
      <c r="V87" s="309">
        <v>16842485.752672262</v>
      </c>
      <c r="W87" s="309">
        <v>17147335.421931777</v>
      </c>
      <c r="X87" s="309">
        <v>17425618.108848985</v>
      </c>
      <c r="Y87" s="309">
        <v>17679644.397304825</v>
      </c>
      <c r="Z87" s="309">
        <v>17911524.528605945</v>
      </c>
      <c r="AA87" s="309">
        <v>18123185.692036007</v>
      </c>
      <c r="AB87" s="309">
        <v>18316387.833690956</v>
      </c>
      <c r="AC87" s="309">
        <v>18492738.109189942</v>
      </c>
      <c r="AD87" s="309">
        <v>18653704.095390808</v>
      </c>
      <c r="AE87" s="309">
        <v>18800625.866623681</v>
      </c>
      <c r="AF87" s="309">
        <v>18934727.032122836</v>
      </c>
      <c r="AG87" s="309">
        <v>19057124.823224757</v>
      </c>
      <c r="AH87" s="309">
        <v>19168839.311453067</v>
      </c>
      <c r="AI87" s="309">
        <v>19270801.831776075</v>
      </c>
      <c r="AJ87" s="309">
        <v>19363862.679051742</v>
      </c>
      <c r="AK87" s="309">
        <v>19448798.139922887</v>
      </c>
      <c r="AL87" s="309">
        <v>19526316.917151023</v>
      </c>
      <c r="AM87" s="309">
        <v>19597065.998541564</v>
      </c>
      <c r="AN87" s="309">
        <v>19661636.018181283</v>
      </c>
      <c r="AO87" s="309">
        <v>19720566.153647486</v>
      </c>
      <c r="AP87" s="309">
        <v>19774348.599127736</v>
      </c>
      <c r="AQ87" s="309">
        <v>19823432.65098073</v>
      </c>
      <c r="AR87" s="309">
        <v>19868228.439147852</v>
      </c>
      <c r="AS87" s="309">
        <v>19909110.334967032</v>
      </c>
      <c r="AT87" s="309">
        <v>19946420.063324206</v>
      </c>
      <c r="AU87" s="309">
        <v>19980469.54468295</v>
      </c>
      <c r="AV87" s="309">
        <v>20011543.490341078</v>
      </c>
      <c r="AW87" s="309">
        <v>20039901.772257477</v>
      </c>
      <c r="AX87" s="309">
        <v>20065781.586957518</v>
      </c>
      <c r="AY87" s="309">
        <v>20089399.431346733</v>
      </c>
      <c r="AZ87" s="309">
        <v>20110952.906726979</v>
      </c>
    </row>
    <row r="88" spans="1:52" x14ac:dyDescent="0.25">
      <c r="A88" s="308" t="s">
        <v>483</v>
      </c>
      <c r="B88" s="310">
        <v>0</v>
      </c>
      <c r="C88" s="310">
        <v>0.58323115698144345</v>
      </c>
      <c r="D88" s="310">
        <v>1.2436497044513621</v>
      </c>
      <c r="E88" s="310">
        <v>1.4465695166431725</v>
      </c>
      <c r="F88" s="310">
        <v>1.5164155576056491</v>
      </c>
      <c r="G88" s="310">
        <v>1.5423922078404386</v>
      </c>
      <c r="H88" s="310">
        <v>1.5524797894702242</v>
      </c>
      <c r="I88" s="310">
        <v>1.5564881465865894</v>
      </c>
      <c r="J88" s="310">
        <v>1.5580998158379487</v>
      </c>
      <c r="K88" s="310">
        <v>1.5587516610261463</v>
      </c>
      <c r="L88" s="310">
        <v>1.5590160558517545</v>
      </c>
      <c r="M88" s="310">
        <v>1.5591233668315949</v>
      </c>
      <c r="N88" s="310">
        <v>1.5591669784983782</v>
      </c>
      <c r="O88" s="310">
        <v>1.5591847071944205</v>
      </c>
      <c r="P88" s="310">
        <v>1.5591919148980247</v>
      </c>
      <c r="Q88" s="310">
        <v>1.5591948453291034</v>
      </c>
      <c r="R88" s="310">
        <v>1.5591960367535673</v>
      </c>
      <c r="S88" s="310">
        <v>1.55919652114448</v>
      </c>
      <c r="T88" s="310">
        <v>1.5591967180770414</v>
      </c>
      <c r="U88" s="310">
        <v>1.5591967981397636</v>
      </c>
      <c r="V88" s="310">
        <v>1.5591968306885171</v>
      </c>
      <c r="W88" s="310">
        <v>1.5591968439145614</v>
      </c>
      <c r="X88" s="310">
        <v>1.5591968492912787</v>
      </c>
      <c r="Y88" s="310">
        <v>1.5591968514770085</v>
      </c>
      <c r="Z88" s="310">
        <v>1.5591968523655289</v>
      </c>
      <c r="AA88" s="310">
        <v>1.5591968527267137</v>
      </c>
      <c r="AB88" s="310">
        <v>1.5591968528735309</v>
      </c>
      <c r="AC88" s="310">
        <v>1.5591968529332023</v>
      </c>
      <c r="AD88" s="310">
        <v>1.5591968529574451</v>
      </c>
      <c r="AE88" s="310">
        <v>1.5591968529672782</v>
      </c>
      <c r="AF88" s="310">
        <v>1.5591968529713518</v>
      </c>
      <c r="AG88" s="310">
        <v>1.5591968529729803</v>
      </c>
      <c r="AH88" s="310">
        <v>1.5591968529736429</v>
      </c>
      <c r="AI88" s="310">
        <v>1.559196852973912</v>
      </c>
      <c r="AJ88" s="310">
        <v>1.5591968529740217</v>
      </c>
      <c r="AK88" s="310">
        <v>1.5591968529740661</v>
      </c>
      <c r="AL88" s="310">
        <v>1.5591968529740834</v>
      </c>
      <c r="AM88" s="310">
        <v>1.5591968529740914</v>
      </c>
      <c r="AN88" s="310">
        <v>1.5591968529740945</v>
      </c>
      <c r="AO88" s="310">
        <v>1.5591968529740949</v>
      </c>
      <c r="AP88" s="310">
        <v>1.5591968529740958</v>
      </c>
      <c r="AQ88" s="310">
        <v>1.5591968529740967</v>
      </c>
      <c r="AR88" s="310">
        <v>1.5591968529740967</v>
      </c>
      <c r="AS88" s="310">
        <v>1.5591968529740958</v>
      </c>
      <c r="AT88" s="310">
        <v>1.5591968529740967</v>
      </c>
      <c r="AU88" s="310">
        <v>1.5591968529740958</v>
      </c>
      <c r="AV88" s="310">
        <v>1.5591968529740958</v>
      </c>
      <c r="AW88" s="310">
        <v>1.5591968529740967</v>
      </c>
      <c r="AX88" s="310">
        <v>1.5591968529740967</v>
      </c>
      <c r="AY88" s="310">
        <v>1.5591968529740967</v>
      </c>
      <c r="AZ88" s="310">
        <v>1.5591968529740967</v>
      </c>
    </row>
    <row r="89" spans="1:52" x14ac:dyDescent="0.25">
      <c r="A89" s="308" t="s">
        <v>484</v>
      </c>
      <c r="B89" s="311">
        <v>0</v>
      </c>
      <c r="C89" s="311">
        <v>0.63161970732472184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0.71985698043798552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45502</v>
      </c>
      <c r="H26" s="235">
        <v>45519</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G31+30</f>
        <v>45756</v>
      </c>
      <c r="I31" s="227"/>
      <c r="J31" s="226"/>
      <c r="K31" s="238"/>
      <c r="L31" s="238"/>
    </row>
    <row r="32" spans="1:12" s="189" customFormat="1" ht="31.5" x14ac:dyDescent="0.25">
      <c r="A32" s="213" t="s">
        <v>204</v>
      </c>
      <c r="B32" s="343" t="s">
        <v>350</v>
      </c>
      <c r="C32" s="235" t="s">
        <v>443</v>
      </c>
      <c r="D32" s="235" t="s">
        <v>443</v>
      </c>
      <c r="E32" s="225"/>
      <c r="F32" s="225"/>
      <c r="G32" s="349">
        <f>H31</f>
        <v>45756</v>
      </c>
      <c r="H32" s="349">
        <f>G32+30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G35+30</f>
        <v>45816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45796</v>
      </c>
      <c r="H37" s="83">
        <f>G37+20</f>
        <v>45816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G39+30</f>
        <v>45756</v>
      </c>
      <c r="I39" s="234"/>
      <c r="J39" s="234"/>
      <c r="K39" s="238"/>
      <c r="L39" s="238"/>
    </row>
    <row r="40" spans="1:12" ht="33.75" customHeight="1" x14ac:dyDescent="0.25">
      <c r="A40" s="213" t="s">
        <v>201</v>
      </c>
      <c r="B40" s="343" t="s">
        <v>353</v>
      </c>
      <c r="C40" s="235" t="s">
        <v>443</v>
      </c>
      <c r="D40" s="235" t="s">
        <v>443</v>
      </c>
      <c r="E40" s="233"/>
      <c r="F40" s="233"/>
      <c r="G40" s="83">
        <f>H37</f>
        <v>45816</v>
      </c>
      <c r="H40" s="239">
        <f>G40+20</f>
        <v>45836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45836</v>
      </c>
      <c r="H42" s="239">
        <f>G42+20</f>
        <v>45856</v>
      </c>
      <c r="I42" s="234"/>
      <c r="J42" s="234"/>
      <c r="K42" s="238"/>
      <c r="L42" s="238"/>
    </row>
    <row r="43" spans="1:12" ht="34.5" customHeight="1" x14ac:dyDescent="0.25">
      <c r="A43" s="213" t="s">
        <v>199</v>
      </c>
      <c r="B43" s="343" t="s">
        <v>197</v>
      </c>
      <c r="C43" s="235" t="s">
        <v>443</v>
      </c>
      <c r="D43" s="235" t="s">
        <v>443</v>
      </c>
      <c r="E43" s="233"/>
      <c r="F43" s="233"/>
      <c r="G43" s="239">
        <f>H40</f>
        <v>45836</v>
      </c>
      <c r="H43" s="239">
        <f>G43+20</f>
        <v>45856</v>
      </c>
      <c r="I43" s="234"/>
      <c r="J43" s="234"/>
      <c r="K43" s="238"/>
      <c r="L43" s="238"/>
    </row>
    <row r="44" spans="1:12" ht="24.75" customHeight="1" x14ac:dyDescent="0.25">
      <c r="A44" s="213" t="s">
        <v>198</v>
      </c>
      <c r="B44" s="343" t="s">
        <v>195</v>
      </c>
      <c r="C44" s="235" t="s">
        <v>443</v>
      </c>
      <c r="D44" s="235" t="s">
        <v>443</v>
      </c>
      <c r="E44" s="233"/>
      <c r="F44" s="233"/>
      <c r="G44" s="239">
        <f>H43</f>
        <v>45856</v>
      </c>
      <c r="H44" s="239">
        <f>G44+10</f>
        <v>45866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45866</v>
      </c>
      <c r="H47" s="239">
        <f>G47+5</f>
        <v>45871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45871</v>
      </c>
      <c r="H49" s="239">
        <f>G49+3</f>
        <v>45874</v>
      </c>
      <c r="I49" s="234"/>
      <c r="J49" s="234"/>
      <c r="K49" s="238"/>
      <c r="L49" s="238"/>
    </row>
    <row r="50" spans="1:12" ht="86.25" customHeight="1" x14ac:dyDescent="0.25">
      <c r="A50" s="213" t="s">
        <v>190</v>
      </c>
      <c r="B50" s="343" t="s">
        <v>356</v>
      </c>
      <c r="C50" s="235" t="s">
        <v>443</v>
      </c>
      <c r="D50" s="235" t="s">
        <v>443</v>
      </c>
      <c r="E50" s="233"/>
      <c r="F50" s="233"/>
      <c r="G50" s="239">
        <f>H49</f>
        <v>45874</v>
      </c>
      <c r="H50" s="239">
        <f>G50+5</f>
        <v>45879</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45879</v>
      </c>
      <c r="H52" s="239">
        <f>G52+2</f>
        <v>45881</v>
      </c>
      <c r="I52" s="234"/>
      <c r="J52" s="234"/>
      <c r="K52" s="238"/>
      <c r="L52" s="238"/>
    </row>
    <row r="53" spans="1:12" ht="48" customHeight="1" x14ac:dyDescent="0.25">
      <c r="A53" s="213" t="s">
        <v>184</v>
      </c>
      <c r="B53" s="345" t="s">
        <v>359</v>
      </c>
      <c r="C53" s="235" t="s">
        <v>443</v>
      </c>
      <c r="D53" s="235" t="s">
        <v>443</v>
      </c>
      <c r="E53" s="233"/>
      <c r="F53" s="233"/>
      <c r="G53" s="239">
        <f>G52</f>
        <v>45879</v>
      </c>
      <c r="H53" s="239">
        <v>45884</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3.7359099407176695</v>
      </c>
      <c r="E24" s="244">
        <v>0</v>
      </c>
      <c r="F24" s="244">
        <v>0</v>
      </c>
      <c r="G24" s="244">
        <v>0</v>
      </c>
      <c r="H24" s="244" t="s">
        <v>443</v>
      </c>
      <c r="I24" s="244"/>
      <c r="J24" s="244">
        <v>3.7359099407176695</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3.7359099407176695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2.3500920000000001</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2.3500920000000001</v>
      </c>
    </row>
    <row r="29" spans="1:29" x14ac:dyDescent="0.25">
      <c r="A29" s="245" t="s">
        <v>168</v>
      </c>
      <c r="B29" s="346" t="s">
        <v>167</v>
      </c>
      <c r="C29" s="237"/>
      <c r="D29" s="247"/>
      <c r="E29" s="247"/>
      <c r="F29" s="247"/>
      <c r="G29" s="237">
        <v>0</v>
      </c>
      <c r="H29" s="237" t="s">
        <v>443</v>
      </c>
      <c r="I29" s="237"/>
      <c r="J29" s="247">
        <v>1.3858179407176694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1.3858179407176694</v>
      </c>
    </row>
    <row r="30" spans="1:29" ht="47.25" x14ac:dyDescent="0.25">
      <c r="A30" s="242" t="s">
        <v>62</v>
      </c>
      <c r="B30" s="243" t="s">
        <v>166</v>
      </c>
      <c r="C30" s="359" t="s">
        <v>443</v>
      </c>
      <c r="D30" s="244">
        <v>3.1333636083172429</v>
      </c>
      <c r="E30" s="244">
        <v>0</v>
      </c>
      <c r="F30" s="244">
        <v>0</v>
      </c>
      <c r="G30" s="237">
        <v>0</v>
      </c>
      <c r="H30" s="237" t="s">
        <v>443</v>
      </c>
      <c r="I30" s="237"/>
      <c r="J30" s="244">
        <v>3.1333636083172429</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3.1333636083172429</v>
      </c>
    </row>
    <row r="31" spans="1:29" x14ac:dyDescent="0.25">
      <c r="A31" s="242" t="s">
        <v>165</v>
      </c>
      <c r="B31" s="246" t="s">
        <v>164</v>
      </c>
      <c r="C31" s="359" t="s">
        <v>443</v>
      </c>
      <c r="D31" s="321">
        <v>6.6649312632310026E-2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0.34580055808899707</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2.2280521070547001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0.49286163054123577</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0.01</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3</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0.01</v>
      </c>
      <c r="E51" s="244"/>
      <c r="F51" s="244"/>
      <c r="G51" s="237">
        <v>0</v>
      </c>
      <c r="H51" s="237" t="s">
        <v>443</v>
      </c>
      <c r="I51" s="237"/>
      <c r="J51" s="247">
        <v>0.01</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0.01</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3.1333636083172429</v>
      </c>
      <c r="E62" s="244"/>
      <c r="F62" s="244"/>
      <c r="G62" s="237">
        <v>0</v>
      </c>
      <c r="H62" s="237" t="s">
        <v>443</v>
      </c>
      <c r="I62" s="237"/>
      <c r="J62" s="247">
        <v>3.1333636083172429</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3.1333636083172429</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0.01</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P_NS3300.VL.0125</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440</v>
      </c>
    </row>
    <row r="24" spans="1:2" ht="16.5" thickBot="1" x14ac:dyDescent="0.3">
      <c r="A24" s="41" t="s">
        <v>291</v>
      </c>
      <c r="B24" s="146" t="s">
        <v>542</v>
      </c>
    </row>
    <row r="25" spans="1:2" ht="16.5" thickBot="1" x14ac:dyDescent="0.3">
      <c r="A25" s="44" t="s">
        <v>292</v>
      </c>
      <c r="B25" s="42">
        <v>2025</v>
      </c>
    </row>
    <row r="26" spans="1:2" ht="16.5" thickBot="1" x14ac:dyDescent="0.3">
      <c r="A26" s="45" t="s">
        <v>293</v>
      </c>
      <c r="B26" s="46" t="s">
        <v>436</v>
      </c>
    </row>
    <row r="27" spans="1:2" ht="29.25" thickBot="1" x14ac:dyDescent="0.3">
      <c r="A27" s="53" t="s">
        <v>535</v>
      </c>
      <c r="B27" s="208">
        <v>3.7359099407176695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552</v>
      </c>
    </row>
    <row r="69" spans="1:2" ht="16.5" thickBot="1" x14ac:dyDescent="0.3">
      <c r="A69" s="51" t="s">
        <v>325</v>
      </c>
      <c r="B69" s="241">
        <f>'6.1. Паспорт сетевой график'!H43</f>
        <v>45856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2025-12-10T11:52:32Z</dcterms:modified>
</cp:coreProperties>
</file>