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l="1"/>
  <c r="H35" i="16" s="1"/>
  <c r="G37" i="16" l="1"/>
  <c r="H37" i="16" s="1"/>
  <c r="G40" i="16" l="1"/>
  <c r="H40" i="16" s="1"/>
  <c r="G42" i="16" l="1"/>
  <c r="H42" i="16" s="1"/>
  <c r="G43" i="16"/>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<sst xmlns="http://schemas.openxmlformats.org/spreadsheetml/2006/main" count="1316" uniqueCount="555">
  <si>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</si>
  <si>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</si>
  <si>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</si>
  <si>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</si>
  <si>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</si>
  <si>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</si>
  <si>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</si>
  <si>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</si>
  <si>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</si>
  <si>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</si>
  <si>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</si>
  <si>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</si>
  <si>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</si>
  <si>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</si>
  <si>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</si>
  <si>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</si>
  <si>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</si>
  <si>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</si>
  <si>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</si>
  <si>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</si>
  <si>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</si>
  <si>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</si>
  <si>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</si>
  <si>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</si>
  <si>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</si>
  <si>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</si>
  <si>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</si>
  <si>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</si>
  <si>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</si>
  <si>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</si>
  <si>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</si>
  <si>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</si>
  <si>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</si>
  <si>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</si>
  <si>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</si>
  <si>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</si>
  <si>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</si>
  <si>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</si>
  <si>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</si>
  <si>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</si>
  <si>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</si>
  <si>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</si>
  <si>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</si>
  <si>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</si>
  <si>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</si>
  <si>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</si>
  <si>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</si>
  <si>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</si>
  <si>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</si>
  <si>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</si>
  <si>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</si>
  <si>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</si>
  <si>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</si>
  <si>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</si>
  <si>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</si>
  <si>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</si>
  <si>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</si>
  <si>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</si>
  <si>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</si>
  <si>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</si>
  <si>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</si>
  <si>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</si>
  <si>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</si>
  <si>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</si>
  <si>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</si>
  <si>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</si>
  <si>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</si>
  <si>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</si>
  <si>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</si>
  <si>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</si>
  <si>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</si>
  <si>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</si>
  <si>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</si>
  <si>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</si>
  <si>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</si>
  <si>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</si>
  <si>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</si>
  <si>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</si>
  <si>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</si>
  <si>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</si>
  <si>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</si>
  <si>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</si>
  <si>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</si>
  <si>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</si>
  <si>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</si>
  <si>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</si>
  <si>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</si>
  <si>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</si>
  <si>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</si>
  <si>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</si>
  <si>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</si>
  <si>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</si>
  <si>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</si>
  <si>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</si>
  <si>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</si>
  <si>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</si>
  <si>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</si>
  <si>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</si>
  <si>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</si>
  <si>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</si>
  <si>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</si>
  <si>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</si>
  <si>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</si>
  <si>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</si>
  <si>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</si>
  <si>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</si>
  <si>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</si>
  <si>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</si>
  <si>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</si>
  <si>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</si>
  <si>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</si>
  <si>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</si>
  <si>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</si>
  <si>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</si>
  <si>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</si>
  <si>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</si>
  <si>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</si>
  <si>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</si>
  <si>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</si>
  <si>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</si>
  <si>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</si>
  <si>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</si>
  <si>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</si>
  <si>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</si>
  <si>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</si>
  <si>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</si>
  <si>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</si>
  <si>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</si>
  <si>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</si>
  <si>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</si>
  <si>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</si>
  <si>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</si>
  <si>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</si>
  <si>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</si>
  <si>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</si>
  <si>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</si>
  <si>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</si>
  <si>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</si>
  <si>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</si>
  <si>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</si>
  <si>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</si>
  <si>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</si>
  <si>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</si>
  <si>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</si>
  <si>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</si>
  <si>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</si>
  <si>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</si>
  <si>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</si>
  <si>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</si>
  <si>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</si>
  <si>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</si>
  <si>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</si>
  <si>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</si>
  <si>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</si>
  <si>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</si>
  <si>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</si>
  <si>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</si>
  <si>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</si>
  <si>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</si>
  <si>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</si>
  <si>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</si>
  <si>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</si>
  <si>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</si>
  <si>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</si>
  <si>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</si>
  <si>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</si>
  <si>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</si>
  <si>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</si>
  <si>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</si>
  <si>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</si>
  <si>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</si>
  <si>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</si>
  <si>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</si>
  <si>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</si>
  <si>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</si>
  <si>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</si>
  <si>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</si>
  <si>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</si>
  <si>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</si>
  <si>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</si>
  <si>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</si>
  <si>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</si>
  <si>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</si>
  <si>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</si>
  <si>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</si>
  <si>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</si>
  <si>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</si>
  <si>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</si>
  <si>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</si>
  <si>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</si>
  <si>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</si>
  <si>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</si>
  <si>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</si>
  <si>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</si>
  <si>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</si>
  <si>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</si>
  <si>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</si>
  <si>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</si>
  <si>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</si>
  <si>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</si>
  <si>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</si>
  <si>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</si>
  <si>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</si>
  <si>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</si>
  <si>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</si>
  <si>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</si>
  <si>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</si>
  <si>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</si>
  <si>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</si>
  <si>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</si>
  <si>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</si>
  <si>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</si>
  <si>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</si>
  <si>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</si>
  <si>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</si>
  <si>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</si>
  <si>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</si>
  <si>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</si>
  <si>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</si>
  <si>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</si>
  <si>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</si>
  <si>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</si>
  <si>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</si>
  <si>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</si>
  <si>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</si>
  <si>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</si>
  <si>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</si>
  <si>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</si>
  <si>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</si>
  <si>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</si>
  <si>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</si>
  <si>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</si>
  <si>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</si>
  <si>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</si>
  <si>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</si>
  <si>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</si>
  <si>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</si>
  <si>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</si>
  <si>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</si>
  <si>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</si>
  <si>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</si>
  <si>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</si>
  <si>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</si>
  <si>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</si>
  <si>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</si>
  <si>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</si>
  <si>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</si>
  <si>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</si>
  <si>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</si>
  <si>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</si>
  <si>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</si>
  <si>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</si>
  <si>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</si>
  <si>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</si>
  <si>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</si>
  <si>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</si>
  <si>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</si>
  <si>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</si>
  <si>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</si>
  <si>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</si>
  <si>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</si>
  <si>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</si>
  <si>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</si>
  <si>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</si>
  <si>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</si>
  <si>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</si>
  <si>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</si>
  <si>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</si>
  <si>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</si>
  <si>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</si>
  <si>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</si>
  <si>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</si>
  <si>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</si>
  <si>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</si>
  <si>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</si>
  <si>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</si>
  <si>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</si>
  <si>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</si>
  <si>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</si>
  <si>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</si>
  <si>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</si>
  <si>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</si>
  <si>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</si>
  <si>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</si>
  <si>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</si>
  <si>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</si>
  <si>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</si>
  <si>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</si>
  <si>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</si>
  <si>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</si>
  <si>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</si>
  <si>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</si>
  <si>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</si>
  <si>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</si>
  <si>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</si>
  <si>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</si>
  <si>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</si>
  <si>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</si>
  <si>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</si>
  <si>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</si>
  <si>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</si>
  <si>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</si>
  <si>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</si>
  <si>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</si>
  <si>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</si>
  <si>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</si>
  <si>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</si>
  <si>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</si>
  <si>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</si>
  <si>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</si>
  <si>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</si>
  <si>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</si>
  <si>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</si>
  <si>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</si>
  <si>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</si>
  <si>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</si>
  <si>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</si>
  <si>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</si>
  <si>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</si>
  <si>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</si>
  <si>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</si>
  <si>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</si>
  <si>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</si>
  <si>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</si>
  <si>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</si>
  <si>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</si>
  <si>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</si>
  <si>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</si>
  <si>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</si>
  <si>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</si>
  <si>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</si>
  <si>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</si>
  <si>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</si>
  <si>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</si>
  <si>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</si>
  <si>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</si>
  <si>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</si>
  <si>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</si>
  <si>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</si>
  <si>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</si>
  <si>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</si>
  <si>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</si>
  <si>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</si>
  <si>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</si>
  <si>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</si>
  <si>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</si>
  <si>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</si>
  <si>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</si>
  <si>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</si>
  <si>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</si>
  <si>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</si>
  <si>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</si>
  <si>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</si>
  <si>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</si>
  <si>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</si>
  <si>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</si>
  <si>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</si>
  <si>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</si>
  <si>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</si>
  <si>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</si>
  <si>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</si>
  <si>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</si>
  <si>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</si>
  <si>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</si>
  <si>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</si>
  <si>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</si>
  <si>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</si>
  <si>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</si>
  <si>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</si>
  <si>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</si>
  <si>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</si>
  <si>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</si>
  <si>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</si>
  <si>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</si>
  <si>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</si>
  <si>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</si>
  <si>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</si>
  <si>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</si>
  <si>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</si>
  <si>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</si>
  <si>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</si>
  <si>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</si>
  <si>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</si>
  <si>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</si>
  <si>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</si>
  <si>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</si>
  <si>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</si>
  <si>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</si>
  <si>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</si>
  <si>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</si>
  <si>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</si>
  <si>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</si>
  <si>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</si>
  <si>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</si>
  <si>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</si>
  <si>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</si>
  <si>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</si>
  <si>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</si>
  <si>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</si>
  <si>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</si>
  <si>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</si>
  <si>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</si>
  <si>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</si>
  <si>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</si>
  <si>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</si>
  <si>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</si>
  <si>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</si>
  <si>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</si>
  <si>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</si>
  <si>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</si>
  <si>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</si>
  <si>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</si>
  <si>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</si>
  <si>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</si>
  <si>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</si>
  <si>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</si>
  <si>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</si>
  <si>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</si>
  <si>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</si>
  <si>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</si>
  <si>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</si>
  <si>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</si>
  <si>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</si>
  <si>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</si>
  <si>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</si>
  <si>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</si>
  <si>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</si>
  <si>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</si>
  <si>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</si>
  <si>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</si>
  <si>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</si>
  <si>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</si>
  <si>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</si>
  <si>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</si>
  <si>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</si>
  <si>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</si>
  <si>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</si>
  <si>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</si>
  <si>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</si>
  <si>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</si>
  <si>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</si>
  <si>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</si>
  <si>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</si>
  <si>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</si>
  <si>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</si>
  <si>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</si>
  <si>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</si>
  <si>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</si>
  <si>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</si>
  <si>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</si>
  <si>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</si>
  <si>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</si>
  <si>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</si>
  <si>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</si>
  <si>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</si>
  <si>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</si>
  <si>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</si>
  <si>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</si>
  <si>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</si>
  <si>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</si>
  <si>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</si>
  <si>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</si>
  <si>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</si>
  <si>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</si>
  <si>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</si>
  <si>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</si>
  <si>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</si>
  <si>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</si>
  <si>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</si>
  <si>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</si>
  <si>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</si>
  <si>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</si>
  <si>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</si>
  <si>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</si>
  <si>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</si>
  <si>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</si>
  <si>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</si>
  <si>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</si>
  <si>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</si>
  <si>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</si>
  <si>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</si>
  <si>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</si>
  <si>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</si>
  <si>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</si>
  <si>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</si>
  <si>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</si>
  <si>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</si>
  <si>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</si>
  <si>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</si>
  <si>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</si>
  <si>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</si>
  <si>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</si>
  <si>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</si>
  <si>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</si>
  <si>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</si>
  <si>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</si>
  <si>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</si>
  <si>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</si>
  <si>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</si>
  <si>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</si>
  <si>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</si>
  <si>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</si>
  <si>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</si>
  <si>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</si>
  <si>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</si>
  <si>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</si>
  <si>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</si>
  <si>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</si>
  <si>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</si>
  <si>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</si>
  <si>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</si>
  <si>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</si>
  <si>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</si>
  <si>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</si>
  <si>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</si>
  <si>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</si>
  <si>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</si>
  <si>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</si>
  <si>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</si>
  <si>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</si>
  <si>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</si>
  <si>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</si>
  <si>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</si>
  <si>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</si>
  <si>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</si>
  <si>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</si>
  <si>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</si>
  <si>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</si>
  <si>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</si>
  <si>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</si>
  <si>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</si>
  <si>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</si>
  <si>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</si>
  <si>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</si>
  <si>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</si>
  <si>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</si>
  <si>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</si>
  <si>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</si>
  <si>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2 025,20 тыс.руб./км без НДС (ВЛ 10 кВ);
1 995,51 тыс.руб./шт. без НДС (реклоузер 10 кВ)</t>
  </si>
  <si>
    <t>1. Проектирование и реконструкция кабельной линии Поток-1,2 от ПС Березняки до РП 10 кВ Новотарманский (строительство дополнительной КЛ 10 кВ - 2х8,28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</si>
  <si>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</si>
  <si>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</si>
  <si>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</si>
  <si>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№Т13/24/05115-ДТП от 03.10.2024 АО "СУЭНКО"</t>
  </si>
  <si>
    <t>Тюменская область, город Тюмень, 13 км Салаирского тракта, 12 СНТ "Автоприбор", улица Кедровая</t>
  </si>
  <si>
    <t>распределительная сеть 10 кВ - отпайка от опоры № 75 в сторону ТП 10/0,4 кВ № 959/1809 ВЛ 10 кВ Н-Тарманский-2 от РП 10 кВ Н-Тарманский ПС 110 кВ Березняки</t>
  </si>
  <si>
    <t>концевая опора 10 кВ вновь сооружаемой ВЛЗ 10 кВ от опоры № 1 отпайки от опоры № 75 в сторону ТП 10/0,4 кВ № 959/1809 ВЛ 10 кВ Н-Тарманский-2 от РП 10 кВ Н-Тарманский ПС 110 кВ Березняки</t>
  </si>
  <si>
    <t>1. Строительство от опоры № 1 отпайки от опоры № 75 в сторону ТП 10/0,4 кВ № 959/1809 ВЛЗ 10 кВ Н-Тарманский-2 РП 10 кВ Н-Тарманский ПС 110 кВ Березняки воздушной линией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</si>
  <si>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АО "СУЭНКО" (СНТ "Автоприбор")</t>
  </si>
  <si>
    <t>ВЛ 10 кВ - 0,005 км; установка реклоузера 10 кВ - 1 шт.</t>
  </si>
  <si>
    <t>ВЛ 10 кВ - 1х0,005 км.; реклоузер - 1 шт.</t>
  </si>
  <si>
    <t>Исполнение обязательств по договору технологического присоединения от 03.10.2024 № Т13/24/05115-ДТП для подключения энергопринимающих устройств АО "СУЭНКО"</t>
  </si>
  <si>
    <t>0,005 км.; 1 шт. (в том числе прирост 0,005 км; 1 шт.)</t>
  </si>
  <si>
    <t>08.07.2025-07.08.2025</t>
  </si>
  <si>
    <t>P_NS3300.VL.0126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</si>
</sst>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554</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540</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3.7444654238263753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3.1405395449595481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P_NS3300.VL.0126</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543</v>
      </c>
      <c r="C22" s="196" t="s">
        <v>437</v>
      </c>
      <c r="D22" s="196" t="s">
        <v>460</v>
      </c>
      <c r="E22" s="197" t="s">
        <v>544</v>
      </c>
      <c r="F22" s="197" t="s">
        <v>545</v>
      </c>
      <c r="G22" s="353" t="s">
        <v>546</v>
      </c>
      <c r="H22" s="198">
        <v>0.22164</v>
      </c>
      <c r="I22" s="196">
        <v>0.06</v>
      </c>
      <c r="J22" s="198">
        <f>H22-I22</f>
        <v>0.16164000000000001</v>
      </c>
      <c r="K22" s="196">
        <v>10</v>
      </c>
      <c r="L22" s="196" t="s">
        <v>536</v>
      </c>
      <c r="M22" s="354" t="s">
        <v>443</v>
      </c>
      <c r="N22" s="354" t="s">
        <v>443</v>
      </c>
      <c r="O22" s="354" t="s">
        <v>443</v>
      </c>
      <c r="P22" s="354" t="s">
        <v>443</v>
      </c>
      <c r="Q22" s="197" t="s">
        <v>547</v>
      </c>
      <c r="R22" s="198" t="s">
        <v>539</v>
      </c>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P_NS3300.VL.0126</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P_NS3300.VL.0126</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538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P_NS3300.VL.0126</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3140539.544959547</v>
      </c>
      <c r="C20" s="256"/>
      <c r="D20" s="263" t="s">
        <v>270</v>
      </c>
      <c r="E20" s="264"/>
      <c r="F20" s="264"/>
      <c r="M20" s="257"/>
    </row>
    <row r="21" spans="1:44" x14ac:dyDescent="0.25">
      <c r="A21" s="265" t="s">
        <v>269</v>
      </c>
      <c r="B21" s="326"/>
      <c r="C21" s="256"/>
      <c r="D21" s="424" t="s">
        <v>268</v>
      </c>
      <c r="E21" s="425"/>
      <c r="F21" s="266">
        <v>0.46548170594578753</v>
      </c>
      <c r="M21" s="257"/>
    </row>
    <row r="22" spans="1:44" x14ac:dyDescent="0.25">
      <c r="A22" s="265" t="s">
        <v>267</v>
      </c>
      <c r="B22" s="326">
        <v>50</v>
      </c>
      <c r="C22" s="256"/>
      <c r="D22" s="424" t="s">
        <v>266</v>
      </c>
      <c r="E22" s="425"/>
      <c r="F22" s="266">
        <v>0.53050950026641408</v>
      </c>
      <c r="M22" s="257"/>
    </row>
    <row r="23" spans="1:44" ht="16.5" thickBot="1" x14ac:dyDescent="0.3">
      <c r="A23" s="267" t="s">
        <v>265</v>
      </c>
      <c r="B23" s="327">
        <v>1</v>
      </c>
      <c r="C23" s="256"/>
      <c r="D23" s="424" t="s">
        <v>468</v>
      </c>
      <c r="E23" s="425"/>
      <c r="F23" s="268">
        <v>18083377.134626985</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3834399.0470342757</v>
      </c>
      <c r="D45" s="284">
        <v>4006453.5468894062</v>
      </c>
      <c r="E45" s="284">
        <v>4166711.6887649819</v>
      </c>
      <c r="F45" s="284">
        <v>4333380.1563155809</v>
      </c>
      <c r="G45" s="284">
        <v>4506715.3625682052</v>
      </c>
      <c r="H45" s="284">
        <v>4686983.9770709332</v>
      </c>
      <c r="I45" s="284">
        <v>4874463.3361537689</v>
      </c>
      <c r="J45" s="284">
        <v>5069441.8695999216</v>
      </c>
      <c r="K45" s="284">
        <v>5272219.5443839179</v>
      </c>
      <c r="L45" s="284">
        <v>5483108.3261592761</v>
      </c>
      <c r="M45" s="284">
        <v>5698525.0991376666</v>
      </c>
      <c r="N45" s="284">
        <v>5926466.1031031739</v>
      </c>
      <c r="O45" s="284">
        <v>6163524.7472273</v>
      </c>
      <c r="P45" s="284">
        <v>6410065.7371163927</v>
      </c>
      <c r="Q45" s="284">
        <v>6666468.3666010499</v>
      </c>
      <c r="R45" s="284">
        <v>6933127.1012650905</v>
      </c>
      <c r="S45" s="284">
        <v>7210452.1853156947</v>
      </c>
      <c r="T45" s="284">
        <v>7498870.2727283239</v>
      </c>
      <c r="U45" s="284">
        <v>7798825.0836374555</v>
      </c>
      <c r="V45" s="284">
        <v>8110778.0869829552</v>
      </c>
      <c r="W45" s="284">
        <v>8431353.1148232054</v>
      </c>
      <c r="X45" s="284">
        <v>8768607.2394161336</v>
      </c>
      <c r="Y45" s="284">
        <v>9119351.5289927796</v>
      </c>
      <c r="Z45" s="284">
        <v>9484125.5901524909</v>
      </c>
      <c r="AA45" s="284">
        <v>9863490.6137585919</v>
      </c>
      <c r="AB45" s="284">
        <v>10258030.238308934</v>
      </c>
      <c r="AC45" s="284">
        <v>10668351.447841292</v>
      </c>
      <c r="AD45" s="284">
        <v>11095085.505754946</v>
      </c>
      <c r="AE45" s="284">
        <v>11538888.925985144</v>
      </c>
      <c r="AF45" s="284">
        <v>12000444.483024551</v>
      </c>
      <c r="AG45" s="284">
        <v>12480462.262345532</v>
      </c>
      <c r="AH45" s="284">
        <v>12979680.752839353</v>
      </c>
      <c r="AI45" s="284">
        <v>13498867.982952926</v>
      </c>
      <c r="AJ45" s="284">
        <v>14038822.702271044</v>
      </c>
      <c r="AK45" s="284">
        <v>14600375.610361887</v>
      </c>
      <c r="AL45" s="284">
        <v>15184390.634776365</v>
      </c>
      <c r="AM45" s="284">
        <v>15791766.260167418</v>
      </c>
      <c r="AN45" s="284">
        <v>16423436.910574114</v>
      </c>
      <c r="AO45" s="284">
        <v>17080374.386997081</v>
      </c>
      <c r="AP45" s="284">
        <v>17763589.362476964</v>
      </c>
      <c r="AQ45" s="284">
        <v>18474132.936976042</v>
      </c>
      <c r="AR45" s="284">
        <v>19213098.254455086</v>
      </c>
      <c r="AS45" s="284">
        <v>19981622.184633289</v>
      </c>
      <c r="AT45" s="284">
        <v>20780887.07201862</v>
      </c>
      <c r="AU45" s="284">
        <v>21612122.554899368</v>
      </c>
      <c r="AV45" s="284">
        <v>22476607.45709534</v>
      </c>
      <c r="AW45" s="284">
        <v>23375671.755379152</v>
      </c>
      <c r="AX45" s="284">
        <v>24310698.625594322</v>
      </c>
      <c r="AY45" s="284">
        <v>25283126.570618097</v>
      </c>
      <c r="AZ45" s="284">
        <v>26294451.633442823</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3834399.0470342757</v>
      </c>
      <c r="D59" s="295">
        <v>4006453.5468894062</v>
      </c>
      <c r="E59" s="295">
        <v>4166711.6887649819</v>
      </c>
      <c r="F59" s="295">
        <v>4333380.1563155809</v>
      </c>
      <c r="G59" s="295">
        <v>4506715.3625682052</v>
      </c>
      <c r="H59" s="295">
        <v>4686983.9770709332</v>
      </c>
      <c r="I59" s="295">
        <v>4874463.3361537689</v>
      </c>
      <c r="J59" s="295">
        <v>5069441.8695999216</v>
      </c>
      <c r="K59" s="295">
        <v>5272219.5443839179</v>
      </c>
      <c r="L59" s="295">
        <v>5483108.3261592761</v>
      </c>
      <c r="M59" s="295">
        <v>5698525.0991376666</v>
      </c>
      <c r="N59" s="295">
        <v>5926466.1031031739</v>
      </c>
      <c r="O59" s="295">
        <v>6163524.7472273</v>
      </c>
      <c r="P59" s="295">
        <v>6410065.7371163927</v>
      </c>
      <c r="Q59" s="295">
        <v>6666468.3666010499</v>
      </c>
      <c r="R59" s="295">
        <v>6933127.1012650905</v>
      </c>
      <c r="S59" s="295">
        <v>7210452.1853156947</v>
      </c>
      <c r="T59" s="295">
        <v>7498870.2727283239</v>
      </c>
      <c r="U59" s="295">
        <v>7798825.0836374555</v>
      </c>
      <c r="V59" s="295">
        <v>8110778.0869829552</v>
      </c>
      <c r="W59" s="295">
        <v>8431353.1148232054</v>
      </c>
      <c r="X59" s="295">
        <v>8768607.2394161336</v>
      </c>
      <c r="Y59" s="295">
        <v>9119351.5289927796</v>
      </c>
      <c r="Z59" s="295">
        <v>9484125.5901524909</v>
      </c>
      <c r="AA59" s="295">
        <v>9863490.6137585919</v>
      </c>
      <c r="AB59" s="295">
        <v>10258030.238308934</v>
      </c>
      <c r="AC59" s="295">
        <v>10668351.447841292</v>
      </c>
      <c r="AD59" s="295">
        <v>11095085.505754946</v>
      </c>
      <c r="AE59" s="295">
        <v>11538888.925985144</v>
      </c>
      <c r="AF59" s="295">
        <v>12000444.483024551</v>
      </c>
      <c r="AG59" s="295">
        <v>12480462.262345532</v>
      </c>
      <c r="AH59" s="295">
        <v>12979680.752839353</v>
      </c>
      <c r="AI59" s="295">
        <v>13498867.982952926</v>
      </c>
      <c r="AJ59" s="295">
        <v>14038822.702271044</v>
      </c>
      <c r="AK59" s="295">
        <v>14600375.610361887</v>
      </c>
      <c r="AL59" s="295">
        <v>15184390.634776365</v>
      </c>
      <c r="AM59" s="295">
        <v>15791766.260167418</v>
      </c>
      <c r="AN59" s="295">
        <v>16423436.910574114</v>
      </c>
      <c r="AO59" s="295">
        <v>17080374.386997081</v>
      </c>
      <c r="AP59" s="295">
        <v>17763589.362476964</v>
      </c>
      <c r="AQ59" s="295">
        <v>18474132.936976042</v>
      </c>
      <c r="AR59" s="295">
        <v>19213098.254455086</v>
      </c>
      <c r="AS59" s="295">
        <v>19981622.184633289</v>
      </c>
      <c r="AT59" s="295">
        <v>20780887.07201862</v>
      </c>
      <c r="AU59" s="295">
        <v>21612122.554899368</v>
      </c>
      <c r="AV59" s="295">
        <v>22476607.45709534</v>
      </c>
      <c r="AW59" s="295">
        <v>23375671.755379152</v>
      </c>
      <c r="AX59" s="295">
        <v>24310698.625594322</v>
      </c>
      <c r="AY59" s="295">
        <v>25283126.570618097</v>
      </c>
      <c r="AZ59" s="295">
        <v>26294451.633442823</v>
      </c>
    </row>
    <row r="60" spans="1:52" x14ac:dyDescent="0.25">
      <c r="A60" s="296" t="s">
        <v>256</v>
      </c>
      <c r="B60" s="297">
        <v>0</v>
      </c>
      <c r="C60" s="297">
        <v>-68400.951289218938</v>
      </c>
      <c r="D60" s="297">
        <v>-67710.032589327835</v>
      </c>
      <c r="E60" s="297">
        <v>-67019.113889436732</v>
      </c>
      <c r="F60" s="297">
        <v>-66328.19518954563</v>
      </c>
      <c r="G60" s="297">
        <v>-65637.276489654541</v>
      </c>
      <c r="H60" s="297">
        <v>-64946.357789763439</v>
      </c>
      <c r="I60" s="297">
        <v>-64255.439089872343</v>
      </c>
      <c r="J60" s="297">
        <v>-63564.52038998124</v>
      </c>
      <c r="K60" s="297">
        <v>-62873.601690090138</v>
      </c>
      <c r="L60" s="297">
        <v>-62182.682990199035</v>
      </c>
      <c r="M60" s="297">
        <v>-61491.764290307932</v>
      </c>
      <c r="N60" s="297">
        <v>-60800.84559041683</v>
      </c>
      <c r="O60" s="297">
        <v>-60109.926890525741</v>
      </c>
      <c r="P60" s="297">
        <v>-59419.008190634639</v>
      </c>
      <c r="Q60" s="297">
        <v>-58728.089490743536</v>
      </c>
      <c r="R60" s="297">
        <v>-58037.170790852433</v>
      </c>
      <c r="S60" s="297">
        <v>-57346.25209096133</v>
      </c>
      <c r="T60" s="297">
        <v>-56655.333391070235</v>
      </c>
      <c r="U60" s="297">
        <v>-55964.414691179132</v>
      </c>
      <c r="V60" s="297">
        <v>-55273.495991288029</v>
      </c>
      <c r="W60" s="297">
        <v>-54582.577291396927</v>
      </c>
      <c r="X60" s="297">
        <v>-53891.658591505824</v>
      </c>
      <c r="Y60" s="297">
        <v>-53200.739891614721</v>
      </c>
      <c r="Z60" s="297">
        <v>-52509.821191723619</v>
      </c>
      <c r="AA60" s="297">
        <v>-51818.902491832523</v>
      </c>
      <c r="AB60" s="297">
        <v>-51127.98379194142</v>
      </c>
      <c r="AC60" s="297">
        <v>-50437.065092050318</v>
      </c>
      <c r="AD60" s="297">
        <v>-49746.146392159215</v>
      </c>
      <c r="AE60" s="297">
        <v>-49055.227692268112</v>
      </c>
      <c r="AF60" s="297">
        <v>-48364.308992377009</v>
      </c>
      <c r="AG60" s="297">
        <v>-47673.390292485914</v>
      </c>
      <c r="AH60" s="297">
        <v>-46982.471592594811</v>
      </c>
      <c r="AI60" s="297">
        <v>-46291.552892703708</v>
      </c>
      <c r="AJ60" s="297">
        <v>-45600.634192812606</v>
      </c>
      <c r="AK60" s="297">
        <v>-44909.715492921503</v>
      </c>
      <c r="AL60" s="297">
        <v>-44218.7967930304</v>
      </c>
      <c r="AM60" s="297">
        <v>-43527.878093139298</v>
      </c>
      <c r="AN60" s="297">
        <v>-42836.959393248202</v>
      </c>
      <c r="AO60" s="297">
        <v>-42146.040693357099</v>
      </c>
      <c r="AP60" s="297">
        <v>-41455.121993465997</v>
      </c>
      <c r="AQ60" s="297">
        <v>-40764.203293574894</v>
      </c>
      <c r="AR60" s="297">
        <v>-40073.284593683791</v>
      </c>
      <c r="AS60" s="297">
        <v>-39382.365893792688</v>
      </c>
      <c r="AT60" s="297">
        <v>-38691.447193901586</v>
      </c>
      <c r="AU60" s="297">
        <v>-38000.52849401049</v>
      </c>
      <c r="AV60" s="297">
        <v>-37309.609794119388</v>
      </c>
      <c r="AW60" s="297">
        <v>-36618.691094228285</v>
      </c>
      <c r="AX60" s="297">
        <v>-35927.772394337182</v>
      </c>
      <c r="AY60" s="297">
        <v>-35236.853694446079</v>
      </c>
      <c r="AZ60" s="297">
        <v>-34545.934994554977</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-68400.951289218938</v>
      </c>
      <c r="D65" s="297">
        <v>-67710.032589327835</v>
      </c>
      <c r="E65" s="297">
        <v>-67019.113889436732</v>
      </c>
      <c r="F65" s="297">
        <v>-66328.19518954563</v>
      </c>
      <c r="G65" s="297">
        <v>-65637.276489654541</v>
      </c>
      <c r="H65" s="297">
        <v>-64946.357789763439</v>
      </c>
      <c r="I65" s="297">
        <v>-64255.439089872343</v>
      </c>
      <c r="J65" s="297">
        <v>-63564.52038998124</v>
      </c>
      <c r="K65" s="297">
        <v>-62873.601690090138</v>
      </c>
      <c r="L65" s="297">
        <v>-62182.682990199035</v>
      </c>
      <c r="M65" s="297">
        <v>-61491.764290307932</v>
      </c>
      <c r="N65" s="297">
        <v>-60800.84559041683</v>
      </c>
      <c r="O65" s="297">
        <v>-60109.926890525741</v>
      </c>
      <c r="P65" s="297">
        <v>-59419.008190634639</v>
      </c>
      <c r="Q65" s="297">
        <v>-58728.089490743536</v>
      </c>
      <c r="R65" s="297">
        <v>-58037.170790852433</v>
      </c>
      <c r="S65" s="297">
        <v>-57346.25209096133</v>
      </c>
      <c r="T65" s="297">
        <v>-56655.333391070235</v>
      </c>
      <c r="U65" s="297">
        <v>-55964.414691179132</v>
      </c>
      <c r="V65" s="297">
        <v>-55273.495991288029</v>
      </c>
      <c r="W65" s="297">
        <v>-54582.577291396927</v>
      </c>
      <c r="X65" s="297">
        <v>-53891.658591505824</v>
      </c>
      <c r="Y65" s="297">
        <v>-53200.739891614721</v>
      </c>
      <c r="Z65" s="297">
        <v>-52509.821191723619</v>
      </c>
      <c r="AA65" s="297">
        <v>-51818.902491832523</v>
      </c>
      <c r="AB65" s="297">
        <v>-51127.98379194142</v>
      </c>
      <c r="AC65" s="297">
        <v>-50437.065092050318</v>
      </c>
      <c r="AD65" s="297">
        <v>-49746.146392159215</v>
      </c>
      <c r="AE65" s="297">
        <v>-49055.227692268112</v>
      </c>
      <c r="AF65" s="297">
        <v>-48364.308992377009</v>
      </c>
      <c r="AG65" s="297">
        <v>-47673.390292485914</v>
      </c>
      <c r="AH65" s="297">
        <v>-46982.471592594811</v>
      </c>
      <c r="AI65" s="297">
        <v>-46291.552892703708</v>
      </c>
      <c r="AJ65" s="297">
        <v>-45600.634192812606</v>
      </c>
      <c r="AK65" s="297">
        <v>-44909.715492921503</v>
      </c>
      <c r="AL65" s="297">
        <v>-44218.7967930304</v>
      </c>
      <c r="AM65" s="297">
        <v>-43527.878093139298</v>
      </c>
      <c r="AN65" s="297">
        <v>-42836.959393248202</v>
      </c>
      <c r="AO65" s="297">
        <v>-42146.040693357099</v>
      </c>
      <c r="AP65" s="297">
        <v>-41455.121993465997</v>
      </c>
      <c r="AQ65" s="297">
        <v>-40764.203293574894</v>
      </c>
      <c r="AR65" s="297">
        <v>-40073.284593683791</v>
      </c>
      <c r="AS65" s="297">
        <v>-39382.365893792688</v>
      </c>
      <c r="AT65" s="297">
        <v>-38691.447193901586</v>
      </c>
      <c r="AU65" s="297">
        <v>-38000.52849401049</v>
      </c>
      <c r="AV65" s="297">
        <v>-37309.609794119388</v>
      </c>
      <c r="AW65" s="297">
        <v>-36618.691094228285</v>
      </c>
      <c r="AX65" s="297">
        <v>-35927.772394337182</v>
      </c>
      <c r="AY65" s="297">
        <v>-35236.853694446079</v>
      </c>
      <c r="AZ65" s="297">
        <v>-34545.934994554977</v>
      </c>
    </row>
    <row r="66" spans="1:52" x14ac:dyDescent="0.25">
      <c r="A66" s="299" t="s">
        <v>478</v>
      </c>
      <c r="B66" s="295">
        <v>1868296.9083333334</v>
      </c>
      <c r="C66" s="295">
        <v>3765998.0957450569</v>
      </c>
      <c r="D66" s="295">
        <v>3938743.5143000782</v>
      </c>
      <c r="E66" s="295">
        <v>4099692.5748755452</v>
      </c>
      <c r="F66" s="295">
        <v>4267051.9611260351</v>
      </c>
      <c r="G66" s="295">
        <v>4441078.0860785507</v>
      </c>
      <c r="H66" s="295">
        <v>4622037.61928117</v>
      </c>
      <c r="I66" s="295">
        <v>4810207.897063897</v>
      </c>
      <c r="J66" s="295">
        <v>5005877.3492099401</v>
      </c>
      <c r="K66" s="295">
        <v>5209345.9426938277</v>
      </c>
      <c r="L66" s="295">
        <v>5420925.6431690771</v>
      </c>
      <c r="M66" s="295">
        <v>5637033.334847359</v>
      </c>
      <c r="N66" s="295">
        <v>5865665.2575127566</v>
      </c>
      <c r="O66" s="295">
        <v>6103414.820336774</v>
      </c>
      <c r="P66" s="295">
        <v>6350646.728925758</v>
      </c>
      <c r="Q66" s="295">
        <v>6607740.2771103065</v>
      </c>
      <c r="R66" s="295">
        <v>6875089.9304742385</v>
      </c>
      <c r="S66" s="295">
        <v>7153105.933224733</v>
      </c>
      <c r="T66" s="295">
        <v>7442214.9393372536</v>
      </c>
      <c r="U66" s="295">
        <v>7742860.6689462764</v>
      </c>
      <c r="V66" s="295">
        <v>8055504.5909916675</v>
      </c>
      <c r="W66" s="295">
        <v>8376770.537531808</v>
      </c>
      <c r="X66" s="295">
        <v>8714715.5808246285</v>
      </c>
      <c r="Y66" s="295">
        <v>9066150.7891011648</v>
      </c>
      <c r="Z66" s="295">
        <v>9431615.7689607665</v>
      </c>
      <c r="AA66" s="295">
        <v>9811671.7112667598</v>
      </c>
      <c r="AB66" s="295">
        <v>10206902.254516993</v>
      </c>
      <c r="AC66" s="295">
        <v>10617914.382749243</v>
      </c>
      <c r="AD66" s="295">
        <v>11045339.359362787</v>
      </c>
      <c r="AE66" s="295">
        <v>11489833.698292876</v>
      </c>
      <c r="AF66" s="295">
        <v>11952080.174032174</v>
      </c>
      <c r="AG66" s="295">
        <v>12432788.872053046</v>
      </c>
      <c r="AH66" s="295">
        <v>12932698.281246759</v>
      </c>
      <c r="AI66" s="295">
        <v>13452576.430060223</v>
      </c>
      <c r="AJ66" s="295">
        <v>13993222.068078231</v>
      </c>
      <c r="AK66" s="295">
        <v>14555465.894868966</v>
      </c>
      <c r="AL66" s="295">
        <v>15140171.837983334</v>
      </c>
      <c r="AM66" s="295">
        <v>15748238.382074278</v>
      </c>
      <c r="AN66" s="295">
        <v>16380599.951180866</v>
      </c>
      <c r="AO66" s="295">
        <v>17038228.346303724</v>
      </c>
      <c r="AP66" s="295">
        <v>17722134.240483496</v>
      </c>
      <c r="AQ66" s="295">
        <v>18433368.733682469</v>
      </c>
      <c r="AR66" s="295">
        <v>19173024.969861403</v>
      </c>
      <c r="AS66" s="295">
        <v>19942239.818739496</v>
      </c>
      <c r="AT66" s="295">
        <v>20742195.624824718</v>
      </c>
      <c r="AU66" s="295">
        <v>21574122.026405357</v>
      </c>
      <c r="AV66" s="295">
        <v>22439297.847301219</v>
      </c>
      <c r="AW66" s="295">
        <v>23339053.064284924</v>
      </c>
      <c r="AX66" s="295">
        <v>24274770.853199985</v>
      </c>
      <c r="AY66" s="295">
        <v>25247889.71692365</v>
      </c>
      <c r="AZ66" s="295">
        <v>26259905.698448267</v>
      </c>
    </row>
    <row r="67" spans="1:52" x14ac:dyDescent="0.25">
      <c r="A67" s="298" t="s">
        <v>251</v>
      </c>
      <c r="B67" s="297">
        <v>0</v>
      </c>
      <c r="C67" s="297">
        <v>-62810.790899190943</v>
      </c>
      <c r="D67" s="297">
        <v>-62810.790899190943</v>
      </c>
      <c r="E67" s="297">
        <v>-62810.790899190943</v>
      </c>
      <c r="F67" s="297">
        <v>-62810.790899190943</v>
      </c>
      <c r="G67" s="297">
        <v>-62810.790899190943</v>
      </c>
      <c r="H67" s="297">
        <v>-62810.790899190943</v>
      </c>
      <c r="I67" s="297">
        <v>-62810.790899190943</v>
      </c>
      <c r="J67" s="297">
        <v>-62810.790899190943</v>
      </c>
      <c r="K67" s="297">
        <v>-62810.790899190943</v>
      </c>
      <c r="L67" s="297">
        <v>-62810.790899190943</v>
      </c>
      <c r="M67" s="297">
        <v>-62810.790899190943</v>
      </c>
      <c r="N67" s="297">
        <v>-62810.790899190943</v>
      </c>
      <c r="O67" s="297">
        <v>-62810.790899190943</v>
      </c>
      <c r="P67" s="297">
        <v>-62810.790899190943</v>
      </c>
      <c r="Q67" s="297">
        <v>-62810.790899190943</v>
      </c>
      <c r="R67" s="297">
        <v>-62810.790899190943</v>
      </c>
      <c r="S67" s="297">
        <v>-62810.790899190943</v>
      </c>
      <c r="T67" s="297">
        <v>-62810.790899190943</v>
      </c>
      <c r="U67" s="297">
        <v>-62810.790899190943</v>
      </c>
      <c r="V67" s="297">
        <v>-62810.790899190943</v>
      </c>
      <c r="W67" s="297">
        <v>-62810.790899190943</v>
      </c>
      <c r="X67" s="297">
        <v>-62810.790899190943</v>
      </c>
      <c r="Y67" s="297">
        <v>-62810.790899190943</v>
      </c>
      <c r="Z67" s="297">
        <v>-62810.790899190943</v>
      </c>
      <c r="AA67" s="297">
        <v>-62810.790899190943</v>
      </c>
      <c r="AB67" s="297">
        <v>-62810.790899190943</v>
      </c>
      <c r="AC67" s="297">
        <v>-62810.790899190943</v>
      </c>
      <c r="AD67" s="297">
        <v>-62810.790899190943</v>
      </c>
      <c r="AE67" s="297">
        <v>-62810.790899190943</v>
      </c>
      <c r="AF67" s="297">
        <v>-62810.790899190943</v>
      </c>
      <c r="AG67" s="297">
        <v>-62810.790899190943</v>
      </c>
      <c r="AH67" s="297">
        <v>-62810.790899190943</v>
      </c>
      <c r="AI67" s="297">
        <v>-62810.790899190943</v>
      </c>
      <c r="AJ67" s="297">
        <v>-62810.790899190943</v>
      </c>
      <c r="AK67" s="297">
        <v>-62810.790899190943</v>
      </c>
      <c r="AL67" s="297">
        <v>-62810.790899190943</v>
      </c>
      <c r="AM67" s="297">
        <v>-62810.790899190943</v>
      </c>
      <c r="AN67" s="297">
        <v>-62810.790899190943</v>
      </c>
      <c r="AO67" s="297">
        <v>-62810.790899190943</v>
      </c>
      <c r="AP67" s="297">
        <v>-62810.790899190943</v>
      </c>
      <c r="AQ67" s="297">
        <v>-62810.790899190943</v>
      </c>
      <c r="AR67" s="297">
        <v>-62810.790899190943</v>
      </c>
      <c r="AS67" s="297">
        <v>-62810.790899190943</v>
      </c>
      <c r="AT67" s="297">
        <v>-62810.790899190943</v>
      </c>
      <c r="AU67" s="297">
        <v>-62810.790899190943</v>
      </c>
      <c r="AV67" s="297">
        <v>-62810.790899190943</v>
      </c>
      <c r="AW67" s="297">
        <v>-62810.790899190943</v>
      </c>
      <c r="AX67" s="297">
        <v>-62810.790899190943</v>
      </c>
      <c r="AY67" s="297">
        <v>-62810.790899190943</v>
      </c>
      <c r="AZ67" s="297">
        <v>-62810.790899190943</v>
      </c>
    </row>
    <row r="68" spans="1:52" x14ac:dyDescent="0.25">
      <c r="A68" s="299" t="s">
        <v>479</v>
      </c>
      <c r="B68" s="295">
        <v>1868296.9083333334</v>
      </c>
      <c r="C68" s="295">
        <v>3703187.3048458658</v>
      </c>
      <c r="D68" s="295">
        <v>3875932.7234008871</v>
      </c>
      <c r="E68" s="295">
        <v>4036881.7839763542</v>
      </c>
      <c r="F68" s="295">
        <v>4204241.170226844</v>
      </c>
      <c r="G68" s="295">
        <v>4378267.2951793596</v>
      </c>
      <c r="H68" s="295">
        <v>4559226.8283819789</v>
      </c>
      <c r="I68" s="295">
        <v>4747397.1061647059</v>
      </c>
      <c r="J68" s="295">
        <v>4943066.558310749</v>
      </c>
      <c r="K68" s="295">
        <v>5146535.1517946366</v>
      </c>
      <c r="L68" s="295">
        <v>5358114.8522698861</v>
      </c>
      <c r="M68" s="295">
        <v>5574222.5439481679</v>
      </c>
      <c r="N68" s="295">
        <v>5802854.4666135656</v>
      </c>
      <c r="O68" s="295">
        <v>6040604.0294375829</v>
      </c>
      <c r="P68" s="295">
        <v>6287835.938026567</v>
      </c>
      <c r="Q68" s="295">
        <v>6544929.4862111155</v>
      </c>
      <c r="R68" s="295">
        <v>6812279.1395750474</v>
      </c>
      <c r="S68" s="295">
        <v>7090295.1423255419</v>
      </c>
      <c r="T68" s="295">
        <v>7379404.1484380625</v>
      </c>
      <c r="U68" s="295">
        <v>7680049.8780470854</v>
      </c>
      <c r="V68" s="295">
        <v>7992693.8000924764</v>
      </c>
      <c r="W68" s="295">
        <v>8313959.746632617</v>
      </c>
      <c r="X68" s="295">
        <v>8651904.7899254374</v>
      </c>
      <c r="Y68" s="295">
        <v>9003339.9982019737</v>
      </c>
      <c r="Z68" s="295">
        <v>9368804.9780615754</v>
      </c>
      <c r="AA68" s="295">
        <v>9748860.9203675687</v>
      </c>
      <c r="AB68" s="295">
        <v>10144091.463617802</v>
      </c>
      <c r="AC68" s="295">
        <v>10555103.591850052</v>
      </c>
      <c r="AD68" s="295">
        <v>10982528.568463596</v>
      </c>
      <c r="AE68" s="295">
        <v>11427022.907393685</v>
      </c>
      <c r="AF68" s="295">
        <v>11889269.383132983</v>
      </c>
      <c r="AG68" s="295">
        <v>12369978.081153855</v>
      </c>
      <c r="AH68" s="295">
        <v>12869887.490347568</v>
      </c>
      <c r="AI68" s="295">
        <v>13389765.639161032</v>
      </c>
      <c r="AJ68" s="295">
        <v>13930411.27717904</v>
      </c>
      <c r="AK68" s="295">
        <v>14492655.103969775</v>
      </c>
      <c r="AL68" s="295">
        <v>15077361.047084143</v>
      </c>
      <c r="AM68" s="295">
        <v>15685427.591175087</v>
      </c>
      <c r="AN68" s="295">
        <v>16317789.160281675</v>
      </c>
      <c r="AO68" s="295">
        <v>16975417.555404533</v>
      </c>
      <c r="AP68" s="295">
        <v>17659323.449584305</v>
      </c>
      <c r="AQ68" s="295">
        <v>18370557.942783277</v>
      </c>
      <c r="AR68" s="295">
        <v>19110214.178962212</v>
      </c>
      <c r="AS68" s="295">
        <v>19879429.027840305</v>
      </c>
      <c r="AT68" s="295">
        <v>20679384.833925527</v>
      </c>
      <c r="AU68" s="295">
        <v>21511311.235506166</v>
      </c>
      <c r="AV68" s="295">
        <v>22376487.056402028</v>
      </c>
      <c r="AW68" s="295">
        <v>23276242.273385733</v>
      </c>
      <c r="AX68" s="295">
        <v>24211960.062300794</v>
      </c>
      <c r="AY68" s="295">
        <v>25185078.926024459</v>
      </c>
      <c r="AZ68" s="295">
        <v>26197094.907549076</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3703187.3048458658</v>
      </c>
      <c r="D70" s="295">
        <v>3875932.7234008871</v>
      </c>
      <c r="E70" s="295">
        <v>4036881.7839763542</v>
      </c>
      <c r="F70" s="295">
        <v>4204241.170226844</v>
      </c>
      <c r="G70" s="295">
        <v>4378267.2951793596</v>
      </c>
      <c r="H70" s="295">
        <v>4559226.8283819789</v>
      </c>
      <c r="I70" s="295">
        <v>4747397.1061647059</v>
      </c>
      <c r="J70" s="295">
        <v>4943066.558310749</v>
      </c>
      <c r="K70" s="295">
        <v>5146535.1517946366</v>
      </c>
      <c r="L70" s="295">
        <v>5358114.8522698861</v>
      </c>
      <c r="M70" s="295">
        <v>5574222.5439481679</v>
      </c>
      <c r="N70" s="295">
        <v>5802854.4666135656</v>
      </c>
      <c r="O70" s="295">
        <v>6040604.0294375829</v>
      </c>
      <c r="P70" s="295">
        <v>6287835.938026567</v>
      </c>
      <c r="Q70" s="295">
        <v>6544929.4862111155</v>
      </c>
      <c r="R70" s="295">
        <v>6812279.1395750474</v>
      </c>
      <c r="S70" s="295">
        <v>7090295.1423255419</v>
      </c>
      <c r="T70" s="295">
        <v>7379404.1484380625</v>
      </c>
      <c r="U70" s="295">
        <v>7680049.8780470854</v>
      </c>
      <c r="V70" s="295">
        <v>7992693.8000924764</v>
      </c>
      <c r="W70" s="295">
        <v>8313959.746632617</v>
      </c>
      <c r="X70" s="295">
        <v>8651904.7899254374</v>
      </c>
      <c r="Y70" s="295">
        <v>9003339.9982019737</v>
      </c>
      <c r="Z70" s="295">
        <v>9368804.9780615754</v>
      </c>
      <c r="AA70" s="295">
        <v>9748860.9203675687</v>
      </c>
      <c r="AB70" s="295">
        <v>10144091.463617802</v>
      </c>
      <c r="AC70" s="295">
        <v>10555103.591850052</v>
      </c>
      <c r="AD70" s="295">
        <v>10982528.568463596</v>
      </c>
      <c r="AE70" s="295">
        <v>11427022.907393685</v>
      </c>
      <c r="AF70" s="295">
        <v>11889269.383132983</v>
      </c>
      <c r="AG70" s="295">
        <v>12369978.081153855</v>
      </c>
      <c r="AH70" s="295">
        <v>12869887.490347568</v>
      </c>
      <c r="AI70" s="295">
        <v>13389765.639161032</v>
      </c>
      <c r="AJ70" s="295">
        <v>13930411.27717904</v>
      </c>
      <c r="AK70" s="295">
        <v>14492655.103969775</v>
      </c>
      <c r="AL70" s="295">
        <v>15077361.047084143</v>
      </c>
      <c r="AM70" s="295">
        <v>15685427.591175087</v>
      </c>
      <c r="AN70" s="295">
        <v>16317789.160281675</v>
      </c>
      <c r="AO70" s="295">
        <v>16975417.555404533</v>
      </c>
      <c r="AP70" s="295">
        <v>17659323.449584305</v>
      </c>
      <c r="AQ70" s="295">
        <v>18370557.942783277</v>
      </c>
      <c r="AR70" s="295">
        <v>19110214.178962212</v>
      </c>
      <c r="AS70" s="295">
        <v>19879429.027840305</v>
      </c>
      <c r="AT70" s="295">
        <v>20679384.833925527</v>
      </c>
      <c r="AU70" s="295">
        <v>21511311.235506166</v>
      </c>
      <c r="AV70" s="295">
        <v>22376487.056402028</v>
      </c>
      <c r="AW70" s="295">
        <v>23276242.273385733</v>
      </c>
      <c r="AX70" s="295">
        <v>24211960.062300794</v>
      </c>
      <c r="AY70" s="295">
        <v>25185078.926024459</v>
      </c>
      <c r="AZ70" s="295">
        <v>26197094.907549076</v>
      </c>
    </row>
    <row r="71" spans="1:52" x14ac:dyDescent="0.25">
      <c r="A71" s="298" t="s">
        <v>250</v>
      </c>
      <c r="B71" s="297"/>
      <c r="C71" s="297">
        <v>-740637.46096917323</v>
      </c>
      <c r="D71" s="297">
        <v>-775186.54468017747</v>
      </c>
      <c r="E71" s="297">
        <v>-807376.35679527093</v>
      </c>
      <c r="F71" s="297">
        <v>-840848.23404536885</v>
      </c>
      <c r="G71" s="297">
        <v>-875653.45903587202</v>
      </c>
      <c r="H71" s="297">
        <v>-911845.36567639583</v>
      </c>
      <c r="I71" s="297">
        <v>-949479.42123294121</v>
      </c>
      <c r="J71" s="297">
        <v>-988613.31166214985</v>
      </c>
      <c r="K71" s="297">
        <v>-1029307.0303589273</v>
      </c>
      <c r="L71" s="297">
        <v>-1071622.9704539774</v>
      </c>
      <c r="M71" s="297">
        <v>-1114844.5087896336</v>
      </c>
      <c r="N71" s="297">
        <v>-1160570.8933227132</v>
      </c>
      <c r="O71" s="297">
        <v>-1208120.8058875166</v>
      </c>
      <c r="P71" s="297">
        <v>-1257567.1876053135</v>
      </c>
      <c r="Q71" s="297">
        <v>-1308985.8972422231</v>
      </c>
      <c r="R71" s="297">
        <v>-1362455.8279150096</v>
      </c>
      <c r="S71" s="297">
        <v>-1418059.0284651085</v>
      </c>
      <c r="T71" s="297">
        <v>-1475880.8296876126</v>
      </c>
      <c r="U71" s="297">
        <v>-1536009.9756094171</v>
      </c>
      <c r="V71" s="297">
        <v>-1598538.7600184954</v>
      </c>
      <c r="W71" s="297">
        <v>-1662791.9493265236</v>
      </c>
      <c r="X71" s="297">
        <v>-1730380.9579850875</v>
      </c>
      <c r="Y71" s="297">
        <v>-1800667.9996403949</v>
      </c>
      <c r="Z71" s="297">
        <v>-1873760.9956123151</v>
      </c>
      <c r="AA71" s="297">
        <v>-1949772.1840735138</v>
      </c>
      <c r="AB71" s="297">
        <v>-2028818.2927235605</v>
      </c>
      <c r="AC71" s="297">
        <v>-2111020.7183700106</v>
      </c>
      <c r="AD71" s="297">
        <v>-2196505.7136927191</v>
      </c>
      <c r="AE71" s="297">
        <v>-2285404.5814787368</v>
      </c>
      <c r="AF71" s="297">
        <v>-2377853.8766265968</v>
      </c>
      <c r="AG71" s="297">
        <v>-2473995.6162307709</v>
      </c>
      <c r="AH71" s="297">
        <v>-2573977.4980695136</v>
      </c>
      <c r="AI71" s="297">
        <v>-2677953.1278322064</v>
      </c>
      <c r="AJ71" s="297">
        <v>-2786082.2554358081</v>
      </c>
      <c r="AK71" s="297">
        <v>-2898531.0207939553</v>
      </c>
      <c r="AL71" s="297">
        <v>-3015472.209416829</v>
      </c>
      <c r="AM71" s="297">
        <v>-3137085.5182350175</v>
      </c>
      <c r="AN71" s="297">
        <v>-3263557.8320563352</v>
      </c>
      <c r="AO71" s="297">
        <v>-3395083.5110809067</v>
      </c>
      <c r="AP71" s="297">
        <v>-3531864.6899168612</v>
      </c>
      <c r="AQ71" s="297">
        <v>-3674111.5885566557</v>
      </c>
      <c r="AR71" s="297">
        <v>-3822042.8357924428</v>
      </c>
      <c r="AS71" s="297">
        <v>-3975885.8055680613</v>
      </c>
      <c r="AT71" s="297">
        <v>-4135876.9667851054</v>
      </c>
      <c r="AU71" s="297">
        <v>-4302262.2471012333</v>
      </c>
      <c r="AV71" s="297">
        <v>-4475297.4112804057</v>
      </c>
      <c r="AW71" s="297">
        <v>-4655248.4546771469</v>
      </c>
      <c r="AX71" s="297">
        <v>-4842392.0124601591</v>
      </c>
      <c r="AY71" s="297">
        <v>-5037015.785204892</v>
      </c>
      <c r="AZ71" s="297">
        <v>-5239418.9815098159</v>
      </c>
    </row>
    <row r="72" spans="1:52" ht="16.5" thickBot="1" x14ac:dyDescent="0.3">
      <c r="A72" s="300" t="s">
        <v>253</v>
      </c>
      <c r="B72" s="301">
        <v>1868296.9083333334</v>
      </c>
      <c r="C72" s="301">
        <v>2962549.8438766925</v>
      </c>
      <c r="D72" s="301">
        <v>3100746.1787207099</v>
      </c>
      <c r="E72" s="301">
        <v>3229505.4271810832</v>
      </c>
      <c r="F72" s="301">
        <v>3363392.9361814754</v>
      </c>
      <c r="G72" s="301">
        <v>3502613.8361434876</v>
      </c>
      <c r="H72" s="301">
        <v>3647381.4627055833</v>
      </c>
      <c r="I72" s="301">
        <v>3797917.6849317648</v>
      </c>
      <c r="J72" s="301">
        <v>3954453.2466485994</v>
      </c>
      <c r="K72" s="301">
        <v>4117228.1214357093</v>
      </c>
      <c r="L72" s="301">
        <v>4286491.8818159085</v>
      </c>
      <c r="M72" s="301">
        <v>4459378.0351585345</v>
      </c>
      <c r="N72" s="301">
        <v>4642283.5732908528</v>
      </c>
      <c r="O72" s="301">
        <v>4832483.2235500664</v>
      </c>
      <c r="P72" s="301">
        <v>5030268.750421254</v>
      </c>
      <c r="Q72" s="301">
        <v>5235943.5889688926</v>
      </c>
      <c r="R72" s="301">
        <v>5449823.3116600383</v>
      </c>
      <c r="S72" s="301">
        <v>5672236.1138604339</v>
      </c>
      <c r="T72" s="301">
        <v>5903523.3187504504</v>
      </c>
      <c r="U72" s="301">
        <v>6144039.9024376683</v>
      </c>
      <c r="V72" s="301">
        <v>6394155.0400739815</v>
      </c>
      <c r="W72" s="301">
        <v>6651167.7973060934</v>
      </c>
      <c r="X72" s="301">
        <v>6921523.8319403501</v>
      </c>
      <c r="Y72" s="301">
        <v>7202671.9985615788</v>
      </c>
      <c r="Z72" s="301">
        <v>7495043.9824492605</v>
      </c>
      <c r="AA72" s="301">
        <v>7799088.7362940554</v>
      </c>
      <c r="AB72" s="301">
        <v>8115273.170894241</v>
      </c>
      <c r="AC72" s="301">
        <v>8444082.8734800406</v>
      </c>
      <c r="AD72" s="301">
        <v>8786022.8547708765</v>
      </c>
      <c r="AE72" s="301">
        <v>9141618.3259149473</v>
      </c>
      <c r="AF72" s="301">
        <v>9511415.5065063871</v>
      </c>
      <c r="AG72" s="301">
        <v>9895982.4649230838</v>
      </c>
      <c r="AH72" s="301">
        <v>10295909.992278054</v>
      </c>
      <c r="AI72" s="301">
        <v>10711812.511328826</v>
      </c>
      <c r="AJ72" s="301">
        <v>11144329.021743232</v>
      </c>
      <c r="AK72" s="301">
        <v>11594124.083175819</v>
      </c>
      <c r="AL72" s="301">
        <v>12061888.837667314</v>
      </c>
      <c r="AM72" s="301">
        <v>12548342.07294007</v>
      </c>
      <c r="AN72" s="301">
        <v>13054231.328225341</v>
      </c>
      <c r="AO72" s="301">
        <v>13580334.044323627</v>
      </c>
      <c r="AP72" s="301">
        <v>14127458.759667445</v>
      </c>
      <c r="AQ72" s="301">
        <v>14696446.354226623</v>
      </c>
      <c r="AR72" s="301">
        <v>15288171.343169769</v>
      </c>
      <c r="AS72" s="301">
        <v>15903543.222272243</v>
      </c>
      <c r="AT72" s="301">
        <v>16543507.867140422</v>
      </c>
      <c r="AU72" s="301">
        <v>17209048.988404933</v>
      </c>
      <c r="AV72" s="301">
        <v>17901189.645121623</v>
      </c>
      <c r="AW72" s="301">
        <v>18620993.818708587</v>
      </c>
      <c r="AX72" s="301">
        <v>19369568.049840637</v>
      </c>
      <c r="AY72" s="301">
        <v>20148063.140819568</v>
      </c>
      <c r="AZ72" s="301">
        <v>20957675.92603926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3703187.3048458658</v>
      </c>
      <c r="D75" s="295">
        <v>3875932.7234008871</v>
      </c>
      <c r="E75" s="295">
        <v>4036881.7839763542</v>
      </c>
      <c r="F75" s="295">
        <v>4204241.170226844</v>
      </c>
      <c r="G75" s="295">
        <v>4378267.2951793596</v>
      </c>
      <c r="H75" s="295">
        <v>4559226.8283819789</v>
      </c>
      <c r="I75" s="295">
        <v>4747397.1061647059</v>
      </c>
      <c r="J75" s="295">
        <v>4943066.558310749</v>
      </c>
      <c r="K75" s="295">
        <v>5146535.1517946366</v>
      </c>
      <c r="L75" s="295">
        <v>5358114.8522698861</v>
      </c>
      <c r="M75" s="295">
        <v>5574222.5439481679</v>
      </c>
      <c r="N75" s="295">
        <v>5802854.4666135656</v>
      </c>
      <c r="O75" s="295">
        <v>6040604.0294375829</v>
      </c>
      <c r="P75" s="295">
        <v>6287835.938026567</v>
      </c>
      <c r="Q75" s="295">
        <v>6544929.4862111155</v>
      </c>
      <c r="R75" s="295">
        <v>6812279.1395750474</v>
      </c>
      <c r="S75" s="295">
        <v>7090295.1423255419</v>
      </c>
      <c r="T75" s="295">
        <v>7379404.1484380625</v>
      </c>
      <c r="U75" s="295">
        <v>7680049.8780470854</v>
      </c>
      <c r="V75" s="295">
        <v>7992693.8000924764</v>
      </c>
      <c r="W75" s="295">
        <v>8313959.746632617</v>
      </c>
      <c r="X75" s="295">
        <v>8651904.7899254374</v>
      </c>
      <c r="Y75" s="295">
        <v>9003339.9982019737</v>
      </c>
      <c r="Z75" s="295">
        <v>9368804.9780615754</v>
      </c>
      <c r="AA75" s="295">
        <v>9748860.9203675687</v>
      </c>
      <c r="AB75" s="295">
        <v>10144091.463617802</v>
      </c>
      <c r="AC75" s="295">
        <v>10555103.591850052</v>
      </c>
      <c r="AD75" s="295">
        <v>10982528.568463596</v>
      </c>
      <c r="AE75" s="295">
        <v>11427022.907393685</v>
      </c>
      <c r="AF75" s="295">
        <v>11889269.383132983</v>
      </c>
      <c r="AG75" s="295">
        <v>12369978.081153855</v>
      </c>
      <c r="AH75" s="295">
        <v>12869887.490347568</v>
      </c>
      <c r="AI75" s="295">
        <v>13389765.639161032</v>
      </c>
      <c r="AJ75" s="295">
        <v>13930411.27717904</v>
      </c>
      <c r="AK75" s="295">
        <v>14492655.103969775</v>
      </c>
      <c r="AL75" s="295">
        <v>15077361.047084143</v>
      </c>
      <c r="AM75" s="295">
        <v>15685427.591175087</v>
      </c>
      <c r="AN75" s="295">
        <v>16317789.160281675</v>
      </c>
      <c r="AO75" s="295">
        <v>16975417.555404533</v>
      </c>
      <c r="AP75" s="295">
        <v>17659323.449584305</v>
      </c>
      <c r="AQ75" s="295">
        <v>18370557.942783277</v>
      </c>
      <c r="AR75" s="295">
        <v>19110214.178962212</v>
      </c>
      <c r="AS75" s="295">
        <v>19879429.027840305</v>
      </c>
      <c r="AT75" s="295">
        <v>20679384.833925527</v>
      </c>
      <c r="AU75" s="295">
        <v>21511311.235506166</v>
      </c>
      <c r="AV75" s="295">
        <v>22376487.056402028</v>
      </c>
      <c r="AW75" s="295">
        <v>23276242.273385733</v>
      </c>
      <c r="AX75" s="295">
        <v>24211960.062300794</v>
      </c>
      <c r="AY75" s="295">
        <v>25185078.926024459</v>
      </c>
      <c r="AZ75" s="295">
        <v>26197094.907549076</v>
      </c>
    </row>
    <row r="76" spans="1:52" x14ac:dyDescent="0.25">
      <c r="A76" s="298" t="s">
        <v>251</v>
      </c>
      <c r="B76" s="297">
        <v>0</v>
      </c>
      <c r="C76" s="297">
        <v>62810.790899190943</v>
      </c>
      <c r="D76" s="297">
        <v>62810.790899190943</v>
      </c>
      <c r="E76" s="297">
        <v>62810.790899190943</v>
      </c>
      <c r="F76" s="297">
        <v>62810.790899190943</v>
      </c>
      <c r="G76" s="297">
        <v>62810.790899190943</v>
      </c>
      <c r="H76" s="297">
        <v>62810.790899190943</v>
      </c>
      <c r="I76" s="297">
        <v>62810.790899190943</v>
      </c>
      <c r="J76" s="297">
        <v>62810.790899190943</v>
      </c>
      <c r="K76" s="297">
        <v>62810.790899190943</v>
      </c>
      <c r="L76" s="297">
        <v>62810.790899190943</v>
      </c>
      <c r="M76" s="297">
        <v>62810.790899190943</v>
      </c>
      <c r="N76" s="297">
        <v>62810.790899190943</v>
      </c>
      <c r="O76" s="297">
        <v>62810.790899190943</v>
      </c>
      <c r="P76" s="297">
        <v>62810.790899190943</v>
      </c>
      <c r="Q76" s="297">
        <v>62810.790899190943</v>
      </c>
      <c r="R76" s="297">
        <v>62810.790899190943</v>
      </c>
      <c r="S76" s="297">
        <v>62810.790899190943</v>
      </c>
      <c r="T76" s="297">
        <v>62810.790899190943</v>
      </c>
      <c r="U76" s="297">
        <v>62810.790899190943</v>
      </c>
      <c r="V76" s="297">
        <v>62810.790899190943</v>
      </c>
      <c r="W76" s="297">
        <v>62810.790899190943</v>
      </c>
      <c r="X76" s="297">
        <v>62810.790899190943</v>
      </c>
      <c r="Y76" s="297">
        <v>62810.790899190943</v>
      </c>
      <c r="Z76" s="297">
        <v>62810.790899190943</v>
      </c>
      <c r="AA76" s="297">
        <v>62810.790899190943</v>
      </c>
      <c r="AB76" s="297">
        <v>62810.790899190943</v>
      </c>
      <c r="AC76" s="297">
        <v>62810.790899190943</v>
      </c>
      <c r="AD76" s="297">
        <v>62810.790899190943</v>
      </c>
      <c r="AE76" s="297">
        <v>62810.790899190943</v>
      </c>
      <c r="AF76" s="297">
        <v>62810.790899190943</v>
      </c>
      <c r="AG76" s="297">
        <v>62810.790899190943</v>
      </c>
      <c r="AH76" s="297">
        <v>62810.790899190943</v>
      </c>
      <c r="AI76" s="297">
        <v>62810.790899190943</v>
      </c>
      <c r="AJ76" s="297">
        <v>62810.790899190943</v>
      </c>
      <c r="AK76" s="297">
        <v>62810.790899190943</v>
      </c>
      <c r="AL76" s="297">
        <v>62810.790899190943</v>
      </c>
      <c r="AM76" s="297">
        <v>62810.790899190943</v>
      </c>
      <c r="AN76" s="297">
        <v>62810.790899190943</v>
      </c>
      <c r="AO76" s="297">
        <v>62810.790899190943</v>
      </c>
      <c r="AP76" s="297">
        <v>62810.790899190943</v>
      </c>
      <c r="AQ76" s="297">
        <v>62810.790899190943</v>
      </c>
      <c r="AR76" s="297">
        <v>62810.790899190943</v>
      </c>
      <c r="AS76" s="297">
        <v>62810.790899190943</v>
      </c>
      <c r="AT76" s="297">
        <v>62810.790899190943</v>
      </c>
      <c r="AU76" s="297">
        <v>62810.790899190943</v>
      </c>
      <c r="AV76" s="297">
        <v>62810.790899190943</v>
      </c>
      <c r="AW76" s="297">
        <v>62810.790899190943</v>
      </c>
      <c r="AX76" s="297">
        <v>62810.790899190943</v>
      </c>
      <c r="AY76" s="297">
        <v>62810.790899190943</v>
      </c>
      <c r="AZ76" s="297">
        <v>62810.790899190943</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-740637.46096917323</v>
      </c>
      <c r="D78" s="297">
        <v>-775186.54468017735</v>
      </c>
      <c r="E78" s="297">
        <v>-807376.35679527093</v>
      </c>
      <c r="F78" s="297">
        <v>-840848.23404536862</v>
      </c>
      <c r="G78" s="297">
        <v>-875653.45903587202</v>
      </c>
      <c r="H78" s="297">
        <v>-911845.36567639606</v>
      </c>
      <c r="I78" s="297">
        <v>-949479.42123294156</v>
      </c>
      <c r="J78" s="297">
        <v>-988613.31166214962</v>
      </c>
      <c r="K78" s="297">
        <v>-1029307.0303589273</v>
      </c>
      <c r="L78" s="297">
        <v>-1071622.9704539767</v>
      </c>
      <c r="M78" s="297">
        <v>-1114844.5087896343</v>
      </c>
      <c r="N78" s="297">
        <v>-1160570.8933227137</v>
      </c>
      <c r="O78" s="297">
        <v>-1208120.8058875166</v>
      </c>
      <c r="P78" s="297">
        <v>-1257567.187605314</v>
      </c>
      <c r="Q78" s="297">
        <v>-1308985.8972422238</v>
      </c>
      <c r="R78" s="297">
        <v>-1362455.8279150091</v>
      </c>
      <c r="S78" s="297">
        <v>-1418059.0284651089</v>
      </c>
      <c r="T78" s="297">
        <v>-1475880.829687614</v>
      </c>
      <c r="U78" s="297">
        <v>-1536009.975609418</v>
      </c>
      <c r="V78" s="297">
        <v>-1598538.760018494</v>
      </c>
      <c r="W78" s="297">
        <v>-1662791.9493265226</v>
      </c>
      <c r="X78" s="297">
        <v>-1730380.9579850882</v>
      </c>
      <c r="Y78" s="297">
        <v>-1800667.999640394</v>
      </c>
      <c r="Z78" s="297">
        <v>-1873760.9956123158</v>
      </c>
      <c r="AA78" s="297">
        <v>-1949772.1840735152</v>
      </c>
      <c r="AB78" s="297">
        <v>-2028818.2927235588</v>
      </c>
      <c r="AC78" s="297">
        <v>-2111020.7183700129</v>
      </c>
      <c r="AD78" s="297">
        <v>-2196505.7136927173</v>
      </c>
      <c r="AE78" s="297">
        <v>-2285404.5814787373</v>
      </c>
      <c r="AF78" s="297">
        <v>-2377853.8766265959</v>
      </c>
      <c r="AG78" s="297">
        <v>-2473995.6162307709</v>
      </c>
      <c r="AH78" s="297">
        <v>-2573977.4980695099</v>
      </c>
      <c r="AI78" s="297">
        <v>-2677953.1278322041</v>
      </c>
      <c r="AJ78" s="297">
        <v>-2786082.2554358095</v>
      </c>
      <c r="AK78" s="297">
        <v>-2898531.020793952</v>
      </c>
      <c r="AL78" s="297">
        <v>-3015472.209416829</v>
      </c>
      <c r="AM78" s="297">
        <v>-3137085.5182350203</v>
      </c>
      <c r="AN78" s="297">
        <v>-3263557.8320563361</v>
      </c>
      <c r="AO78" s="297">
        <v>-3395083.5110809058</v>
      </c>
      <c r="AP78" s="297">
        <v>-3531864.689916864</v>
      </c>
      <c r="AQ78" s="297">
        <v>-3674111.5885566622</v>
      </c>
      <c r="AR78" s="297">
        <v>-3822042.8357924372</v>
      </c>
      <c r="AS78" s="297">
        <v>-3975885.8055680543</v>
      </c>
      <c r="AT78" s="297">
        <v>-4135876.9667851031</v>
      </c>
      <c r="AU78" s="297">
        <v>-4302262.2471012324</v>
      </c>
      <c r="AV78" s="297">
        <v>-4475297.4112804085</v>
      </c>
      <c r="AW78" s="297">
        <v>-4655248.4546771497</v>
      </c>
      <c r="AX78" s="297">
        <v>-4842392.0124601573</v>
      </c>
      <c r="AY78" s="297">
        <v>-5037015.7852048874</v>
      </c>
      <c r="AZ78" s="297">
        <v>-5239418.9815098196</v>
      </c>
    </row>
    <row r="79" spans="1:52" x14ac:dyDescent="0.25">
      <c r="A79" s="298" t="s">
        <v>454</v>
      </c>
      <c r="B79" s="304">
        <v>-254448.52732524273</v>
      </c>
      <c r="C79" s="304">
        <v>254448.52732524273</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-3140539.544959547</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-1526691.1639514563</v>
      </c>
      <c r="C83" s="295">
        <v>3279809.1621011263</v>
      </c>
      <c r="D83" s="295">
        <v>3163556.9696199009</v>
      </c>
      <c r="E83" s="295">
        <v>3292316.2180802743</v>
      </c>
      <c r="F83" s="295">
        <v>3426203.7270806665</v>
      </c>
      <c r="G83" s="295">
        <v>3565424.6270426787</v>
      </c>
      <c r="H83" s="295">
        <v>3710192.2536047739</v>
      </c>
      <c r="I83" s="295">
        <v>3860728.4758309554</v>
      </c>
      <c r="J83" s="295">
        <v>4017264.0375477904</v>
      </c>
      <c r="K83" s="295">
        <v>4180038.9123349003</v>
      </c>
      <c r="L83" s="295">
        <v>4349302.6727151005</v>
      </c>
      <c r="M83" s="295">
        <v>4522188.8260577247</v>
      </c>
      <c r="N83" s="295">
        <v>4705094.364190043</v>
      </c>
      <c r="O83" s="295">
        <v>4895294.0144492574</v>
      </c>
      <c r="P83" s="295">
        <v>5093079.5413204441</v>
      </c>
      <c r="Q83" s="295">
        <v>5298754.3798680827</v>
      </c>
      <c r="R83" s="295">
        <v>5512634.1025592294</v>
      </c>
      <c r="S83" s="295">
        <v>5735046.904759624</v>
      </c>
      <c r="T83" s="295">
        <v>5966334.1096496396</v>
      </c>
      <c r="U83" s="295">
        <v>6206850.6933368584</v>
      </c>
      <c r="V83" s="295">
        <v>6456965.8309731735</v>
      </c>
      <c r="W83" s="295">
        <v>6713979.5882052854</v>
      </c>
      <c r="X83" s="295">
        <v>6984336.6228395402</v>
      </c>
      <c r="Y83" s="295">
        <v>7265485.7894607708</v>
      </c>
      <c r="Z83" s="295">
        <v>7557858.7733484507</v>
      </c>
      <c r="AA83" s="295">
        <v>7861904.5271932445</v>
      </c>
      <c r="AB83" s="295">
        <v>8178089.9617934339</v>
      </c>
      <c r="AC83" s="295">
        <v>8506900.6643792298</v>
      </c>
      <c r="AD83" s="295">
        <v>8848841.6456700694</v>
      </c>
      <c r="AE83" s="295">
        <v>9204438.1168141384</v>
      </c>
      <c r="AF83" s="295">
        <v>9574236.2974055782</v>
      </c>
      <c r="AG83" s="295">
        <v>9958804.2558222748</v>
      </c>
      <c r="AH83" s="295">
        <v>10358732.783177249</v>
      </c>
      <c r="AI83" s="295">
        <v>10774636.302228019</v>
      </c>
      <c r="AJ83" s="295">
        <v>11207153.812642422</v>
      </c>
      <c r="AK83" s="295">
        <v>11656949.874075014</v>
      </c>
      <c r="AL83" s="295">
        <v>12124715.628566505</v>
      </c>
      <c r="AM83" s="295">
        <v>12611169.863839258</v>
      </c>
      <c r="AN83" s="295">
        <v>13117060.11912453</v>
      </c>
      <c r="AO83" s="295">
        <v>13643163.835222818</v>
      </c>
      <c r="AP83" s="295">
        <v>14190289.550566632</v>
      </c>
      <c r="AQ83" s="295">
        <v>14759278.145125806</v>
      </c>
      <c r="AR83" s="295">
        <v>15351004.134068966</v>
      </c>
      <c r="AS83" s="295">
        <v>15966377.013171442</v>
      </c>
      <c r="AT83" s="295">
        <v>16606342.658039615</v>
      </c>
      <c r="AU83" s="295">
        <v>17271884.779304124</v>
      </c>
      <c r="AV83" s="295">
        <v>17964026.43602081</v>
      </c>
      <c r="AW83" s="295">
        <v>18683831.609607775</v>
      </c>
      <c r="AX83" s="295">
        <v>19432406.840739828</v>
      </c>
      <c r="AY83" s="295">
        <v>20210902.931718763</v>
      </c>
      <c r="AZ83" s="295">
        <v>21020516.716938447</v>
      </c>
    </row>
    <row r="84" spans="1:52" x14ac:dyDescent="0.25">
      <c r="A84" s="305" t="s">
        <v>480</v>
      </c>
      <c r="B84" s="295">
        <v>-1526691.1639514563</v>
      </c>
      <c r="C84" s="295">
        <v>1753117.99814967</v>
      </c>
      <c r="D84" s="295">
        <v>4916674.9677695706</v>
      </c>
      <c r="E84" s="295">
        <v>8208991.1858498454</v>
      </c>
      <c r="F84" s="295">
        <v>11635194.912930511</v>
      </c>
      <c r="G84" s="295">
        <v>15200619.53997319</v>
      </c>
      <c r="H84" s="295">
        <v>18910811.793577965</v>
      </c>
      <c r="I84" s="295">
        <v>22771540.269408919</v>
      </c>
      <c r="J84" s="295">
        <v>26788804.306956708</v>
      </c>
      <c r="K84" s="295">
        <v>30968843.219291609</v>
      </c>
      <c r="L84" s="295">
        <v>35318145.89200671</v>
      </c>
      <c r="M84" s="295">
        <v>39840334.718064435</v>
      </c>
      <c r="N84" s="295">
        <v>44545429.082254477</v>
      </c>
      <c r="O84" s="295">
        <v>49440723.096703738</v>
      </c>
      <c r="P84" s="295">
        <v>54533802.638024181</v>
      </c>
      <c r="Q84" s="295">
        <v>59832557.017892264</v>
      </c>
      <c r="R84" s="295">
        <v>65345191.120451495</v>
      </c>
      <c r="S84" s="295">
        <v>71080238.025211126</v>
      </c>
      <c r="T84" s="295">
        <v>77046572.134860769</v>
      </c>
      <c r="U84" s="295">
        <v>83253422.828197628</v>
      </c>
      <c r="V84" s="295">
        <v>89710388.659170806</v>
      </c>
      <c r="W84" s="295">
        <v>96424368.247376084</v>
      </c>
      <c r="X84" s="295">
        <v>103408704.87021562</v>
      </c>
      <c r="Y84" s="295">
        <v>110674190.6596764</v>
      </c>
      <c r="Z84" s="295">
        <v>118232049.43302485</v>
      </c>
      <c r="AA84" s="295">
        <v>126093953.9602181</v>
      </c>
      <c r="AB84" s="295">
        <v>134272043.92201152</v>
      </c>
      <c r="AC84" s="295">
        <v>142778944.58639076</v>
      </c>
      <c r="AD84" s="295">
        <v>151627786.23206082</v>
      </c>
      <c r="AE84" s="295">
        <v>160832224.34887496</v>
      </c>
      <c r="AF84" s="295">
        <v>170406460.64628053</v>
      </c>
      <c r="AG84" s="295">
        <v>180365264.9021028</v>
      </c>
      <c r="AH84" s="295">
        <v>190723997.68528005</v>
      </c>
      <c r="AI84" s="295">
        <v>201498633.98750806</v>
      </c>
      <c r="AJ84" s="295">
        <v>212705787.80015048</v>
      </c>
      <c r="AK84" s="295">
        <v>224362737.67422551</v>
      </c>
      <c r="AL84" s="295">
        <v>236487453.30279201</v>
      </c>
      <c r="AM84" s="295">
        <v>249098623.16663128</v>
      </c>
      <c r="AN84" s="295">
        <v>262215683.28575581</v>
      </c>
      <c r="AO84" s="295">
        <v>275858847.12097865</v>
      </c>
      <c r="AP84" s="295">
        <v>290049136.67154527</v>
      </c>
      <c r="AQ84" s="295">
        <v>304808414.81667107</v>
      </c>
      <c r="AR84" s="295">
        <v>320159418.95074004</v>
      </c>
      <c r="AS84" s="295">
        <v>336125795.96391147</v>
      </c>
      <c r="AT84" s="295">
        <v>352732138.6219511</v>
      </c>
      <c r="AU84" s="295">
        <v>370004023.40125525</v>
      </c>
      <c r="AV84" s="295">
        <v>387968049.83727604</v>
      </c>
      <c r="AW84" s="295">
        <v>406651881.4468838</v>
      </c>
      <c r="AX84" s="295">
        <v>426084288.28762364</v>
      </c>
      <c r="AY84" s="295">
        <v>446295191.21934241</v>
      </c>
      <c r="AZ84" s="295">
        <v>467315707.93628085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-1526691.1639514563</v>
      </c>
      <c r="C86" s="309">
        <v>2877782.8920778506</v>
      </c>
      <c r="D86" s="309">
        <v>2435536.0550040621</v>
      </c>
      <c r="E86" s="309">
        <v>2223974.9772488791</v>
      </c>
      <c r="F86" s="309">
        <v>2030724.414059794</v>
      </c>
      <c r="G86" s="309">
        <v>1854208.2904334276</v>
      </c>
      <c r="H86" s="309">
        <v>1692985.0563393419</v>
      </c>
      <c r="I86" s="309">
        <v>1545736.3531987367</v>
      </c>
      <c r="J86" s="309">
        <v>1411256.6155789401</v>
      </c>
      <c r="K86" s="309">
        <v>1288443.5335470154</v>
      </c>
      <c r="L86" s="309">
        <v>1176289.3067141918</v>
      </c>
      <c r="M86" s="309">
        <v>1073130.8043762008</v>
      </c>
      <c r="N86" s="309">
        <v>979674.3978971747</v>
      </c>
      <c r="O86" s="309">
        <v>894337.93666486652</v>
      </c>
      <c r="P86" s="309">
        <v>816418.39801538456</v>
      </c>
      <c r="Q86" s="309">
        <v>745273.3032140939</v>
      </c>
      <c r="R86" s="309">
        <v>680315.54573347722</v>
      </c>
      <c r="S86" s="309">
        <v>621008.65576285298</v>
      </c>
      <c r="T86" s="309">
        <v>566862.46488454286</v>
      </c>
      <c r="U86" s="309">
        <v>517429.13773546793</v>
      </c>
      <c r="V86" s="309">
        <v>472299.54014005011</v>
      </c>
      <c r="W86" s="309">
        <v>430901.99302873947</v>
      </c>
      <c r="X86" s="309">
        <v>393308.29034658725</v>
      </c>
      <c r="Y86" s="309">
        <v>358989.74895450549</v>
      </c>
      <c r="Z86" s="309">
        <v>327661.64994137635</v>
      </c>
      <c r="AA86" s="309">
        <v>299063.94558023405</v>
      </c>
      <c r="AB86" s="309">
        <v>272959.13203123352</v>
      </c>
      <c r="AC86" s="309">
        <v>249130.30410197828</v>
      </c>
      <c r="AD86" s="309">
        <v>227379.37666407879</v>
      </c>
      <c r="AE86" s="309">
        <v>207525.45860401599</v>
      </c>
      <c r="AF86" s="309">
        <v>189403.36636248606</v>
      </c>
      <c r="AG86" s="309">
        <v>172862.26519727259</v>
      </c>
      <c r="AH86" s="309">
        <v>157764.42729770066</v>
      </c>
      <c r="AI86" s="309">
        <v>143984.09679067071</v>
      </c>
      <c r="AJ86" s="309">
        <v>131406.45251551198</v>
      </c>
      <c r="AK86" s="309">
        <v>119926.66021329882</v>
      </c>
      <c r="AL86" s="309">
        <v>109449.00648130481</v>
      </c>
      <c r="AM86" s="309">
        <v>99886.107489969261</v>
      </c>
      <c r="AN86" s="309">
        <v>91158.18605278543</v>
      </c>
      <c r="AO86" s="309">
        <v>83192.411183220203</v>
      </c>
      <c r="AP86" s="309">
        <v>75922.294771115383</v>
      </c>
      <c r="AQ86" s="309">
        <v>69287.140467690391</v>
      </c>
      <c r="AR86" s="309">
        <v>63231.54028666026</v>
      </c>
      <c r="AS86" s="309">
        <v>57704.914812233321</v>
      </c>
      <c r="AT86" s="309">
        <v>52661.093255745058</v>
      </c>
      <c r="AU86" s="309">
        <v>48057.929924073163</v>
      </c>
      <c r="AV86" s="309">
        <v>43856.953957217105</v>
      </c>
      <c r="AW86" s="309">
        <v>40023.049461757248</v>
      </c>
      <c r="AX86" s="309">
        <v>36524.163413406568</v>
      </c>
      <c r="AY86" s="309">
        <v>33331.038927437527</v>
      </c>
      <c r="AZ86" s="309">
        <v>30416.971702151852</v>
      </c>
    </row>
    <row r="87" spans="1:52" x14ac:dyDescent="0.25">
      <c r="A87" s="308" t="s">
        <v>482</v>
      </c>
      <c r="B87" s="309">
        <v>-1526691.1639514563</v>
      </c>
      <c r="C87" s="309">
        <v>1351091.7281263943</v>
      </c>
      <c r="D87" s="309">
        <v>3786627.7831304567</v>
      </c>
      <c r="E87" s="309">
        <v>6010602.7603793358</v>
      </c>
      <c r="F87" s="309">
        <v>8041327.1744391304</v>
      </c>
      <c r="G87" s="309">
        <v>9895535.4648725577</v>
      </c>
      <c r="H87" s="309">
        <v>11588520.5212119</v>
      </c>
      <c r="I87" s="309">
        <v>13134256.874410637</v>
      </c>
      <c r="J87" s="309">
        <v>14545513.489989577</v>
      </c>
      <c r="K87" s="309">
        <v>15833957.023536593</v>
      </c>
      <c r="L87" s="309">
        <v>17010246.330250785</v>
      </c>
      <c r="M87" s="309">
        <v>18083377.134626985</v>
      </c>
      <c r="N87" s="309">
        <v>19063051.532524161</v>
      </c>
      <c r="O87" s="309">
        <v>19957389.469189029</v>
      </c>
      <c r="P87" s="309">
        <v>20773807.867204413</v>
      </c>
      <c r="Q87" s="309">
        <v>21519081.170418508</v>
      </c>
      <c r="R87" s="309">
        <v>22199396.716151986</v>
      </c>
      <c r="S87" s="309">
        <v>22820405.371914838</v>
      </c>
      <c r="T87" s="309">
        <v>23387267.836799379</v>
      </c>
      <c r="U87" s="309">
        <v>23904696.974534847</v>
      </c>
      <c r="V87" s="309">
        <v>24376996.514674898</v>
      </c>
      <c r="W87" s="309">
        <v>24807898.50770364</v>
      </c>
      <c r="X87" s="309">
        <v>25201206.798050229</v>
      </c>
      <c r="Y87" s="309">
        <v>25560196.547004733</v>
      </c>
      <c r="Z87" s="309">
        <v>25887858.196946111</v>
      </c>
      <c r="AA87" s="309">
        <v>26186922.142526343</v>
      </c>
      <c r="AB87" s="309">
        <v>26459881.274557576</v>
      </c>
      <c r="AC87" s="309">
        <v>26709011.578659553</v>
      </c>
      <c r="AD87" s="309">
        <v>26936390.955323633</v>
      </c>
      <c r="AE87" s="309">
        <v>27143916.413927648</v>
      </c>
      <c r="AF87" s="309">
        <v>27333319.780290134</v>
      </c>
      <c r="AG87" s="309">
        <v>27506182.045487408</v>
      </c>
      <c r="AH87" s="309">
        <v>27663946.472785108</v>
      </c>
      <c r="AI87" s="309">
        <v>27807930.569575779</v>
      </c>
      <c r="AJ87" s="309">
        <v>27939337.022091292</v>
      </c>
      <c r="AK87" s="309">
        <v>28059263.682304591</v>
      </c>
      <c r="AL87" s="309">
        <v>28168712.688785896</v>
      </c>
      <c r="AM87" s="309">
        <v>28268598.796275865</v>
      </c>
      <c r="AN87" s="309">
        <v>28359756.98232865</v>
      </c>
      <c r="AO87" s="309">
        <v>28442949.393511869</v>
      </c>
      <c r="AP87" s="309">
        <v>28518871.688282985</v>
      </c>
      <c r="AQ87" s="309">
        <v>28588158.828750677</v>
      </c>
      <c r="AR87" s="309">
        <v>28651390.369037338</v>
      </c>
      <c r="AS87" s="309">
        <v>28709095.283849571</v>
      </c>
      <c r="AT87" s="309">
        <v>28761756.377105314</v>
      </c>
      <c r="AU87" s="309">
        <v>28809814.307029389</v>
      </c>
      <c r="AV87" s="309">
        <v>28853671.260986608</v>
      </c>
      <c r="AW87" s="309">
        <v>28893694.310448363</v>
      </c>
      <c r="AX87" s="309">
        <v>28930218.473861769</v>
      </c>
      <c r="AY87" s="309">
        <v>28963549.512789205</v>
      </c>
      <c r="AZ87" s="309">
        <v>28993966.484491356</v>
      </c>
    </row>
    <row r="88" spans="1:52" x14ac:dyDescent="0.25">
      <c r="A88" s="308" t="s">
        <v>483</v>
      </c>
      <c r="B88" s="310">
        <v>0</v>
      </c>
      <c r="C88" s="310">
        <v>1.1483121403625374</v>
      </c>
      <c r="D88" s="310">
        <v>1.8702565409243244</v>
      </c>
      <c r="E88" s="310">
        <v>2.0569376730396343</v>
      </c>
      <c r="F88" s="310">
        <v>2.1115195401652218</v>
      </c>
      <c r="G88" s="310">
        <v>2.1286141676489794</v>
      </c>
      <c r="H88" s="310">
        <v>2.1341455114783705</v>
      </c>
      <c r="I88" s="310">
        <v>2.1359614872796562</v>
      </c>
      <c r="J88" s="310">
        <v>2.1365613715506844</v>
      </c>
      <c r="K88" s="310">
        <v>2.1367600335307984</v>
      </c>
      <c r="L88" s="310">
        <v>2.1368258884428606</v>
      </c>
      <c r="M88" s="310">
        <v>2.1368477117397831</v>
      </c>
      <c r="N88" s="310">
        <v>2.1368549495512408</v>
      </c>
      <c r="O88" s="310">
        <v>2.1368573500909744</v>
      </c>
      <c r="P88" s="310">
        <v>2.1368581462697547</v>
      </c>
      <c r="Q88" s="310">
        <v>2.1368584103325245</v>
      </c>
      <c r="R88" s="310">
        <v>2.1368584979109158</v>
      </c>
      <c r="S88" s="310">
        <v>2.1368585269564653</v>
      </c>
      <c r="T88" s="310">
        <v>2.1368585365893238</v>
      </c>
      <c r="U88" s="310">
        <v>2.1368585397839777</v>
      </c>
      <c r="V88" s="310">
        <v>2.1368585408434364</v>
      </c>
      <c r="W88" s="310">
        <v>2.1368585411946142</v>
      </c>
      <c r="X88" s="310">
        <v>2.136858541311049</v>
      </c>
      <c r="Y88" s="310">
        <v>2.1368585413496048</v>
      </c>
      <c r="Z88" s="310">
        <v>2.1368585413625287</v>
      </c>
      <c r="AA88" s="310">
        <v>2.1368585413667751</v>
      </c>
      <c r="AB88" s="310">
        <v>2.1368585413681842</v>
      </c>
      <c r="AC88" s="310">
        <v>2.1368585413686505</v>
      </c>
      <c r="AD88" s="310">
        <v>2.1368585413688059</v>
      </c>
      <c r="AE88" s="310">
        <v>2.136858541368857</v>
      </c>
      <c r="AF88" s="310">
        <v>2.1368585413688748</v>
      </c>
      <c r="AG88" s="310">
        <v>2.1368585413688801</v>
      </c>
      <c r="AH88" s="310">
        <v>2.136858541368881</v>
      </c>
      <c r="AI88" s="310">
        <v>2.1368585413688823</v>
      </c>
      <c r="AJ88" s="310">
        <v>2.1368585413688823</v>
      </c>
      <c r="AK88" s="310">
        <v>2.1368585413688823</v>
      </c>
      <c r="AL88" s="310">
        <v>2.1368585413688823</v>
      </c>
      <c r="AM88" s="310">
        <v>2.1368585413688823</v>
      </c>
      <c r="AN88" s="310">
        <v>2.1368585413688823</v>
      </c>
      <c r="AO88" s="310">
        <v>2.1368585413688823</v>
      </c>
      <c r="AP88" s="310">
        <v>2.1368585413688823</v>
      </c>
      <c r="AQ88" s="310">
        <v>2.1368585413688823</v>
      </c>
      <c r="AR88" s="310">
        <v>2.1368585413688823</v>
      </c>
      <c r="AS88" s="310">
        <v>2.1368585413688823</v>
      </c>
      <c r="AT88" s="310">
        <v>2.1368585413688823</v>
      </c>
      <c r="AU88" s="310">
        <v>2.1368585413688823</v>
      </c>
      <c r="AV88" s="310">
        <v>2.1368585413688823</v>
      </c>
      <c r="AW88" s="310">
        <v>2.1368585413688823</v>
      </c>
      <c r="AX88" s="310">
        <v>2.1368585413688823</v>
      </c>
      <c r="AY88" s="310">
        <v>2.1368585413688823</v>
      </c>
      <c r="AZ88" s="310">
        <v>2.1368585413688823</v>
      </c>
    </row>
    <row r="89" spans="1:52" x14ac:dyDescent="0.25">
      <c r="A89" s="308" t="s">
        <v>484</v>
      </c>
      <c r="B89" s="311">
        <v>0</v>
      </c>
      <c r="C89" s="311">
        <v>0.46548170594578753</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0.53050950026641408</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P_NS3300.VL.0126</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45502</v>
      </c>
      <c r="H26" s="235">
        <v>45568</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G32+30</f>
        <v>46161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46161</v>
      </c>
      <c r="H35" s="83">
        <f>G35+30</f>
        <v>46191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46171</v>
      </c>
      <c r="H37" s="83">
        <f>G37+20</f>
        <v>46191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46191</v>
      </c>
      <c r="H40" s="239">
        <f>G40+20</f>
        <v>46211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46211</v>
      </c>
      <c r="H42" s="239">
        <f>G42+30</f>
        <v>46241</v>
      </c>
      <c r="I42" s="234"/>
      <c r="J42" s="234"/>
      <c r="K42" s="238"/>
      <c r="L42" s="238"/>
    </row>
    <row r="43" spans="1:12" ht="34.5" customHeight="1" x14ac:dyDescent="0.25">
      <c r="A43" s="213" t="s">
        <v>199</v>
      </c>
      <c r="B43" s="343" t="s">
        <v>197</v>
      </c>
      <c r="C43" s="235" t="s">
        <v>443</v>
      </c>
      <c r="D43" s="235" t="s">
        <v>443</v>
      </c>
      <c r="E43" s="233"/>
      <c r="F43" s="233"/>
      <c r="G43" s="239">
        <f>H40</f>
        <v>46211</v>
      </c>
      <c r="H43" s="239">
        <f>G43+30</f>
        <v>46241</v>
      </c>
      <c r="I43" s="234"/>
      <c r="J43" s="234"/>
      <c r="K43" s="238"/>
      <c r="L43" s="238"/>
    </row>
    <row r="44" spans="1:12" ht="24.75" customHeight="1" x14ac:dyDescent="0.25">
      <c r="A44" s="213" t="s">
        <v>198</v>
      </c>
      <c r="B44" s="343" t="s">
        <v>195</v>
      </c>
      <c r="C44" s="235" t="s">
        <v>443</v>
      </c>
      <c r="D44" s="235" t="s">
        <v>443</v>
      </c>
      <c r="E44" s="233"/>
      <c r="F44" s="233"/>
      <c r="G44" s="239">
        <f>H43</f>
        <v>46241</v>
      </c>
      <c r="H44" s="239">
        <f>G44+30</f>
        <v>46271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46271</v>
      </c>
      <c r="H47" s="239">
        <f>G47+15</f>
        <v>46286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46286</v>
      </c>
      <c r="H49" s="239">
        <f>G49+3</f>
        <v>46289</v>
      </c>
      <c r="I49" s="234"/>
      <c r="J49" s="234"/>
      <c r="K49" s="238"/>
      <c r="L49" s="238"/>
    </row>
    <row r="50" spans="1:12" ht="86.25" customHeight="1" x14ac:dyDescent="0.25">
      <c r="A50" s="213" t="s">
        <v>190</v>
      </c>
      <c r="B50" s="343" t="s">
        <v>356</v>
      </c>
      <c r="C50" s="235" t="s">
        <v>443</v>
      </c>
      <c r="D50" s="235" t="s">
        <v>443</v>
      </c>
      <c r="E50" s="233"/>
      <c r="F50" s="233"/>
      <c r="G50" s="239">
        <f>H49</f>
        <v>46289</v>
      </c>
      <c r="H50" s="239">
        <f>G50+5</f>
        <v>46294</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46294</v>
      </c>
      <c r="H52" s="239">
        <f>G52+2</f>
        <v>46296</v>
      </c>
      <c r="I52" s="234"/>
      <c r="J52" s="234"/>
      <c r="K52" s="238"/>
      <c r="L52" s="238"/>
    </row>
    <row r="53" spans="1:12" ht="48" customHeight="1" x14ac:dyDescent="0.25">
      <c r="A53" s="213" t="s">
        <v>184</v>
      </c>
      <c r="B53" s="345" t="s">
        <v>359</v>
      </c>
      <c r="C53" s="235" t="s">
        <v>443</v>
      </c>
      <c r="D53" s="235" t="s">
        <v>443</v>
      </c>
      <c r="E53" s="233"/>
      <c r="F53" s="233"/>
      <c r="G53" s="239">
        <f>G52</f>
        <v>46294</v>
      </c>
      <c r="H53" s="239">
        <v>46298</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3.7444654238263753</v>
      </c>
      <c r="E24" s="244">
        <v>0</v>
      </c>
      <c r="F24" s="244">
        <v>0</v>
      </c>
      <c r="G24" s="244">
        <v>0</v>
      </c>
      <c r="H24" s="244" t="s">
        <v>443</v>
      </c>
      <c r="I24" s="244"/>
      <c r="J24" s="244">
        <v>0</v>
      </c>
      <c r="K24" s="244"/>
      <c r="L24" s="244" t="s">
        <v>443</v>
      </c>
      <c r="M24" s="244"/>
      <c r="N24" s="244">
        <v>3.7444654238263753</v>
      </c>
      <c r="O24" s="244"/>
      <c r="P24" s="244" t="s">
        <v>443</v>
      </c>
      <c r="Q24" s="244"/>
      <c r="R24" s="244">
        <v>0</v>
      </c>
      <c r="S24" s="244"/>
      <c r="T24" s="244" t="s">
        <v>443</v>
      </c>
      <c r="U24" s="361"/>
      <c r="V24" s="361">
        <v>0</v>
      </c>
      <c r="W24" s="361"/>
      <c r="X24" s="361">
        <v>0</v>
      </c>
      <c r="Y24" s="361"/>
      <c r="Z24" s="361" t="s">
        <v>443</v>
      </c>
      <c r="AA24" s="361"/>
      <c r="AB24" s="361">
        <v>0</v>
      </c>
      <c r="AC24" s="248">
        <v>3.7444654238263753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2.2526170900000002</v>
      </c>
      <c r="O28" s="237"/>
      <c r="P28" s="237" t="s">
        <v>443</v>
      </c>
      <c r="Q28" s="237"/>
      <c r="R28" s="247">
        <v>0</v>
      </c>
      <c r="S28" s="237"/>
      <c r="T28" s="237" t="s">
        <v>443</v>
      </c>
      <c r="U28" s="361"/>
      <c r="V28" s="361">
        <v>0</v>
      </c>
      <c r="W28" s="361"/>
      <c r="X28" s="361">
        <v>0</v>
      </c>
      <c r="Y28" s="361"/>
      <c r="Z28" s="361">
        <v>0</v>
      </c>
      <c r="AA28" s="361"/>
      <c r="AB28" s="361" t="s">
        <v>443</v>
      </c>
      <c r="AC28" s="248">
        <v>2.2526170900000002</v>
      </c>
    </row>
    <row r="29" spans="1:29" x14ac:dyDescent="0.25">
      <c r="A29" s="245" t="s">
        <v>168</v>
      </c>
      <c r="B29" s="346" t="s">
        <v>167</v>
      </c>
      <c r="C29" s="237"/>
      <c r="D29" s="247"/>
      <c r="E29" s="247"/>
      <c r="F29" s="247"/>
      <c r="G29" s="237">
        <v>0</v>
      </c>
      <c r="H29" s="237" t="s">
        <v>443</v>
      </c>
      <c r="I29" s="237"/>
      <c r="J29" s="247">
        <v>0</v>
      </c>
      <c r="K29" s="237"/>
      <c r="L29" s="237" t="s">
        <v>443</v>
      </c>
      <c r="M29" s="237"/>
      <c r="N29" s="247">
        <v>1.4918483338263751</v>
      </c>
      <c r="O29" s="237"/>
      <c r="P29" s="237" t="s">
        <v>443</v>
      </c>
      <c r="Q29" s="237"/>
      <c r="R29" s="237">
        <v>0</v>
      </c>
      <c r="S29" s="237"/>
      <c r="T29" s="237" t="s">
        <v>443</v>
      </c>
      <c r="U29" s="361"/>
      <c r="V29" s="361">
        <v>0</v>
      </c>
      <c r="W29" s="361"/>
      <c r="X29" s="361">
        <v>0</v>
      </c>
      <c r="Y29" s="361"/>
      <c r="Z29" s="361" t="s">
        <v>443</v>
      </c>
      <c r="AA29" s="361"/>
      <c r="AB29" s="361">
        <v>0</v>
      </c>
      <c r="AC29" s="248">
        <v>1.4918483338263751</v>
      </c>
    </row>
    <row r="30" spans="1:29" ht="47.25" x14ac:dyDescent="0.25">
      <c r="A30" s="242" t="s">
        <v>62</v>
      </c>
      <c r="B30" s="243" t="s">
        <v>166</v>
      </c>
      <c r="C30" s="359" t="s">
        <v>443</v>
      </c>
      <c r="D30" s="244">
        <v>3.1405395449595481</v>
      </c>
      <c r="E30" s="244">
        <v>0</v>
      </c>
      <c r="F30" s="244">
        <v>0</v>
      </c>
      <c r="G30" s="237">
        <v>0</v>
      </c>
      <c r="H30" s="237" t="s">
        <v>443</v>
      </c>
      <c r="I30" s="237"/>
      <c r="J30" s="244">
        <v>0</v>
      </c>
      <c r="K30" s="237"/>
      <c r="L30" s="237" t="s">
        <v>443</v>
      </c>
      <c r="M30" s="237"/>
      <c r="N30" s="244">
        <v>3.1405395449595481</v>
      </c>
      <c r="O30" s="237"/>
      <c r="P30" s="237" t="s">
        <v>443</v>
      </c>
      <c r="Q30" s="237"/>
      <c r="R30" s="244">
        <v>0</v>
      </c>
      <c r="S30" s="237"/>
      <c r="T30" s="237" t="s">
        <v>443</v>
      </c>
      <c r="U30" s="361"/>
      <c r="V30" s="361">
        <v>0</v>
      </c>
      <c r="W30" s="361"/>
      <c r="X30" s="361">
        <v>0</v>
      </c>
      <c r="Y30" s="361"/>
      <c r="Z30" s="361" t="s">
        <v>443</v>
      </c>
      <c r="AA30" s="361"/>
      <c r="AB30" s="361">
        <v>0</v>
      </c>
      <c r="AC30" s="248">
        <v>3.1405395449595481</v>
      </c>
    </row>
    <row r="31" spans="1:29" x14ac:dyDescent="0.25">
      <c r="A31" s="242" t="s">
        <v>165</v>
      </c>
      <c r="B31" s="246" t="s">
        <v>164</v>
      </c>
      <c r="C31" s="359" t="s">
        <v>443</v>
      </c>
      <c r="D31" s="321">
        <v>6.9395920142387338E-2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0.34334336033022211</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2.2347082969122001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0.49309196757473794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5.0000000000000001E-3</v>
      </c>
      <c r="O39" s="237">
        <v>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1</v>
      </c>
      <c r="O44" s="237">
        <v>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5.0000000000000001E-3</v>
      </c>
      <c r="E51" s="244"/>
      <c r="F51" s="244"/>
      <c r="G51" s="237">
        <v>0</v>
      </c>
      <c r="H51" s="237" t="s">
        <v>443</v>
      </c>
      <c r="I51" s="237"/>
      <c r="J51" s="247">
        <v>0</v>
      </c>
      <c r="K51" s="237"/>
      <c r="L51" s="237" t="s">
        <v>443</v>
      </c>
      <c r="M51" s="237"/>
      <c r="N51" s="244">
        <v>5.0000000000000001E-3</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3.1405395449595481</v>
      </c>
      <c r="E62" s="244"/>
      <c r="F62" s="244"/>
      <c r="G62" s="237">
        <v>0</v>
      </c>
      <c r="H62" s="237" t="s">
        <v>443</v>
      </c>
      <c r="I62" s="237"/>
      <c r="J62" s="247">
        <v>0</v>
      </c>
      <c r="K62" s="237"/>
      <c r="L62" s="237" t="s">
        <v>443</v>
      </c>
      <c r="M62" s="237"/>
      <c r="N62" s="244">
        <v>3.1405395449595481</v>
      </c>
      <c r="O62" s="237"/>
      <c r="P62" s="237" t="s">
        <v>443</v>
      </c>
      <c r="Q62" s="237"/>
      <c r="R62" s="244">
        <v>0</v>
      </c>
      <c r="S62" s="237"/>
      <c r="T62" s="237" t="s">
        <v>443</v>
      </c>
      <c r="U62" s="361"/>
      <c r="V62" s="361">
        <v>0</v>
      </c>
      <c r="W62" s="361"/>
      <c r="X62" s="361">
        <v>0</v>
      </c>
      <c r="Y62" s="361"/>
      <c r="Z62" s="361" t="s">
        <v>443</v>
      </c>
      <c r="AA62" s="361"/>
      <c r="AB62" s="361">
        <v>0</v>
      </c>
      <c r="AC62" s="248">
        <v>3.1405395449595481</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5.0000000000000001E-3</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P_NS3300.VL.0126</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552</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3.7444654238263753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537</v>
      </c>
    </row>
    <row r="68" spans="1:2" ht="24" customHeight="1" thickBot="1" x14ac:dyDescent="0.3">
      <c r="A68" s="44" t="s">
        <v>324</v>
      </c>
      <c r="B68" s="48" t="s">
        <v>553</v>
      </c>
    </row>
    <row r="69" spans="1:2" ht="16.5" thickBot="1" x14ac:dyDescent="0.3">
      <c r="A69" s="51" t="s">
        <v>325</v>
      </c>
      <c r="B69" s="241">
        <f>'6.1. Паспорт сетевой график'!H43</f>
        <v>46241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2025-12-10T11:52:36Z</dcterms:modified>
</cp:coreProperties>
</file>