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7\"/>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G37" i="16" s="1"/>
  <c r="H31" i="16"/>
  <c r="H30" i="16"/>
  <c r="G32" i="16" l="1"/>
  <c r="H32" i="16" s="1"/>
  <c r="G35" i="16" l="1"/>
  <c r="H35" i="16" s="1"/>
  <c r="H37" i="16" l="1"/>
  <c r="G40" i="16" l="1"/>
  <c r="H40" i="16" s="1"/>
  <c r="G43" i="16" l="1"/>
  <c r="H43" i="16" s="1"/>
  <c r="B69" i="22" s="1"/>
  <c r="G42" i="16"/>
  <c r="H42" i="16" s="1"/>
  <c r="G44" i="16" l="1"/>
  <c r="H44" i="16" s="1"/>
  <c r="J22" i="33"/>
  <c r="G47" i="16" l="1"/>
  <c r="H47" i="16" s="1"/>
  <c r="A5" i="47"/>
  <c r="G49" i="16" l="1"/>
  <c r="A15" i="47"/>
  <c r="A12" i="47"/>
  <c r="A9" i="47"/>
  <c r="A62" i="47"/>
  <c r="H49" i="16" l="1"/>
  <c r="G50" i="16" s="1"/>
  <c r="H50" i="16" l="1"/>
  <c r="G52" i="16" s="1"/>
  <c r="A15" i="22"/>
  <c r="A12" i="22"/>
  <c r="A15" i="5"/>
  <c r="A12" i="5"/>
  <c r="A11" i="27"/>
  <c r="A14" i="27"/>
  <c r="A14" i="17"/>
  <c r="A11" i="17"/>
  <c r="A12" i="16"/>
  <c r="H52" i="16" l="1"/>
  <c r="G53" i="16"/>
  <c r="A13" i="13"/>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<sst xmlns="http://schemas.openxmlformats.org/spreadsheetml/2006/main" count="1316" uniqueCount="554">
  <si>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</si>
  <si>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</si>
  <si>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</si>
  <si>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</si>
  <si>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</si>
  <si>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</si>
  <si>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</si>
  <si>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</si>
  <si>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</si>
  <si>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</si>
  <si>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</si>
  <si>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</si>
  <si>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</si>
  <si>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</si>
  <si>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</si>
  <si>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</si>
  <si>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</si>
  <si>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</si>
  <si>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</si>
  <si>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</si>
  <si>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</si>
  <si>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</si>
  <si>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</si>
  <si>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</si>
  <si>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</si>
  <si>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</si>
  <si>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</si>
  <si>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</si>
  <si>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</si>
  <si>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</si>
  <si>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</si>
  <si>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</si>
  <si>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</si>
  <si>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</si>
  <si>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</si>
  <si>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</si>
  <si>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</si>
  <si>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</si>
  <si>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</si>
  <si>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</si>
  <si>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</si>
  <si>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</si>
  <si>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</si>
  <si>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</si>
  <si>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</si>
  <si>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</si>
  <si>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</si>
  <si>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</si>
  <si>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</si>
  <si>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</si>
  <si>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</si>
  <si>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</si>
  <si>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</si>
  <si>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</si>
  <si>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</si>
  <si>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</si>
  <si>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</si>
  <si>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</si>
  <si>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</si>
  <si>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</si>
  <si>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</si>
  <si>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</si>
  <si>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</si>
  <si>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</si>
  <si>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</si>
  <si>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</si>
  <si>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</si>
  <si>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</si>
  <si>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</si>
  <si>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</si>
  <si>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</si>
  <si>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</si>
  <si>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</si>
  <si>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</si>
  <si>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</si>
  <si>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</si>
  <si>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</si>
  <si>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</si>
  <si>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</si>
  <si>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</si>
  <si>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</si>
  <si>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</si>
  <si>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</si>
  <si>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</si>
  <si>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</si>
  <si>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</si>
  <si>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</si>
  <si>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</si>
  <si>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</si>
  <si>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</si>
  <si>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</si>
  <si>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</si>
  <si>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</si>
  <si>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</si>
  <si>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</si>
  <si>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</si>
  <si>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</si>
  <si>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</si>
  <si>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</si>
  <si>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</si>
  <si>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</si>
  <si>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</si>
  <si>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</si>
  <si>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</si>
  <si>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</si>
  <si>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</si>
  <si>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</si>
  <si>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</si>
  <si>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</si>
  <si>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</si>
  <si>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</si>
  <si>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</si>
  <si>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</si>
  <si>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</si>
  <si>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</si>
  <si>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</si>
  <si>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</si>
  <si>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</si>
  <si>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</si>
  <si>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</si>
  <si>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</si>
  <si>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</si>
  <si>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</si>
  <si>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</si>
  <si>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</si>
  <si>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</si>
  <si>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</si>
  <si>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</si>
  <si>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</si>
  <si>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</si>
  <si>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</si>
  <si>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</si>
  <si>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</si>
  <si>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</si>
  <si>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</si>
  <si>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</si>
  <si>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</si>
  <si>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</si>
  <si>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</si>
  <si>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</si>
  <si>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</si>
  <si>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</si>
  <si>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</si>
  <si>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</si>
  <si>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</si>
  <si>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</si>
  <si>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</si>
  <si>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</si>
  <si>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</si>
  <si>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</si>
  <si>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</si>
  <si>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</si>
  <si>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</si>
  <si>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</si>
  <si>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</si>
  <si>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</si>
  <si>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</si>
  <si>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</si>
  <si>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</si>
  <si>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</si>
  <si>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</si>
  <si>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</si>
  <si>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</si>
  <si>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</si>
  <si>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</si>
  <si>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</si>
  <si>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</si>
  <si>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</si>
  <si>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</si>
  <si>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</si>
  <si>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</si>
  <si>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</si>
  <si>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</si>
  <si>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</si>
  <si>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</si>
  <si>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</si>
  <si>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</si>
  <si>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</si>
  <si>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</si>
  <si>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</si>
  <si>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</si>
  <si>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</si>
  <si>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</si>
  <si>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</si>
  <si>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</si>
  <si>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</si>
  <si>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</si>
  <si>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</si>
  <si>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</si>
  <si>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</si>
  <si>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</si>
  <si>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</si>
  <si>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</si>
  <si>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</si>
  <si>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</si>
  <si>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</si>
  <si>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</si>
  <si>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</si>
  <si>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</si>
  <si>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</si>
  <si>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</si>
  <si>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</si>
  <si>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</si>
  <si>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</si>
  <si>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</si>
  <si>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</si>
  <si>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</si>
  <si>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</si>
  <si>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</si>
  <si>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</si>
  <si>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</si>
  <si>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</si>
  <si>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</si>
  <si>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</si>
  <si>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</si>
  <si>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</si>
  <si>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</si>
  <si>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</si>
  <si>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</si>
  <si>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</si>
  <si>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</si>
  <si>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</si>
  <si>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</si>
  <si>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</si>
  <si>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</si>
  <si>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</si>
  <si>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</si>
  <si>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</si>
  <si>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</si>
  <si>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</si>
  <si>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</si>
  <si>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</si>
  <si>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</si>
  <si>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</si>
  <si>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</si>
  <si>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</si>
  <si>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</si>
  <si>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</si>
  <si>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</si>
  <si>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</si>
  <si>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</si>
  <si>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</si>
  <si>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</si>
  <si>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</si>
  <si>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</si>
  <si>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</si>
  <si>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</si>
  <si>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</si>
  <si>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</si>
  <si>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</si>
  <si>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</si>
  <si>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</si>
  <si>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</si>
  <si>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</si>
  <si>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</si>
  <si>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</si>
  <si>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</si>
  <si>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</si>
  <si>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</si>
  <si>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</si>
  <si>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</si>
  <si>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</si>
  <si>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</si>
  <si>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</si>
  <si>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</si>
  <si>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</si>
  <si>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</si>
  <si>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</si>
  <si>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</si>
  <si>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</si>
  <si>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</si>
  <si>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</si>
  <si>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</si>
  <si>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</si>
  <si>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</si>
  <si>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</si>
  <si>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</si>
  <si>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</si>
  <si>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</si>
  <si>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</si>
  <si>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</si>
  <si>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</si>
  <si>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</si>
  <si>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</si>
  <si>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</si>
  <si>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</si>
  <si>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</si>
  <si>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</si>
  <si>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</si>
  <si>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</si>
  <si>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</si>
  <si>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</si>
  <si>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</si>
  <si>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</si>
  <si>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</si>
  <si>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</si>
  <si>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</si>
  <si>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</si>
  <si>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</si>
  <si>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</si>
  <si>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</si>
  <si>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</si>
  <si>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</si>
  <si>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</si>
  <si>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</si>
  <si>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</si>
  <si>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</si>
  <si>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</si>
  <si>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</si>
  <si>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</si>
  <si>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</si>
  <si>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</si>
  <si>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</si>
  <si>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</si>
  <si>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</si>
  <si>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</si>
  <si>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</si>
  <si>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</si>
  <si>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</si>
  <si>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</si>
  <si>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</si>
  <si>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</si>
  <si>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</si>
  <si>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</si>
  <si>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</si>
  <si>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</si>
  <si>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</si>
  <si>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</si>
  <si>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</si>
  <si>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</si>
  <si>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</si>
  <si>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</si>
  <si>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</si>
  <si>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</si>
  <si>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</si>
  <si>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</si>
  <si>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</si>
  <si>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</si>
  <si>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</si>
  <si>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</si>
  <si>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</si>
  <si>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</si>
  <si>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</si>
  <si>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</si>
  <si>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</si>
  <si>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</si>
  <si>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</si>
  <si>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</si>
  <si>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</si>
  <si>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</si>
  <si>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</si>
  <si>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</si>
  <si>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</si>
  <si>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</si>
  <si>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</si>
  <si>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</si>
  <si>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</si>
  <si>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</si>
  <si>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</si>
  <si>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</si>
  <si>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</si>
  <si>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</si>
  <si>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</si>
  <si>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</si>
  <si>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</si>
  <si>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</si>
  <si>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</si>
  <si>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</si>
  <si>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</si>
  <si>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</si>
  <si>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</si>
  <si>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</si>
  <si>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</si>
  <si>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</si>
  <si>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</si>
  <si>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</si>
  <si>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</si>
  <si>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</si>
  <si>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</si>
  <si>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</si>
  <si>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</si>
  <si>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</si>
  <si>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</si>
  <si>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</si>
  <si>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</si>
  <si>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</si>
  <si>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</si>
  <si>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</si>
  <si>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</si>
  <si>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</si>
  <si>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</si>
  <si>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</si>
  <si>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</si>
  <si>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</si>
  <si>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</si>
  <si>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</si>
  <si>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</si>
  <si>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</si>
  <si>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</si>
  <si>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</si>
  <si>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</si>
  <si>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</si>
  <si>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</si>
  <si>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</si>
  <si>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</si>
  <si>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</si>
  <si>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</si>
  <si>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</si>
  <si>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</si>
  <si>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</si>
  <si>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</si>
  <si>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</si>
  <si>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</si>
  <si>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</si>
  <si>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</si>
  <si>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</si>
  <si>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</si>
  <si>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</si>
  <si>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</si>
  <si>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</si>
  <si>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</si>
  <si>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</si>
  <si>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</si>
  <si>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</si>
  <si>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</si>
  <si>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</si>
  <si>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</si>
  <si>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</si>
  <si>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</si>
  <si>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</si>
  <si>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</si>
  <si>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</si>
  <si>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</si>
  <si>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</si>
  <si>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</si>
  <si>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</si>
  <si>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</si>
  <si>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</si>
  <si>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</si>
  <si>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</si>
  <si>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</si>
  <si>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</si>
  <si>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</si>
  <si>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</si>
  <si>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</si>
  <si>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</si>
  <si>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</si>
  <si>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</si>
  <si>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</si>
  <si>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</si>
  <si>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</si>
  <si>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</si>
  <si>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</si>
  <si>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</si>
  <si>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</si>
  <si>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</si>
  <si>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</si>
  <si>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</si>
  <si>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</si>
  <si>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</si>
  <si>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</si>
  <si>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</si>
  <si>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</si>
  <si>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</si>
  <si>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</si>
  <si>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</si>
  <si>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</si>
  <si>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</si>
  <si>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</si>
  <si>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</si>
  <si>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</si>
  <si>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</si>
  <si>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</si>
  <si>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</si>
  <si>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</si>
  <si>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</si>
  <si>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</si>
  <si>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</si>
  <si>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</si>
  <si>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</si>
  <si>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</si>
  <si>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</si>
  <si>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</si>
  <si>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</si>
  <si>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</si>
  <si>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</si>
  <si>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</si>
  <si>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</si>
  <si>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</si>
  <si>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</si>
  <si>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</si>
  <si>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</si>
  <si>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</si>
  <si>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</si>
  <si>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</si>
  <si>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</si>
  <si>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</si>
  <si>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</si>
  <si>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</si>
  <si>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</si>
  <si>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</si>
  <si>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</si>
  <si>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</si>
  <si>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</si>
  <si>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</si>
  <si>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</si>
  <si>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</si>
  <si>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</si>
  <si>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</si>
  <si>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</si>
  <si>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</si>
  <si>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</si>
  <si>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</si>
  <si>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</si>
  <si>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</si>
  <si>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</si>
  <si>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</si>
  <si>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</si>
  <si>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</si>
  <si>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</si>
  <si>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</si>
  <si>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</si>
  <si>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</si>
  <si>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</si>
  <si>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</si>
  <si>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</si>
  <si>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</si>
  <si>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</si>
  <si>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</si>
  <si>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</si>
  <si>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</si>
  <si>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реклоузер 10 кВ
</t>
  </si>
  <si>
    <t>г. Тюмень</t>
  </si>
  <si>
    <t>№Т13/23/6705-ДТП от 24.01.2024 АО "СУЭНКО"</t>
  </si>
  <si>
    <t>Тюменская область, г. Тюмень, ул. Сиреневая (Разрешение ДИО ТО от 20.03.2023 № 204-р)</t>
  </si>
  <si>
    <t>ЛЭП 10 кВ с ТП 10/0,4 кВ</t>
  </si>
  <si>
    <t>концевая опора вновь сооружаемой АО "Россети Тюмень" ВЛЗ 10 кВ от ВЛ 10 кВ Новотарманский-2</t>
  </si>
  <si>
    <t>III</t>
  </si>
  <si>
    <t xml:space="preserve">1. Проектирование и строительство от ближайшей опоры 10 кВ ВЛ 10 кВ Новотарманский-2 от РП 10 кВ Новотарманский ПС 110 кВ Березняки воздушной линии 10 кВ на железобетонных опорах изолированным алюминиевым проводом сечением до 50 мм2 включительно одноцепной протяженностью 0,01 км с установкой реклоузера 10 кВ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t>
  </si>
  <si>
    <t>Год раскрытия информации: 2025 год</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</si>
  <si>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</si>
  <si>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</si>
  <si>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Реализация мероприятий технологического присоединения энергопринимающих устройств АО "СУЭНКО"</t>
  </si>
  <si>
    <t>строительство ВЛ 10 кВ - 1х0,01 км; установка реклоузеров 10 кВ -1 шт</t>
  </si>
  <si>
    <t>ВЛ 10 кВ - 1х0,01 км.; реклоузер 10 кВ - 1 шт.</t>
  </si>
  <si>
    <t>4 050,39 тыс.руб./км без НДС (ВЛ 10 кВ); 
1 995,51 тыс.руб./шт. без НДС (реклоузер 10 кВ)</t>
  </si>
  <si>
    <t>Исполнение обязательств по договору технологического присоединения от 24.01.2024 № Т13/23/6705-ДТП для подключения энергопринимающих устройств АО "СУЭНКО"</t>
  </si>
  <si>
    <t xml:space="preserve">Факт 2024 года </t>
  </si>
  <si>
    <t>Год 2029</t>
  </si>
  <si>
    <t xml:space="preserve"> по состоянию на 01.01.2024</t>
  </si>
  <si>
    <t>по состоянию на 01.01.2025</t>
  </si>
  <si>
    <t>0,01 км.; 1 шт. (в том числе прирост 0,01 км.; 1 шт.)</t>
  </si>
  <si>
    <t>09.04.2025-19.04.2025</t>
  </si>
  <si>
    <t>P_NS3300.VL.0127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</si>
</sst>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987886.87469278113</c:v>
              </c:pt>
              <c:pt idx="1">
                <c:v>2728214.5383893419</c:v>
              </c:pt>
              <c:pt idx="2">
                <c:v>4317695.60648051</c:v>
              </c:pt>
              <c:pt idx="3">
                <c:v>5769342.7059722636</c:v>
              </c:pt>
              <c:pt idx="4">
                <c:v>7095054.0963179702</c:v>
              </c:pt>
              <c:pt idx="5">
                <c:v>8305708.0321685504</c:v>
              </c:pt>
              <c:pt idx="6">
                <c:v>9411249.2764257658</c:v>
              </c:pt>
              <c:pt idx="7">
                <c:v>10420768.397873465</c:v>
              </c:pt>
              <c:pt idx="8">
                <c:v>11342574.438937994</c:v>
              </c:pt>
              <c:pt idx="9">
                <c:v>12184261.493797332</c:v>
              </c:pt>
              <c:pt idx="10">
                <c:v>12952237.527123382</c:v>
              </c:pt>
            </c:numLit>
          </c:val>
          <c:smooth val="0"/>
          <c:extLst>
            <c:ext xmlns:c16="http://schemas.microsoft.com/office/drawing/2014/chart" uri="{C3380CC4-5D6E-409C-BE32-E72D297353CC}">
              <c16:uniqueId val="{00000000-259C-4C14-916D-622E293F4CB1}"/>
            </c:ext>
          </c:extLst>
        </c:ser>
        <c:ser>
          <c:idx val="0"/>
          <c:order val="1"/>
          <c:tx>
            <c:v>Накопленный чистый денежный поток</c:v>
          </c:tx>
          <c:marker>
            <c:symbol val="none"/>
          </c:marker>
          <c:val>
            <c:numLit>
              <c:formatCode>General</c:formatCode>
              <c:ptCount val="11"/>
              <c:pt idx="0">
                <c:v>1274546.897954657</c:v>
              </c:pt>
              <c:pt idx="1">
                <c:v>3535086.5022022286</c:v>
              </c:pt>
              <c:pt idx="2">
                <c:v>5888114.0103091644</c:v>
              </c:pt>
              <c:pt idx="3">
                <c:v>8337308.331433842</c:v>
              </c:pt>
              <c:pt idx="4">
                <c:v>10886495.531100975</c:v>
              </c:pt>
              <c:pt idx="5">
                <c:v>13539654.717456266</c:v>
              </c:pt>
              <c:pt idx="6">
                <c:v>16300924.162971245</c:v>
              </c:pt>
              <c:pt idx="7">
                <c:v>19174607.671016302</c:v>
              </c:pt>
              <c:pt idx="8">
                <c:v>22165181.197096646</c:v>
              </c:pt>
              <c:pt idx="9">
                <c:v>25277299.73493769</c:v>
              </c:pt>
              <c:pt idx="10">
                <c:v>28513561.915116161</c:v>
              </c:pt>
            </c:numLit>
          </c:val>
          <c:smooth val="0"/>
          <c:extLst>
            <c:ext xmlns:c16="http://schemas.microsoft.com/office/drawing/2014/chart" uri="{C3380CC4-5D6E-409C-BE32-E72D297353CC}">
              <c16:uniqueId val="{00000001-259C-4C14-916D-622E293F4CB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138545</xdr:rowOff>
    </xdr:from>
    <xdr:to>
      <xdr:col>13</xdr:col>
      <xdr:colOff>277710</xdr:colOff>
      <xdr:row>40</xdr:row>
      <xdr:rowOff>27461</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71" t="s">
        <v>539</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442</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540</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527</v>
      </c>
      <c r="C23" s="203"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v>3.4900166747564976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2.9271301131310805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P_NS3300.VL.0127</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533</v>
      </c>
      <c r="C22" s="196" t="s">
        <v>438</v>
      </c>
      <c r="D22" s="196" t="s">
        <v>461</v>
      </c>
      <c r="E22" s="197" t="s">
        <v>534</v>
      </c>
      <c r="F22" s="197" t="s">
        <v>535</v>
      </c>
      <c r="G22" s="244" t="s">
        <v>536</v>
      </c>
      <c r="H22" s="198">
        <v>0.159</v>
      </c>
      <c r="I22" s="196">
        <v>0</v>
      </c>
      <c r="J22" s="198">
        <f>H22-I22</f>
        <v>0.159</v>
      </c>
      <c r="K22" s="196">
        <v>10</v>
      </c>
      <c r="L22" s="196" t="s">
        <v>537</v>
      </c>
      <c r="M22" s="211" t="s">
        <v>444</v>
      </c>
      <c r="N22" s="211" t="s">
        <v>444</v>
      </c>
      <c r="O22" s="211" t="s">
        <v>444</v>
      </c>
      <c r="P22" s="211" t="s">
        <v>444</v>
      </c>
      <c r="Q22" s="197" t="s">
        <v>538</v>
      </c>
      <c r="R22" s="198" t="s">
        <v>438</v>
      </c>
      <c r="S22" s="213">
        <v>2.20433243</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P_NS3300.VL.0127</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442</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P_NS3300.VL.0127</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543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544</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546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P_NS3300.VL.0127</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P_NS3300.VL.0127</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10" zoomScale="55" zoomScaleNormal="55" workbookViewId="0">
      <selection activeCell="C26" sqref="C26"/>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9"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24" t="str">
        <f>'1. паспорт местоположение'!A12:C12</f>
        <v>P_NS3300.VL.0127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9"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27"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61" t="s">
        <v>271</v>
      </c>
      <c r="B19" s="261" t="s">
        <v>493</v>
      </c>
      <c r="D19" s="262"/>
      <c r="E19" s="263"/>
      <c r="F19" s="263"/>
      <c r="G19" s="263"/>
      <c r="H19" s="263"/>
    </row>
    <row r="20" spans="1:44" x14ac:dyDescent="0.25">
      <c r="A20" s="265" t="s">
        <v>467</v>
      </c>
      <c r="B20" s="328">
        <v>2927130.1131310808</v>
      </c>
      <c r="C20" s="259"/>
      <c r="D20" s="266" t="s">
        <v>270</v>
      </c>
      <c r="E20" s="267"/>
      <c r="F20" s="267"/>
      <c r="M20" s="260"/>
    </row>
    <row r="21" spans="1:44" x14ac:dyDescent="0.25">
      <c r="A21" s="268" t="s">
        <v>269</v>
      </c>
      <c r="B21" s="329"/>
      <c r="C21" s="259"/>
      <c r="D21" s="425" t="s">
        <v>268</v>
      </c>
      <c r="E21" s="426"/>
      <c r="F21" s="269">
        <v>0.45500245448042831</v>
      </c>
      <c r="M21" s="260"/>
    </row>
    <row r="22" spans="1:44" x14ac:dyDescent="0.25">
      <c r="A22" s="268" t="s">
        <v>267</v>
      </c>
      <c r="B22" s="329">
        <v>50</v>
      </c>
      <c r="C22" s="259"/>
      <c r="D22" s="425" t="s">
        <v>266</v>
      </c>
      <c r="E22" s="426"/>
      <c r="F22" s="269">
        <v>0.51856629737134408</v>
      </c>
      <c r="M22" s="260"/>
    </row>
    <row r="23" spans="1:44" ht="16.5" thickBot="1" x14ac:dyDescent="0.3">
      <c r="A23" s="270" t="s">
        <v>265</v>
      </c>
      <c r="B23" s="330">
        <v>1</v>
      </c>
      <c r="C23" s="259"/>
      <c r="D23" s="425" t="s">
        <v>469</v>
      </c>
      <c r="E23" s="426"/>
      <c r="F23" s="271">
        <v>12952237.527123382</v>
      </c>
      <c r="K23" s="272"/>
      <c r="M23" s="273"/>
      <c r="N23" s="273"/>
    </row>
    <row r="24" spans="1:44" x14ac:dyDescent="0.25">
      <c r="A24" s="265" t="s">
        <v>445</v>
      </c>
      <c r="B24" s="331">
        <v>0</v>
      </c>
      <c r="C24" s="259"/>
      <c r="D24" s="425" t="s">
        <v>470</v>
      </c>
      <c r="E24" s="426"/>
      <c r="F24" s="274" t="s">
        <v>530</v>
      </c>
      <c r="K24" s="272"/>
      <c r="M24" s="260"/>
    </row>
    <row r="25" spans="1:44" x14ac:dyDescent="0.25">
      <c r="A25" s="268" t="s">
        <v>468</v>
      </c>
      <c r="B25" s="332">
        <v>1</v>
      </c>
      <c r="C25" s="259"/>
      <c r="K25" s="272"/>
      <c r="M25" s="260"/>
    </row>
    <row r="26" spans="1:44" x14ac:dyDescent="0.25">
      <c r="A26" s="268" t="s">
        <v>446</v>
      </c>
      <c r="B26" s="332">
        <v>1</v>
      </c>
      <c r="C26" s="259"/>
      <c r="K26" s="272"/>
      <c r="M26" s="260"/>
    </row>
    <row r="27" spans="1:44" x14ac:dyDescent="0.25">
      <c r="A27" s="268" t="s">
        <v>447</v>
      </c>
      <c r="B27" s="332">
        <v>0</v>
      </c>
      <c r="C27" s="259"/>
      <c r="M27" s="260"/>
    </row>
    <row r="28" spans="1:44" x14ac:dyDescent="0.25">
      <c r="A28" s="268" t="s">
        <v>448</v>
      </c>
      <c r="B28" s="332">
        <v>1</v>
      </c>
      <c r="C28" s="259"/>
      <c r="M28" s="260"/>
    </row>
    <row r="29" spans="1:44" x14ac:dyDescent="0.25">
      <c r="A29" s="268" t="s">
        <v>449</v>
      </c>
      <c r="B29" s="332">
        <v>1</v>
      </c>
      <c r="C29" s="259"/>
      <c r="M29" s="260"/>
    </row>
    <row r="30" spans="1:44" x14ac:dyDescent="0.25">
      <c r="A30" s="275" t="s">
        <v>471</v>
      </c>
      <c r="B30" s="333"/>
      <c r="C30" s="259"/>
      <c r="M30" s="260"/>
    </row>
    <row r="31" spans="1:44" ht="16.5" thickBot="1" x14ac:dyDescent="0.3">
      <c r="A31" s="270" t="s">
        <v>250</v>
      </c>
      <c r="B31" s="334">
        <v>0.2</v>
      </c>
      <c r="C31" s="259"/>
      <c r="M31" s="260"/>
    </row>
    <row r="32" spans="1:44" x14ac:dyDescent="0.25">
      <c r="A32" s="265" t="s">
        <v>472</v>
      </c>
      <c r="B32" s="331">
        <v>0</v>
      </c>
      <c r="C32" s="259"/>
      <c r="M32" s="260"/>
    </row>
    <row r="33" spans="1:59" x14ac:dyDescent="0.25">
      <c r="A33" s="268" t="s">
        <v>450</v>
      </c>
      <c r="B33" s="335"/>
      <c r="C33" s="259"/>
      <c r="M33" s="260"/>
    </row>
    <row r="34" spans="1:59" x14ac:dyDescent="0.25">
      <c r="A34" s="275" t="s">
        <v>451</v>
      </c>
      <c r="B34" s="336">
        <v>0</v>
      </c>
      <c r="C34" s="259"/>
      <c r="M34" s="260"/>
    </row>
    <row r="35" spans="1:59" x14ac:dyDescent="0.25">
      <c r="A35" s="275"/>
      <c r="B35" s="336"/>
      <c r="C35" s="259"/>
      <c r="M35" s="260"/>
    </row>
    <row r="36" spans="1:59" x14ac:dyDescent="0.25">
      <c r="A36" s="275" t="s">
        <v>452</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473</v>
      </c>
      <c r="B41" s="339">
        <v>0.13969999999999999</v>
      </c>
      <c r="C41" s="259"/>
      <c r="M41" s="260"/>
    </row>
    <row r="42" spans="1:59" x14ac:dyDescent="0.25">
      <c r="A42" s="280" t="s">
        <v>260</v>
      </c>
      <c r="B42" s="281">
        <v>2025</v>
      </c>
      <c r="C42" s="282">
        <v>2026</v>
      </c>
      <c r="D42" s="282">
        <v>2027</v>
      </c>
      <c r="E42" s="282">
        <v>2028</v>
      </c>
      <c r="F42" s="282">
        <v>2029</v>
      </c>
      <c r="G42" s="282">
        <v>2030</v>
      </c>
      <c r="H42" s="282">
        <v>2031</v>
      </c>
      <c r="I42" s="282">
        <v>2032</v>
      </c>
      <c r="J42" s="282">
        <v>2033</v>
      </c>
      <c r="K42" s="282">
        <v>2034</v>
      </c>
      <c r="L42" s="282">
        <v>2035</v>
      </c>
      <c r="M42" s="282">
        <v>2036</v>
      </c>
      <c r="N42" s="282">
        <v>2037</v>
      </c>
      <c r="O42" s="282">
        <v>2038</v>
      </c>
      <c r="P42" s="282">
        <v>2039</v>
      </c>
      <c r="Q42" s="282">
        <v>2040</v>
      </c>
      <c r="R42" s="282">
        <v>2041</v>
      </c>
      <c r="S42" s="282">
        <v>2042</v>
      </c>
      <c r="T42" s="282">
        <v>2043</v>
      </c>
      <c r="U42" s="282">
        <v>2044</v>
      </c>
      <c r="V42" s="282">
        <v>2045</v>
      </c>
      <c r="W42" s="282">
        <v>2046</v>
      </c>
      <c r="X42" s="282">
        <v>2047</v>
      </c>
      <c r="Y42" s="282">
        <v>2048</v>
      </c>
      <c r="Z42" s="282">
        <v>2049</v>
      </c>
      <c r="AA42" s="282">
        <v>2050</v>
      </c>
      <c r="AB42" s="282">
        <v>2051</v>
      </c>
      <c r="AC42" s="282">
        <v>2052</v>
      </c>
      <c r="AD42" s="282">
        <v>2053</v>
      </c>
      <c r="AE42" s="282">
        <v>2054</v>
      </c>
      <c r="AF42" s="282">
        <v>2055</v>
      </c>
      <c r="AG42" s="282">
        <v>2056</v>
      </c>
      <c r="AH42" s="282">
        <v>2057</v>
      </c>
      <c r="AI42" s="282">
        <v>2058</v>
      </c>
      <c r="AJ42" s="282">
        <v>2059</v>
      </c>
      <c r="AK42" s="282">
        <v>2060</v>
      </c>
      <c r="AL42" s="282">
        <v>2061</v>
      </c>
      <c r="AM42" s="282">
        <v>2062</v>
      </c>
      <c r="AN42" s="282">
        <v>2063</v>
      </c>
      <c r="AO42" s="282">
        <v>2064</v>
      </c>
      <c r="AP42" s="282">
        <v>2065</v>
      </c>
      <c r="AQ42" s="282">
        <v>2066</v>
      </c>
      <c r="AR42" s="282">
        <v>2067</v>
      </c>
      <c r="AS42" s="282">
        <v>2068</v>
      </c>
      <c r="AT42" s="282">
        <v>2069</v>
      </c>
      <c r="AU42" s="282">
        <v>2070</v>
      </c>
      <c r="AV42" s="282">
        <v>2071</v>
      </c>
      <c r="AW42" s="282">
        <v>2072</v>
      </c>
      <c r="AX42" s="282">
        <v>2073</v>
      </c>
      <c r="AY42" s="282">
        <v>2074</v>
      </c>
      <c r="AZ42" s="282">
        <v>2075</v>
      </c>
      <c r="BA42" s="282">
        <v>2076</v>
      </c>
      <c r="BB42" s="282">
        <v>2077</v>
      </c>
      <c r="BC42" s="282">
        <v>2078</v>
      </c>
      <c r="BD42" s="282">
        <v>2079</v>
      </c>
      <c r="BE42" s="282">
        <v>2080</v>
      </c>
      <c r="BF42" s="282">
        <v>2081</v>
      </c>
      <c r="BG42" s="282">
        <v>2082</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474</v>
      </c>
      <c r="B45" s="287">
        <v>2040395.2833333334</v>
      </c>
      <c r="C45" s="287">
        <v>2750719.402988845</v>
      </c>
      <c r="D45" s="287">
        <v>2874147.7799829151</v>
      </c>
      <c r="E45" s="287">
        <v>2989113.6911822315</v>
      </c>
      <c r="F45" s="287">
        <v>3108678.2388295201</v>
      </c>
      <c r="G45" s="287">
        <v>3233025.3683827012</v>
      </c>
      <c r="H45" s="287">
        <v>3362346.3831180097</v>
      </c>
      <c r="I45" s="287">
        <v>3496840.2384427297</v>
      </c>
      <c r="J45" s="287">
        <v>3636713.8479804392</v>
      </c>
      <c r="K45" s="287">
        <v>3782182.4018996577</v>
      </c>
      <c r="L45" s="287">
        <v>3933469.6979756434</v>
      </c>
      <c r="M45" s="287">
        <v>4088005.28227254</v>
      </c>
      <c r="N45" s="287">
        <v>4251525.4935634425</v>
      </c>
      <c r="O45" s="287">
        <v>4421586.5133059798</v>
      </c>
      <c r="P45" s="287">
        <v>4598449.9738382185</v>
      </c>
      <c r="Q45" s="287">
        <v>4782387.9727917481</v>
      </c>
      <c r="R45" s="287">
        <v>4973683.4917034172</v>
      </c>
      <c r="S45" s="287">
        <v>5172630.8313715542</v>
      </c>
      <c r="T45" s="287">
        <v>5379536.0646264171</v>
      </c>
      <c r="U45" s="287">
        <v>5594717.5072114738</v>
      </c>
      <c r="V45" s="287">
        <v>5818506.2074999334</v>
      </c>
      <c r="W45" s="287">
        <v>6048480.1717058513</v>
      </c>
      <c r="X45" s="287">
        <v>6290419.3785740845</v>
      </c>
      <c r="Y45" s="287">
        <v>6542036.1537170485</v>
      </c>
      <c r="Z45" s="287">
        <v>6803717.5998657309</v>
      </c>
      <c r="AA45" s="287">
        <v>7075866.3038603608</v>
      </c>
      <c r="AB45" s="287">
        <v>7358900.9560147747</v>
      </c>
      <c r="AC45" s="287">
        <v>7653256.9942553677</v>
      </c>
      <c r="AD45" s="287">
        <v>7959387.2740255818</v>
      </c>
      <c r="AE45" s="287">
        <v>8277762.7649866045</v>
      </c>
      <c r="AF45" s="287">
        <v>8608873.2755860686</v>
      </c>
      <c r="AG45" s="287">
        <v>8953228.2066095117</v>
      </c>
      <c r="AH45" s="287">
        <v>9311357.3348738924</v>
      </c>
      <c r="AI45" s="287">
        <v>9683811.6282688472</v>
      </c>
      <c r="AJ45" s="287">
        <v>10071164.093399603</v>
      </c>
      <c r="AK45" s="287">
        <v>10474010.657135589</v>
      </c>
      <c r="AL45" s="287">
        <v>10892971.083421012</v>
      </c>
      <c r="AM45" s="287">
        <v>11328689.926757852</v>
      </c>
      <c r="AN45" s="287">
        <v>11781837.523828166</v>
      </c>
      <c r="AO45" s="287">
        <v>12253111.024781294</v>
      </c>
      <c r="AP45" s="287">
        <v>12743235.465772545</v>
      </c>
      <c r="AQ45" s="287">
        <v>13252964.884403447</v>
      </c>
      <c r="AR45" s="287">
        <v>13783083.479779584</v>
      </c>
      <c r="AS45" s="287">
        <v>14334406.81897077</v>
      </c>
      <c r="AT45" s="287">
        <v>14907783.091729602</v>
      </c>
      <c r="AU45" s="287">
        <v>15504094.415398786</v>
      </c>
      <c r="AV45" s="287">
        <v>16124258.192014737</v>
      </c>
      <c r="AW45" s="287">
        <v>16769228.519695327</v>
      </c>
      <c r="AX45" s="287">
        <v>17439997.660483144</v>
      </c>
      <c r="AY45" s="287">
        <v>18137597.566902466</v>
      </c>
      <c r="AZ45" s="287">
        <v>18863101.469578568</v>
      </c>
      <c r="BA45" s="287">
        <v>110966984.660081</v>
      </c>
      <c r="BB45" s="287">
        <v>115405664.04648422</v>
      </c>
      <c r="BC45" s="287">
        <v>120021890.60834362</v>
      </c>
      <c r="BD45" s="287">
        <v>124822766.23267734</v>
      </c>
      <c r="BE45" s="287">
        <v>129815676.88198446</v>
      </c>
      <c r="BF45" s="287">
        <v>135008303.95726386</v>
      </c>
      <c r="BG45" s="287">
        <v>140408636.11555439</v>
      </c>
    </row>
    <row r="46" spans="1:59" hidden="1" x14ac:dyDescent="0.25">
      <c r="A46" s="288" t="s">
        <v>475</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476</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477</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59" hidden="1" x14ac:dyDescent="0.25">
      <c r="A49" s="290" t="s">
        <v>487</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59" hidden="1" x14ac:dyDescent="0.25">
      <c r="M50" s="260"/>
    </row>
    <row r="51" spans="1:59" hidden="1" x14ac:dyDescent="0.25">
      <c r="M51" s="260"/>
    </row>
    <row r="52" spans="1:59" hidden="1" x14ac:dyDescent="0.25">
      <c r="M52" s="260"/>
    </row>
    <row r="53" spans="1:59" hidden="1" x14ac:dyDescent="0.25">
      <c r="M53" s="260"/>
    </row>
    <row r="54" spans="1:59" hidden="1" x14ac:dyDescent="0.25">
      <c r="M54" s="260"/>
    </row>
    <row r="55" spans="1:59" hidden="1" x14ac:dyDescent="0.25">
      <c r="M55" s="260"/>
    </row>
    <row r="56" spans="1:59" x14ac:dyDescent="0.25">
      <c r="M56" s="260"/>
    </row>
    <row r="57" spans="1:59"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59" x14ac:dyDescent="0.25">
      <c r="A58" s="296" t="s">
        <v>478</v>
      </c>
      <c r="B58" s="281">
        <v>2025</v>
      </c>
      <c r="C58" s="281">
        <v>2026</v>
      </c>
      <c r="D58" s="281">
        <v>2027</v>
      </c>
      <c r="E58" s="281">
        <v>2028</v>
      </c>
      <c r="F58" s="281">
        <v>2029</v>
      </c>
      <c r="G58" s="281">
        <v>2030</v>
      </c>
      <c r="H58" s="281">
        <v>2031</v>
      </c>
      <c r="I58" s="281">
        <v>2032</v>
      </c>
      <c r="J58" s="281">
        <v>2033</v>
      </c>
      <c r="K58" s="281">
        <v>2034</v>
      </c>
      <c r="L58" s="281">
        <v>2035</v>
      </c>
      <c r="M58" s="281">
        <v>2036</v>
      </c>
      <c r="N58" s="281">
        <v>2037</v>
      </c>
      <c r="O58" s="281">
        <v>2038</v>
      </c>
      <c r="P58" s="281">
        <v>2039</v>
      </c>
      <c r="Q58" s="281">
        <v>2040</v>
      </c>
      <c r="R58" s="281">
        <v>2041</v>
      </c>
      <c r="S58" s="281">
        <v>2042</v>
      </c>
      <c r="T58" s="281">
        <v>2043</v>
      </c>
      <c r="U58" s="281">
        <v>2044</v>
      </c>
      <c r="V58" s="281">
        <v>2045</v>
      </c>
      <c r="W58" s="281">
        <v>2046</v>
      </c>
      <c r="X58" s="281">
        <v>2047</v>
      </c>
      <c r="Y58" s="281">
        <v>2048</v>
      </c>
      <c r="Z58" s="281">
        <v>2049</v>
      </c>
      <c r="AA58" s="281">
        <v>2050</v>
      </c>
      <c r="AB58" s="281">
        <v>2051</v>
      </c>
      <c r="AC58" s="281">
        <v>2052</v>
      </c>
      <c r="AD58" s="281">
        <v>2053</v>
      </c>
      <c r="AE58" s="281">
        <v>2054</v>
      </c>
      <c r="AF58" s="281">
        <v>2055</v>
      </c>
      <c r="AG58" s="281">
        <v>2056</v>
      </c>
      <c r="AH58" s="281">
        <v>2057</v>
      </c>
      <c r="AI58" s="281">
        <v>2058</v>
      </c>
      <c r="AJ58" s="281">
        <v>2059</v>
      </c>
      <c r="AK58" s="281">
        <v>2060</v>
      </c>
      <c r="AL58" s="281">
        <v>2061</v>
      </c>
      <c r="AM58" s="281">
        <v>2062</v>
      </c>
      <c r="AN58" s="281">
        <v>2063</v>
      </c>
      <c r="AO58" s="281">
        <v>2064</v>
      </c>
      <c r="AP58" s="281">
        <v>2065</v>
      </c>
      <c r="AQ58" s="281">
        <v>2066</v>
      </c>
      <c r="AR58" s="281">
        <v>2067</v>
      </c>
      <c r="AS58" s="281">
        <v>2068</v>
      </c>
      <c r="AT58" s="281">
        <v>2069</v>
      </c>
      <c r="AU58" s="281">
        <v>2070</v>
      </c>
      <c r="AV58" s="281">
        <v>2071</v>
      </c>
      <c r="AW58" s="281">
        <v>2072</v>
      </c>
      <c r="AX58" s="281">
        <v>2073</v>
      </c>
      <c r="AY58" s="281">
        <v>2074</v>
      </c>
      <c r="AZ58" s="281">
        <v>2075</v>
      </c>
      <c r="BA58" s="282">
        <v>2076</v>
      </c>
      <c r="BB58" s="282">
        <v>2077</v>
      </c>
      <c r="BC58" s="282">
        <v>2078</v>
      </c>
      <c r="BD58" s="282">
        <v>2079</v>
      </c>
      <c r="BE58" s="282">
        <v>2080</v>
      </c>
      <c r="BF58" s="282">
        <v>2081</v>
      </c>
      <c r="BG58" s="282">
        <v>2082</v>
      </c>
    </row>
    <row r="59" spans="1:59" x14ac:dyDescent="0.25">
      <c r="A59" s="297" t="s">
        <v>257</v>
      </c>
      <c r="B59" s="298">
        <v>2040395.2833333334</v>
      </c>
      <c r="C59" s="298">
        <v>2750719.402988845</v>
      </c>
      <c r="D59" s="298">
        <v>2874147.7799829151</v>
      </c>
      <c r="E59" s="298">
        <v>2989113.6911822315</v>
      </c>
      <c r="F59" s="298">
        <v>3108678.2388295201</v>
      </c>
      <c r="G59" s="298">
        <v>3233025.3683827012</v>
      </c>
      <c r="H59" s="298">
        <v>3362346.3831180097</v>
      </c>
      <c r="I59" s="298">
        <v>3496840.2384427297</v>
      </c>
      <c r="J59" s="298">
        <v>3636713.8479804392</v>
      </c>
      <c r="K59" s="298">
        <v>3782182.4018996577</v>
      </c>
      <c r="L59" s="298">
        <v>3933469.6979756434</v>
      </c>
      <c r="M59" s="298">
        <v>4088005.28227254</v>
      </c>
      <c r="N59" s="298">
        <v>4251525.4935634425</v>
      </c>
      <c r="O59" s="298">
        <v>4421586.5133059798</v>
      </c>
      <c r="P59" s="298">
        <v>4598449.9738382185</v>
      </c>
      <c r="Q59" s="298">
        <v>4782387.9727917481</v>
      </c>
      <c r="R59" s="298">
        <v>4973683.4917034172</v>
      </c>
      <c r="S59" s="298">
        <v>5172630.8313715542</v>
      </c>
      <c r="T59" s="298">
        <v>5379536.0646264171</v>
      </c>
      <c r="U59" s="298">
        <v>5594717.5072114738</v>
      </c>
      <c r="V59" s="298">
        <v>5818506.2074999334</v>
      </c>
      <c r="W59" s="298">
        <v>6048480.1717058513</v>
      </c>
      <c r="X59" s="298">
        <v>6290419.3785740845</v>
      </c>
      <c r="Y59" s="298">
        <v>6542036.1537170485</v>
      </c>
      <c r="Z59" s="298">
        <v>6803717.5998657309</v>
      </c>
      <c r="AA59" s="298">
        <v>7075866.3038603608</v>
      </c>
      <c r="AB59" s="298">
        <v>7358900.9560147747</v>
      </c>
      <c r="AC59" s="298">
        <v>7653256.9942553677</v>
      </c>
      <c r="AD59" s="298">
        <v>7959387.2740255818</v>
      </c>
      <c r="AE59" s="298">
        <v>8277762.7649866045</v>
      </c>
      <c r="AF59" s="298">
        <v>8608873.2755860686</v>
      </c>
      <c r="AG59" s="298">
        <v>8953228.2066095117</v>
      </c>
      <c r="AH59" s="298">
        <v>9311357.3348738924</v>
      </c>
      <c r="AI59" s="298">
        <v>9683811.6282688472</v>
      </c>
      <c r="AJ59" s="298">
        <v>10071164.093399603</v>
      </c>
      <c r="AK59" s="298">
        <v>10474010.657135589</v>
      </c>
      <c r="AL59" s="298">
        <v>10892971.083421012</v>
      </c>
      <c r="AM59" s="298">
        <v>11328689.926757852</v>
      </c>
      <c r="AN59" s="298">
        <v>11781837.523828166</v>
      </c>
      <c r="AO59" s="298">
        <v>12253111.024781294</v>
      </c>
      <c r="AP59" s="298">
        <v>12743235.465772545</v>
      </c>
      <c r="AQ59" s="298">
        <v>13252964.884403447</v>
      </c>
      <c r="AR59" s="298">
        <v>13783083.479779584</v>
      </c>
      <c r="AS59" s="298">
        <v>14334406.81897077</v>
      </c>
      <c r="AT59" s="298">
        <v>14907783.091729602</v>
      </c>
      <c r="AU59" s="298">
        <v>15504094.415398786</v>
      </c>
      <c r="AV59" s="298">
        <v>16124258.192014737</v>
      </c>
      <c r="AW59" s="298">
        <v>16769228.519695327</v>
      </c>
      <c r="AX59" s="298">
        <v>17439997.660483144</v>
      </c>
      <c r="AY59" s="298">
        <v>18137597.566902466</v>
      </c>
      <c r="AZ59" s="298">
        <v>18863101.469578568</v>
      </c>
      <c r="BA59" s="298">
        <v>110966984.660081</v>
      </c>
      <c r="BB59" s="298">
        <v>115405664.04648422</v>
      </c>
      <c r="BC59" s="298">
        <v>120021890.60834362</v>
      </c>
      <c r="BD59" s="298">
        <v>124822766.23267734</v>
      </c>
      <c r="BE59" s="298">
        <v>129815676.88198446</v>
      </c>
      <c r="BF59" s="298">
        <v>135008303.95726386</v>
      </c>
      <c r="BG59" s="352">
        <v>140408636.11555439</v>
      </c>
    </row>
    <row r="60" spans="1:59" x14ac:dyDescent="0.25">
      <c r="A60" s="299" t="s">
        <v>256</v>
      </c>
      <c r="B60" s="300">
        <v>0</v>
      </c>
      <c r="C60" s="300">
        <v>-63752.893863994941</v>
      </c>
      <c r="D60" s="300">
        <v>-63108.925239106102</v>
      </c>
      <c r="E60" s="300">
        <v>-62464.956614217263</v>
      </c>
      <c r="F60" s="300">
        <v>-61820.987989328438</v>
      </c>
      <c r="G60" s="300">
        <v>-61177.019364439599</v>
      </c>
      <c r="H60" s="300">
        <v>-60533.050739550759</v>
      </c>
      <c r="I60" s="300">
        <v>-59889.08211466192</v>
      </c>
      <c r="J60" s="300">
        <v>-59245.113489773081</v>
      </c>
      <c r="K60" s="300">
        <v>-58601.144864884242</v>
      </c>
      <c r="L60" s="300">
        <v>-57957.176239995402</v>
      </c>
      <c r="M60" s="300">
        <v>-57313.20761510657</v>
      </c>
      <c r="N60" s="300">
        <v>-56669.238990217731</v>
      </c>
      <c r="O60" s="300">
        <v>-56025.270365328892</v>
      </c>
      <c r="P60" s="300">
        <v>-55381.301740440053</v>
      </c>
      <c r="Q60" s="300">
        <v>-54737.333115551213</v>
      </c>
      <c r="R60" s="300">
        <v>-54093.364490662374</v>
      </c>
      <c r="S60" s="300">
        <v>-53449.395865773535</v>
      </c>
      <c r="T60" s="300">
        <v>-52805.427240884695</v>
      </c>
      <c r="U60" s="300">
        <v>-52161.458615995871</v>
      </c>
      <c r="V60" s="300">
        <v>-51517.489991107032</v>
      </c>
      <c r="W60" s="300">
        <v>-50873.521366218192</v>
      </c>
      <c r="X60" s="300">
        <v>-50229.55274132936</v>
      </c>
      <c r="Y60" s="300">
        <v>-49585.584116440521</v>
      </c>
      <c r="Z60" s="300">
        <v>-48941.615491551682</v>
      </c>
      <c r="AA60" s="300">
        <v>-48297.646866662843</v>
      </c>
      <c r="AB60" s="300">
        <v>-47653.678241774003</v>
      </c>
      <c r="AC60" s="300">
        <v>-47009.709616885171</v>
      </c>
      <c r="AD60" s="300">
        <v>-46365.740991996332</v>
      </c>
      <c r="AE60" s="300">
        <v>-45721.772367107493</v>
      </c>
      <c r="AF60" s="300">
        <v>-45077.803742218661</v>
      </c>
      <c r="AG60" s="300">
        <v>-44433.835117329829</v>
      </c>
      <c r="AH60" s="300">
        <v>-43789.86649244099</v>
      </c>
      <c r="AI60" s="300">
        <v>-43145.89786755215</v>
      </c>
      <c r="AJ60" s="300">
        <v>-42501.929242663311</v>
      </c>
      <c r="AK60" s="300">
        <v>-41857.960617774479</v>
      </c>
      <c r="AL60" s="300">
        <v>-41213.99199288564</v>
      </c>
      <c r="AM60" s="300">
        <v>-40570.023367996801</v>
      </c>
      <c r="AN60" s="300">
        <v>-39926.054743107961</v>
      </c>
      <c r="AO60" s="300">
        <v>-39282.086118219122</v>
      </c>
      <c r="AP60" s="300">
        <v>-38638.117493330283</v>
      </c>
      <c r="AQ60" s="300">
        <v>-37994.148868441443</v>
      </c>
      <c r="AR60" s="300">
        <v>-37350.180243552604</v>
      </c>
      <c r="AS60" s="300">
        <v>-36706.211618663765</v>
      </c>
      <c r="AT60" s="300">
        <v>-36062.242993774926</v>
      </c>
      <c r="AU60" s="300">
        <v>-35418.274368886086</v>
      </c>
      <c r="AV60" s="300">
        <v>-34774.305743997247</v>
      </c>
      <c r="AW60" s="300">
        <v>-34130.337119108408</v>
      </c>
      <c r="AX60" s="300">
        <v>-33486.368494219569</v>
      </c>
      <c r="AY60" s="300">
        <v>-32842.399869330729</v>
      </c>
      <c r="AZ60" s="300">
        <v>-32198.43124444189</v>
      </c>
      <c r="BA60" s="300">
        <v>-101045.19424726824</v>
      </c>
      <c r="BB60" s="300">
        <v>-99490.652797310293</v>
      </c>
      <c r="BC60" s="300">
        <v>-97936.1113473523</v>
      </c>
      <c r="BD60" s="300">
        <v>-96381.569897394351</v>
      </c>
      <c r="BE60" s="300">
        <v>-94827.028447436358</v>
      </c>
      <c r="BF60" s="300">
        <v>-93272.486997478423</v>
      </c>
      <c r="BG60" s="353">
        <v>-91717.94554752043</v>
      </c>
    </row>
    <row r="61" spans="1:59" x14ac:dyDescent="0.25">
      <c r="A61" s="301" t="s">
        <v>453</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53">
        <v>0</v>
      </c>
    </row>
    <row r="62" spans="1:59" x14ac:dyDescent="0.25">
      <c r="A62" s="301" t="str">
        <f>A27</f>
        <v>Прочие расходы при эксплуатации объекта, руб. без НДС</v>
      </c>
      <c r="B62" s="300">
        <v>0</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53">
        <v>0</v>
      </c>
    </row>
    <row r="63" spans="1:59" x14ac:dyDescent="0.25">
      <c r="A63" s="301" t="s">
        <v>472</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v>0</v>
      </c>
      <c r="BB63" s="300">
        <v>0</v>
      </c>
      <c r="BC63" s="300">
        <v>0</v>
      </c>
      <c r="BD63" s="300">
        <v>0</v>
      </c>
      <c r="BE63" s="300">
        <v>0</v>
      </c>
      <c r="BF63" s="300">
        <v>0</v>
      </c>
      <c r="BG63" s="353">
        <v>0</v>
      </c>
    </row>
    <row r="64" spans="1:59" x14ac:dyDescent="0.25">
      <c r="A64" s="301" t="s">
        <v>472</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v>0</v>
      </c>
      <c r="BB64" s="300">
        <v>0</v>
      </c>
      <c r="BC64" s="300">
        <v>0</v>
      </c>
      <c r="BD64" s="300">
        <v>0</v>
      </c>
      <c r="BE64" s="300">
        <v>0</v>
      </c>
      <c r="BF64" s="300">
        <v>0</v>
      </c>
      <c r="BG64" s="353">
        <v>0</v>
      </c>
    </row>
    <row r="65" spans="1:59" x14ac:dyDescent="0.25">
      <c r="A65" s="301" t="s">
        <v>255</v>
      </c>
      <c r="B65" s="300"/>
      <c r="C65" s="300">
        <v>-63752.893863994941</v>
      </c>
      <c r="D65" s="300">
        <v>-63108.925239106102</v>
      </c>
      <c r="E65" s="300">
        <v>-62464.956614217263</v>
      </c>
      <c r="F65" s="300">
        <v>-61820.987989328438</v>
      </c>
      <c r="G65" s="300">
        <v>-61177.019364439599</v>
      </c>
      <c r="H65" s="300">
        <v>-60533.050739550759</v>
      </c>
      <c r="I65" s="300">
        <v>-59889.08211466192</v>
      </c>
      <c r="J65" s="300">
        <v>-59245.113489773081</v>
      </c>
      <c r="K65" s="300">
        <v>-58601.144864884242</v>
      </c>
      <c r="L65" s="300">
        <v>-57957.176239995402</v>
      </c>
      <c r="M65" s="300">
        <v>-57313.20761510657</v>
      </c>
      <c r="N65" s="300">
        <v>-56669.238990217731</v>
      </c>
      <c r="O65" s="300">
        <v>-56025.270365328892</v>
      </c>
      <c r="P65" s="300">
        <v>-55381.301740440053</v>
      </c>
      <c r="Q65" s="300">
        <v>-54737.333115551213</v>
      </c>
      <c r="R65" s="300">
        <v>-54093.364490662374</v>
      </c>
      <c r="S65" s="300">
        <v>-53449.395865773535</v>
      </c>
      <c r="T65" s="300">
        <v>-52805.427240884695</v>
      </c>
      <c r="U65" s="300">
        <v>-52161.458615995871</v>
      </c>
      <c r="V65" s="300">
        <v>-51517.489991107032</v>
      </c>
      <c r="W65" s="300">
        <v>-50873.521366218192</v>
      </c>
      <c r="X65" s="300">
        <v>-50229.55274132936</v>
      </c>
      <c r="Y65" s="300">
        <v>-49585.584116440521</v>
      </c>
      <c r="Z65" s="300">
        <v>-48941.615491551682</v>
      </c>
      <c r="AA65" s="300">
        <v>-48297.646866662843</v>
      </c>
      <c r="AB65" s="300">
        <v>-47653.678241774003</v>
      </c>
      <c r="AC65" s="300">
        <v>-47009.709616885171</v>
      </c>
      <c r="AD65" s="300">
        <v>-46365.740991996332</v>
      </c>
      <c r="AE65" s="300">
        <v>-45721.772367107493</v>
      </c>
      <c r="AF65" s="300">
        <v>-45077.803742218661</v>
      </c>
      <c r="AG65" s="300">
        <v>-44433.835117329829</v>
      </c>
      <c r="AH65" s="300">
        <v>-43789.86649244099</v>
      </c>
      <c r="AI65" s="300">
        <v>-43145.89786755215</v>
      </c>
      <c r="AJ65" s="300">
        <v>-42501.929242663311</v>
      </c>
      <c r="AK65" s="300">
        <v>-41857.960617774479</v>
      </c>
      <c r="AL65" s="300">
        <v>-41213.99199288564</v>
      </c>
      <c r="AM65" s="300">
        <v>-40570.023367996801</v>
      </c>
      <c r="AN65" s="300">
        <v>-39926.054743107961</v>
      </c>
      <c r="AO65" s="300">
        <v>-39282.086118219122</v>
      </c>
      <c r="AP65" s="300">
        <v>-38638.117493330283</v>
      </c>
      <c r="AQ65" s="300">
        <v>-37994.148868441443</v>
      </c>
      <c r="AR65" s="300">
        <v>-37350.180243552604</v>
      </c>
      <c r="AS65" s="300">
        <v>-36706.211618663765</v>
      </c>
      <c r="AT65" s="300">
        <v>-36062.242993774926</v>
      </c>
      <c r="AU65" s="300">
        <v>-35418.274368886086</v>
      </c>
      <c r="AV65" s="300">
        <v>-34774.305743997247</v>
      </c>
      <c r="AW65" s="300">
        <v>-34130.337119108408</v>
      </c>
      <c r="AX65" s="300">
        <v>-33486.368494219569</v>
      </c>
      <c r="AY65" s="300">
        <v>-32842.399869330729</v>
      </c>
      <c r="AZ65" s="300">
        <v>-32198.43124444189</v>
      </c>
      <c r="BA65" s="300">
        <v>-101045.19424726824</v>
      </c>
      <c r="BB65" s="300">
        <v>-99490.652797310293</v>
      </c>
      <c r="BC65" s="300">
        <v>-97936.1113473523</v>
      </c>
      <c r="BD65" s="300">
        <v>-96381.569897394351</v>
      </c>
      <c r="BE65" s="300">
        <v>-94827.028447436358</v>
      </c>
      <c r="BF65" s="300">
        <v>-93272.486997478423</v>
      </c>
      <c r="BG65" s="300">
        <v>-91717.94554752043</v>
      </c>
    </row>
    <row r="66" spans="1:59" x14ac:dyDescent="0.25">
      <c r="A66" s="302" t="s">
        <v>479</v>
      </c>
      <c r="B66" s="298">
        <v>2040395.2833333334</v>
      </c>
      <c r="C66" s="298">
        <v>2686966.5091248499</v>
      </c>
      <c r="D66" s="298">
        <v>2811038.854743809</v>
      </c>
      <c r="E66" s="298">
        <v>2926648.7345680143</v>
      </c>
      <c r="F66" s="298">
        <v>3046857.2508401917</v>
      </c>
      <c r="G66" s="298">
        <v>3171848.3490182618</v>
      </c>
      <c r="H66" s="298">
        <v>3301813.3323784587</v>
      </c>
      <c r="I66" s="298">
        <v>3436951.1563280676</v>
      </c>
      <c r="J66" s="298">
        <v>3577468.7344906661</v>
      </c>
      <c r="K66" s="298">
        <v>3723581.2570347735</v>
      </c>
      <c r="L66" s="298">
        <v>3875512.5217356482</v>
      </c>
      <c r="M66" s="298">
        <v>4030692.0746574337</v>
      </c>
      <c r="N66" s="298">
        <v>4194856.254573225</v>
      </c>
      <c r="O66" s="298">
        <v>4365561.2429406513</v>
      </c>
      <c r="P66" s="298">
        <v>4543068.6720977789</v>
      </c>
      <c r="Q66" s="298">
        <v>4727650.6396761965</v>
      </c>
      <c r="R66" s="298">
        <v>4919590.1272127545</v>
      </c>
      <c r="S66" s="298">
        <v>5119181.4355057804</v>
      </c>
      <c r="T66" s="298">
        <v>5326730.6373855323</v>
      </c>
      <c r="U66" s="298">
        <v>5542556.0485954778</v>
      </c>
      <c r="V66" s="298">
        <v>5766988.7175088264</v>
      </c>
      <c r="W66" s="298">
        <v>5997606.6503396332</v>
      </c>
      <c r="X66" s="298">
        <v>6240189.8258327553</v>
      </c>
      <c r="Y66" s="298">
        <v>6492450.5696006082</v>
      </c>
      <c r="Z66" s="298">
        <v>6754775.9843741795</v>
      </c>
      <c r="AA66" s="298">
        <v>7027568.6569936983</v>
      </c>
      <c r="AB66" s="298">
        <v>7311247.2777730003</v>
      </c>
      <c r="AC66" s="298">
        <v>7606247.2846384821</v>
      </c>
      <c r="AD66" s="298">
        <v>7913021.5330335852</v>
      </c>
      <c r="AE66" s="298">
        <v>8232040.9926194968</v>
      </c>
      <c r="AF66" s="298">
        <v>8563795.4718438499</v>
      </c>
      <c r="AG66" s="298">
        <v>8908794.3714921828</v>
      </c>
      <c r="AH66" s="298">
        <v>9267567.4683814514</v>
      </c>
      <c r="AI66" s="298">
        <v>9640665.7304012943</v>
      </c>
      <c r="AJ66" s="298">
        <v>10028662.16415694</v>
      </c>
      <c r="AK66" s="298">
        <v>10432152.696517814</v>
      </c>
      <c r="AL66" s="298">
        <v>10851757.091428127</v>
      </c>
      <c r="AM66" s="298">
        <v>11288119.903389854</v>
      </c>
      <c r="AN66" s="298">
        <v>11741911.469085058</v>
      </c>
      <c r="AO66" s="298">
        <v>12213828.938663075</v>
      </c>
      <c r="AP66" s="298">
        <v>12704597.348279215</v>
      </c>
      <c r="AQ66" s="298">
        <v>13214970.735535005</v>
      </c>
      <c r="AR66" s="298">
        <v>13745733.299536033</v>
      </c>
      <c r="AS66" s="298">
        <v>14297700.607352106</v>
      </c>
      <c r="AT66" s="298">
        <v>14871720.848735826</v>
      </c>
      <c r="AU66" s="298">
        <v>15468676.1410299</v>
      </c>
      <c r="AV66" s="298">
        <v>16089483.886270739</v>
      </c>
      <c r="AW66" s="298">
        <v>16735098.182576219</v>
      </c>
      <c r="AX66" s="298">
        <v>17406511.291988924</v>
      </c>
      <c r="AY66" s="298">
        <v>18104755.167033136</v>
      </c>
      <c r="AZ66" s="298">
        <v>18830903.038334128</v>
      </c>
      <c r="BA66" s="298">
        <v>110865939.46583372</v>
      </c>
      <c r="BB66" s="298">
        <v>115306173.39368691</v>
      </c>
      <c r="BC66" s="298">
        <v>119923954.49699627</v>
      </c>
      <c r="BD66" s="298">
        <v>124726384.66277994</v>
      </c>
      <c r="BE66" s="298">
        <v>129720849.85353702</v>
      </c>
      <c r="BF66" s="298">
        <v>134915031.47026637</v>
      </c>
      <c r="BG66" s="352">
        <v>140316918.17000687</v>
      </c>
    </row>
    <row r="67" spans="1:59" x14ac:dyDescent="0.25">
      <c r="A67" s="301" t="s">
        <v>251</v>
      </c>
      <c r="B67" s="300">
        <v>0</v>
      </c>
      <c r="C67" s="300">
        <v>-58542.602262621614</v>
      </c>
      <c r="D67" s="300">
        <v>-58542.602262621614</v>
      </c>
      <c r="E67" s="300">
        <v>-58542.602262621614</v>
      </c>
      <c r="F67" s="300">
        <v>-58542.602262621614</v>
      </c>
      <c r="G67" s="300">
        <v>-58542.602262621614</v>
      </c>
      <c r="H67" s="300">
        <v>-58542.602262621614</v>
      </c>
      <c r="I67" s="300">
        <v>-58542.602262621614</v>
      </c>
      <c r="J67" s="300">
        <v>-58542.602262621614</v>
      </c>
      <c r="K67" s="300">
        <v>-58542.602262621614</v>
      </c>
      <c r="L67" s="300">
        <v>-58542.602262621614</v>
      </c>
      <c r="M67" s="300">
        <v>-58542.602262621614</v>
      </c>
      <c r="N67" s="300">
        <v>-58542.602262621614</v>
      </c>
      <c r="O67" s="300">
        <v>-58542.602262621614</v>
      </c>
      <c r="P67" s="300">
        <v>-58542.602262621614</v>
      </c>
      <c r="Q67" s="300">
        <v>-58542.602262621614</v>
      </c>
      <c r="R67" s="300">
        <v>-58542.602262621614</v>
      </c>
      <c r="S67" s="300">
        <v>-58542.602262621614</v>
      </c>
      <c r="T67" s="300">
        <v>-58542.602262621614</v>
      </c>
      <c r="U67" s="300">
        <v>-58542.602262621614</v>
      </c>
      <c r="V67" s="300">
        <v>-58542.602262621614</v>
      </c>
      <c r="W67" s="300">
        <v>-58542.602262621614</v>
      </c>
      <c r="X67" s="300">
        <v>-58542.602262621614</v>
      </c>
      <c r="Y67" s="300">
        <v>-58542.602262621614</v>
      </c>
      <c r="Z67" s="300">
        <v>-58542.602262621614</v>
      </c>
      <c r="AA67" s="300">
        <v>-58542.602262621614</v>
      </c>
      <c r="AB67" s="300">
        <v>-58542.602262621614</v>
      </c>
      <c r="AC67" s="300">
        <v>-58542.602262621614</v>
      </c>
      <c r="AD67" s="300">
        <v>-58542.602262621614</v>
      </c>
      <c r="AE67" s="300">
        <v>-58542.602262621614</v>
      </c>
      <c r="AF67" s="300">
        <v>-58542.602262621614</v>
      </c>
      <c r="AG67" s="300">
        <v>-58542.602262621614</v>
      </c>
      <c r="AH67" s="300">
        <v>-58542.602262621614</v>
      </c>
      <c r="AI67" s="300">
        <v>-58542.602262621614</v>
      </c>
      <c r="AJ67" s="300">
        <v>-58542.602262621614</v>
      </c>
      <c r="AK67" s="300">
        <v>-58542.602262621614</v>
      </c>
      <c r="AL67" s="300">
        <v>-58542.602262621614</v>
      </c>
      <c r="AM67" s="300">
        <v>-58542.602262621614</v>
      </c>
      <c r="AN67" s="300">
        <v>-58542.602262621614</v>
      </c>
      <c r="AO67" s="300">
        <v>-58542.602262621614</v>
      </c>
      <c r="AP67" s="300">
        <v>-58542.602262621614</v>
      </c>
      <c r="AQ67" s="300">
        <v>-58542.602262621614</v>
      </c>
      <c r="AR67" s="300">
        <v>-58542.602262621614</v>
      </c>
      <c r="AS67" s="300">
        <v>-58542.602262621614</v>
      </c>
      <c r="AT67" s="300">
        <v>-58542.602262621614</v>
      </c>
      <c r="AU67" s="300">
        <v>-58542.602262621614</v>
      </c>
      <c r="AV67" s="300">
        <v>-58542.602262621614</v>
      </c>
      <c r="AW67" s="300">
        <v>-58542.602262621614</v>
      </c>
      <c r="AX67" s="300">
        <v>-58542.602262621614</v>
      </c>
      <c r="AY67" s="300">
        <v>-58542.602262621614</v>
      </c>
      <c r="AZ67" s="300">
        <v>-58542.602262621614</v>
      </c>
      <c r="BA67" s="300">
        <v>-141321.94999617926</v>
      </c>
      <c r="BB67" s="300">
        <v>-141321.94999617926</v>
      </c>
      <c r="BC67" s="300">
        <v>-141321.94999617926</v>
      </c>
      <c r="BD67" s="300">
        <v>-141321.94999617926</v>
      </c>
      <c r="BE67" s="300">
        <v>-141321.94999617926</v>
      </c>
      <c r="BF67" s="300">
        <v>-141321.94999617926</v>
      </c>
      <c r="BG67" s="353">
        <v>-141321.94999617926</v>
      </c>
    </row>
    <row r="68" spans="1:59" x14ac:dyDescent="0.25">
      <c r="A68" s="302" t="s">
        <v>480</v>
      </c>
      <c r="B68" s="298">
        <v>2040395.2833333334</v>
      </c>
      <c r="C68" s="298">
        <v>2628423.9068622282</v>
      </c>
      <c r="D68" s="298">
        <v>2752496.2524811872</v>
      </c>
      <c r="E68" s="298">
        <v>2868106.1323053925</v>
      </c>
      <c r="F68" s="298">
        <v>2988314.64857757</v>
      </c>
      <c r="G68" s="298">
        <v>3113305.74675564</v>
      </c>
      <c r="H68" s="298">
        <v>3243270.730115837</v>
      </c>
      <c r="I68" s="298">
        <v>3378408.5540654459</v>
      </c>
      <c r="J68" s="298">
        <v>3518926.1322280443</v>
      </c>
      <c r="K68" s="298">
        <v>3665038.6547721517</v>
      </c>
      <c r="L68" s="298">
        <v>3816969.9194730264</v>
      </c>
      <c r="M68" s="298">
        <v>3972149.4723948119</v>
      </c>
      <c r="N68" s="298">
        <v>4136313.6523106033</v>
      </c>
      <c r="O68" s="298">
        <v>4307018.6406780295</v>
      </c>
      <c r="P68" s="298">
        <v>4484526.0698351571</v>
      </c>
      <c r="Q68" s="298">
        <v>4669108.0374135748</v>
      </c>
      <c r="R68" s="298">
        <v>4861047.5249501327</v>
      </c>
      <c r="S68" s="298">
        <v>5060638.8332431586</v>
      </c>
      <c r="T68" s="298">
        <v>5268188.0351229105</v>
      </c>
      <c r="U68" s="298">
        <v>5484013.4463328561</v>
      </c>
      <c r="V68" s="298">
        <v>5708446.1152462047</v>
      </c>
      <c r="W68" s="298">
        <v>5939064.0480770115</v>
      </c>
      <c r="X68" s="298">
        <v>6181647.2235701336</v>
      </c>
      <c r="Y68" s="298">
        <v>6433907.9673379865</v>
      </c>
      <c r="Z68" s="298">
        <v>6696233.3821115578</v>
      </c>
      <c r="AA68" s="298">
        <v>6969026.0547310766</v>
      </c>
      <c r="AB68" s="298">
        <v>7252704.6755103786</v>
      </c>
      <c r="AC68" s="298">
        <v>7547704.6823758604</v>
      </c>
      <c r="AD68" s="298">
        <v>7854478.9307709634</v>
      </c>
      <c r="AE68" s="298">
        <v>8173498.390356875</v>
      </c>
      <c r="AF68" s="298">
        <v>8505252.8695812281</v>
      </c>
      <c r="AG68" s="298">
        <v>8850251.7692295611</v>
      </c>
      <c r="AH68" s="298">
        <v>9209024.8661188297</v>
      </c>
      <c r="AI68" s="298">
        <v>9582123.1281386726</v>
      </c>
      <c r="AJ68" s="298">
        <v>9970119.5618943181</v>
      </c>
      <c r="AK68" s="298">
        <v>10373610.094255192</v>
      </c>
      <c r="AL68" s="298">
        <v>10793214.489165505</v>
      </c>
      <c r="AM68" s="298">
        <v>11229577.301127233</v>
      </c>
      <c r="AN68" s="298">
        <v>11683368.866822436</v>
      </c>
      <c r="AO68" s="298">
        <v>12155286.336400453</v>
      </c>
      <c r="AP68" s="298">
        <v>12646054.746016594</v>
      </c>
      <c r="AQ68" s="298">
        <v>13156428.133272383</v>
      </c>
      <c r="AR68" s="298">
        <v>13687190.697273411</v>
      </c>
      <c r="AS68" s="298">
        <v>14239158.005089484</v>
      </c>
      <c r="AT68" s="298">
        <v>14813178.246473204</v>
      </c>
      <c r="AU68" s="298">
        <v>15410133.538767278</v>
      </c>
      <c r="AV68" s="298">
        <v>16030941.284008117</v>
      </c>
      <c r="AW68" s="298">
        <v>16676555.580313597</v>
      </c>
      <c r="AX68" s="298">
        <v>17347968.689726304</v>
      </c>
      <c r="AY68" s="298">
        <v>18046212.564770516</v>
      </c>
      <c r="AZ68" s="298">
        <v>18772360.436071508</v>
      </c>
      <c r="BA68" s="298">
        <v>110724617.51583755</v>
      </c>
      <c r="BB68" s="298">
        <v>115164851.44369073</v>
      </c>
      <c r="BC68" s="298">
        <v>119782632.5470001</v>
      </c>
      <c r="BD68" s="298">
        <v>124585062.71278377</v>
      </c>
      <c r="BE68" s="298">
        <v>129579527.90354085</v>
      </c>
      <c r="BF68" s="298">
        <v>134773709.5202702</v>
      </c>
      <c r="BG68" s="352">
        <v>140175596.2200107</v>
      </c>
    </row>
    <row r="69" spans="1:59" x14ac:dyDescent="0.25">
      <c r="A69" s="301" t="s">
        <v>454</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row>
    <row r="70" spans="1:59" x14ac:dyDescent="0.25">
      <c r="A70" s="302" t="s">
        <v>254</v>
      </c>
      <c r="B70" s="298">
        <v>2040395.2833333334</v>
      </c>
      <c r="C70" s="298">
        <v>2628423.9068622282</v>
      </c>
      <c r="D70" s="298">
        <v>2752496.2524811872</v>
      </c>
      <c r="E70" s="298">
        <v>2868106.1323053925</v>
      </c>
      <c r="F70" s="298">
        <v>2988314.64857757</v>
      </c>
      <c r="G70" s="298">
        <v>3113305.74675564</v>
      </c>
      <c r="H70" s="298">
        <v>3243270.730115837</v>
      </c>
      <c r="I70" s="298">
        <v>3378408.5540654459</v>
      </c>
      <c r="J70" s="298">
        <v>3518926.1322280443</v>
      </c>
      <c r="K70" s="298">
        <v>3665038.6547721517</v>
      </c>
      <c r="L70" s="298">
        <v>3816969.9194730264</v>
      </c>
      <c r="M70" s="298">
        <v>3972149.4723948119</v>
      </c>
      <c r="N70" s="298">
        <v>4136313.6523106033</v>
      </c>
      <c r="O70" s="298">
        <v>4307018.6406780295</v>
      </c>
      <c r="P70" s="298">
        <v>4484526.0698351571</v>
      </c>
      <c r="Q70" s="298">
        <v>4669108.0374135748</v>
      </c>
      <c r="R70" s="298">
        <v>4861047.5249501327</v>
      </c>
      <c r="S70" s="298">
        <v>5060638.8332431586</v>
      </c>
      <c r="T70" s="298">
        <v>5268188.0351229105</v>
      </c>
      <c r="U70" s="298">
        <v>5484013.4463328561</v>
      </c>
      <c r="V70" s="298">
        <v>5708446.1152462047</v>
      </c>
      <c r="W70" s="298">
        <v>5939064.0480770115</v>
      </c>
      <c r="X70" s="298">
        <v>6181647.2235701336</v>
      </c>
      <c r="Y70" s="298">
        <v>6433907.9673379865</v>
      </c>
      <c r="Z70" s="298">
        <v>6696233.3821115578</v>
      </c>
      <c r="AA70" s="298">
        <v>6969026.0547310766</v>
      </c>
      <c r="AB70" s="298">
        <v>7252704.6755103786</v>
      </c>
      <c r="AC70" s="298">
        <v>7547704.6823758604</v>
      </c>
      <c r="AD70" s="298">
        <v>7854478.9307709634</v>
      </c>
      <c r="AE70" s="298">
        <v>8173498.390356875</v>
      </c>
      <c r="AF70" s="298">
        <v>8505252.8695812281</v>
      </c>
      <c r="AG70" s="298">
        <v>8850251.7692295611</v>
      </c>
      <c r="AH70" s="298">
        <v>9209024.8661188297</v>
      </c>
      <c r="AI70" s="298">
        <v>9582123.1281386726</v>
      </c>
      <c r="AJ70" s="298">
        <v>9970119.5618943181</v>
      </c>
      <c r="AK70" s="298">
        <v>10373610.094255192</v>
      </c>
      <c r="AL70" s="298">
        <v>10793214.489165505</v>
      </c>
      <c r="AM70" s="298">
        <v>11229577.301127233</v>
      </c>
      <c r="AN70" s="298">
        <v>11683368.866822436</v>
      </c>
      <c r="AO70" s="298">
        <v>12155286.336400453</v>
      </c>
      <c r="AP70" s="298">
        <v>12646054.746016594</v>
      </c>
      <c r="AQ70" s="298">
        <v>13156428.133272383</v>
      </c>
      <c r="AR70" s="298">
        <v>13687190.697273411</v>
      </c>
      <c r="AS70" s="298">
        <v>14239158.005089484</v>
      </c>
      <c r="AT70" s="298">
        <v>14813178.246473204</v>
      </c>
      <c r="AU70" s="298">
        <v>15410133.538767278</v>
      </c>
      <c r="AV70" s="298">
        <v>16030941.284008117</v>
      </c>
      <c r="AW70" s="298">
        <v>16676555.580313597</v>
      </c>
      <c r="AX70" s="298">
        <v>17347968.689726304</v>
      </c>
      <c r="AY70" s="298">
        <v>18046212.564770516</v>
      </c>
      <c r="AZ70" s="298">
        <v>18772360.436071508</v>
      </c>
      <c r="BA70" s="298">
        <v>110724617.51583755</v>
      </c>
      <c r="BB70" s="298">
        <v>115164851.44369073</v>
      </c>
      <c r="BC70" s="298">
        <v>119782632.5470001</v>
      </c>
      <c r="BD70" s="298">
        <v>124585062.71278377</v>
      </c>
      <c r="BE70" s="298">
        <v>129579527.90354085</v>
      </c>
      <c r="BF70" s="298">
        <v>134773709.5202702</v>
      </c>
      <c r="BG70" s="352">
        <v>140175596.2200107</v>
      </c>
    </row>
    <row r="71" spans="1:59" x14ac:dyDescent="0.25">
      <c r="A71" s="301" t="s">
        <v>250</v>
      </c>
      <c r="B71" s="300"/>
      <c r="C71" s="300">
        <v>-525684.78137244564</v>
      </c>
      <c r="D71" s="300">
        <v>-550499.25049623742</v>
      </c>
      <c r="E71" s="300">
        <v>-573621.22646107851</v>
      </c>
      <c r="F71" s="300">
        <v>-597662.92971551407</v>
      </c>
      <c r="G71" s="300">
        <v>-622661.14935112803</v>
      </c>
      <c r="H71" s="300">
        <v>-648654.14602316741</v>
      </c>
      <c r="I71" s="300">
        <v>-675681.71081308927</v>
      </c>
      <c r="J71" s="300">
        <v>-703785.22644560889</v>
      </c>
      <c r="K71" s="300">
        <v>-733007.73095443042</v>
      </c>
      <c r="L71" s="300">
        <v>-763393.98389460531</v>
      </c>
      <c r="M71" s="300">
        <v>-794429.89447896241</v>
      </c>
      <c r="N71" s="300">
        <v>-827262.73046212073</v>
      </c>
      <c r="O71" s="300">
        <v>-861403.72813560592</v>
      </c>
      <c r="P71" s="300">
        <v>-896905.21396703145</v>
      </c>
      <c r="Q71" s="300">
        <v>-933821.60748271504</v>
      </c>
      <c r="R71" s="300">
        <v>-972209.50499002659</v>
      </c>
      <c r="S71" s="300">
        <v>-1012127.7666486318</v>
      </c>
      <c r="T71" s="300">
        <v>-1053637.6070245821</v>
      </c>
      <c r="U71" s="300">
        <v>-1096802.6892665713</v>
      </c>
      <c r="V71" s="300">
        <v>-1141689.2230492409</v>
      </c>
      <c r="W71" s="300">
        <v>-1187812.8096154022</v>
      </c>
      <c r="X71" s="300">
        <v>-1236329.4447140268</v>
      </c>
      <c r="Y71" s="300">
        <v>-1286781.5934675974</v>
      </c>
      <c r="Z71" s="300">
        <v>-1339246.6764223117</v>
      </c>
      <c r="AA71" s="300">
        <v>-1393805.2109462153</v>
      </c>
      <c r="AB71" s="300">
        <v>-1450540.9351020758</v>
      </c>
      <c r="AC71" s="300">
        <v>-1509540.9364751722</v>
      </c>
      <c r="AD71" s="300">
        <v>-1570895.7861541929</v>
      </c>
      <c r="AE71" s="300">
        <v>-1634699.678071375</v>
      </c>
      <c r="AF71" s="300">
        <v>-1701050.5739162457</v>
      </c>
      <c r="AG71" s="300">
        <v>-1770050.3538459123</v>
      </c>
      <c r="AH71" s="300">
        <v>-1841804.9732237661</v>
      </c>
      <c r="AI71" s="300">
        <v>-1916424.6256277347</v>
      </c>
      <c r="AJ71" s="300">
        <v>-1994023.9123788637</v>
      </c>
      <c r="AK71" s="300">
        <v>-2074722.0188510385</v>
      </c>
      <c r="AL71" s="300">
        <v>-2158642.897833101</v>
      </c>
      <c r="AM71" s="300">
        <v>-2245915.4602254466</v>
      </c>
      <c r="AN71" s="300">
        <v>-2336673.7733644876</v>
      </c>
      <c r="AO71" s="300">
        <v>-2431057.2672800906</v>
      </c>
      <c r="AP71" s="300">
        <v>-2529210.9492033189</v>
      </c>
      <c r="AQ71" s="300">
        <v>-2631285.6266544769</v>
      </c>
      <c r="AR71" s="300">
        <v>-2737438.1394546824</v>
      </c>
      <c r="AS71" s="300">
        <v>-2847831.601017897</v>
      </c>
      <c r="AT71" s="300">
        <v>-2962635.6492946409</v>
      </c>
      <c r="AU71" s="300">
        <v>-3082026.7077534557</v>
      </c>
      <c r="AV71" s="300">
        <v>-3206188.2568016239</v>
      </c>
      <c r="AW71" s="300">
        <v>-3335311.1160627194</v>
      </c>
      <c r="AX71" s="300">
        <v>-3469593.7379452609</v>
      </c>
      <c r="AY71" s="300">
        <v>-3609242.5129541033</v>
      </c>
      <c r="AZ71" s="300">
        <v>-3754472.0872143018</v>
      </c>
      <c r="BA71" s="300">
        <v>-22144923.50316751</v>
      </c>
      <c r="BB71" s="300">
        <v>-23032970.288738146</v>
      </c>
      <c r="BC71" s="300">
        <v>-23956526.509400021</v>
      </c>
      <c r="BD71" s="300">
        <v>-24917012.542556755</v>
      </c>
      <c r="BE71" s="300">
        <v>-25915905.580708172</v>
      </c>
      <c r="BF71" s="300">
        <v>-26954741.904054042</v>
      </c>
      <c r="BG71" s="353">
        <v>-28035119.244002141</v>
      </c>
    </row>
    <row r="72" spans="1:59" ht="16.5" thickBot="1" x14ac:dyDescent="0.3">
      <c r="A72" s="303" t="s">
        <v>253</v>
      </c>
      <c r="B72" s="304">
        <v>2040395.2833333334</v>
      </c>
      <c r="C72" s="304">
        <v>2102739.1254897825</v>
      </c>
      <c r="D72" s="304">
        <v>2201997.0019849497</v>
      </c>
      <c r="E72" s="304">
        <v>2294484.905844314</v>
      </c>
      <c r="F72" s="304">
        <v>2390651.7188620558</v>
      </c>
      <c r="G72" s="304">
        <v>2490644.5974045121</v>
      </c>
      <c r="H72" s="304">
        <v>2594616.5840926697</v>
      </c>
      <c r="I72" s="304">
        <v>2702726.8432523566</v>
      </c>
      <c r="J72" s="304">
        <v>2815140.9057824356</v>
      </c>
      <c r="K72" s="304">
        <v>2932030.9238177212</v>
      </c>
      <c r="L72" s="304">
        <v>3053575.9355784212</v>
      </c>
      <c r="M72" s="304">
        <v>3177719.5779158496</v>
      </c>
      <c r="N72" s="304">
        <v>3309050.9218484825</v>
      </c>
      <c r="O72" s="304">
        <v>3445614.9125424237</v>
      </c>
      <c r="P72" s="304">
        <v>3587620.8558681258</v>
      </c>
      <c r="Q72" s="304">
        <v>3735286.4299308597</v>
      </c>
      <c r="R72" s="304">
        <v>3888838.0199601064</v>
      </c>
      <c r="S72" s="304">
        <v>4048511.0665945271</v>
      </c>
      <c r="T72" s="304">
        <v>4214550.4280983284</v>
      </c>
      <c r="U72" s="304">
        <v>4387210.7570662852</v>
      </c>
      <c r="V72" s="304">
        <v>4566756.8921969635</v>
      </c>
      <c r="W72" s="304">
        <v>4751251.238461609</v>
      </c>
      <c r="X72" s="304">
        <v>4945317.778856107</v>
      </c>
      <c r="Y72" s="304">
        <v>5147126.3738703895</v>
      </c>
      <c r="Z72" s="304">
        <v>5356986.7056892458</v>
      </c>
      <c r="AA72" s="304">
        <v>5575220.8437848613</v>
      </c>
      <c r="AB72" s="304">
        <v>5802163.7404083032</v>
      </c>
      <c r="AC72" s="304">
        <v>6038163.7459006887</v>
      </c>
      <c r="AD72" s="304">
        <v>6283583.1446167706</v>
      </c>
      <c r="AE72" s="304">
        <v>6538798.7122855</v>
      </c>
      <c r="AF72" s="304">
        <v>6804202.2956649829</v>
      </c>
      <c r="AG72" s="304">
        <v>7080201.4153836491</v>
      </c>
      <c r="AH72" s="304">
        <v>7367219.8928950634</v>
      </c>
      <c r="AI72" s="304">
        <v>7665698.5025109379</v>
      </c>
      <c r="AJ72" s="304">
        <v>7976095.6495154547</v>
      </c>
      <c r="AK72" s="304">
        <v>8298888.0754041541</v>
      </c>
      <c r="AL72" s="304">
        <v>8634571.5913324039</v>
      </c>
      <c r="AM72" s="304">
        <v>8983661.8409017865</v>
      </c>
      <c r="AN72" s="304">
        <v>9346695.0934579484</v>
      </c>
      <c r="AO72" s="304">
        <v>9724229.0691203624</v>
      </c>
      <c r="AP72" s="304">
        <v>10116843.796813276</v>
      </c>
      <c r="AQ72" s="304">
        <v>10525142.506617907</v>
      </c>
      <c r="AR72" s="304">
        <v>10949752.557818729</v>
      </c>
      <c r="AS72" s="304">
        <v>11391326.404071588</v>
      </c>
      <c r="AT72" s="304">
        <v>11850542.597178563</v>
      </c>
      <c r="AU72" s="304">
        <v>12328106.831013823</v>
      </c>
      <c r="AV72" s="304">
        <v>12824753.027206494</v>
      </c>
      <c r="AW72" s="304">
        <v>13341244.464250877</v>
      </c>
      <c r="AX72" s="304">
        <v>13878374.951781044</v>
      </c>
      <c r="AY72" s="304">
        <v>14436970.051816413</v>
      </c>
      <c r="AZ72" s="304">
        <v>15017888.348857205</v>
      </c>
      <c r="BA72" s="304">
        <v>88579694.01267004</v>
      </c>
      <c r="BB72" s="304">
        <v>92131881.154952586</v>
      </c>
      <c r="BC72" s="304">
        <v>95826106.03760007</v>
      </c>
      <c r="BD72" s="304">
        <v>99668050.170227021</v>
      </c>
      <c r="BE72" s="304">
        <v>103663622.32283267</v>
      </c>
      <c r="BF72" s="304">
        <v>107818967.61621615</v>
      </c>
      <c r="BG72" s="354">
        <v>112140476.97600856</v>
      </c>
    </row>
    <row r="73" spans="1:59"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row>
    <row r="74" spans="1:59" x14ac:dyDescent="0.25">
      <c r="A74" s="296" t="s">
        <v>252</v>
      </c>
      <c r="B74" s="281">
        <v>2025</v>
      </c>
      <c r="C74" s="281">
        <v>2026</v>
      </c>
      <c r="D74" s="281">
        <v>2027</v>
      </c>
      <c r="E74" s="281">
        <v>2028</v>
      </c>
      <c r="F74" s="281">
        <v>2029</v>
      </c>
      <c r="G74" s="281">
        <v>2030</v>
      </c>
      <c r="H74" s="281">
        <v>2031</v>
      </c>
      <c r="I74" s="281">
        <v>2032</v>
      </c>
      <c r="J74" s="281">
        <v>2033</v>
      </c>
      <c r="K74" s="281">
        <v>2034</v>
      </c>
      <c r="L74" s="281">
        <v>2035</v>
      </c>
      <c r="M74" s="281">
        <v>2036</v>
      </c>
      <c r="N74" s="281">
        <v>2037</v>
      </c>
      <c r="O74" s="281">
        <v>2038</v>
      </c>
      <c r="P74" s="281">
        <v>2039</v>
      </c>
      <c r="Q74" s="281">
        <v>2040</v>
      </c>
      <c r="R74" s="281">
        <v>2041</v>
      </c>
      <c r="S74" s="281">
        <v>2042</v>
      </c>
      <c r="T74" s="281">
        <v>2043</v>
      </c>
      <c r="U74" s="281">
        <v>2044</v>
      </c>
      <c r="V74" s="281">
        <v>2045</v>
      </c>
      <c r="W74" s="281">
        <v>2046</v>
      </c>
      <c r="X74" s="281">
        <v>2047</v>
      </c>
      <c r="Y74" s="281">
        <v>2048</v>
      </c>
      <c r="Z74" s="281">
        <v>2049</v>
      </c>
      <c r="AA74" s="281">
        <v>2050</v>
      </c>
      <c r="AB74" s="281">
        <v>2051</v>
      </c>
      <c r="AC74" s="281">
        <v>2052</v>
      </c>
      <c r="AD74" s="281">
        <v>2053</v>
      </c>
      <c r="AE74" s="281">
        <v>2054</v>
      </c>
      <c r="AF74" s="281">
        <v>2055</v>
      </c>
      <c r="AG74" s="281">
        <v>2056</v>
      </c>
      <c r="AH74" s="281">
        <v>2057</v>
      </c>
      <c r="AI74" s="281">
        <v>2058</v>
      </c>
      <c r="AJ74" s="281">
        <v>2059</v>
      </c>
      <c r="AK74" s="281">
        <v>2060</v>
      </c>
      <c r="AL74" s="281">
        <v>2061</v>
      </c>
      <c r="AM74" s="281">
        <v>2062</v>
      </c>
      <c r="AN74" s="281">
        <v>2063</v>
      </c>
      <c r="AO74" s="281">
        <v>2064</v>
      </c>
      <c r="AP74" s="281">
        <v>2065</v>
      </c>
      <c r="AQ74" s="281">
        <v>2066</v>
      </c>
      <c r="AR74" s="281">
        <v>2067</v>
      </c>
      <c r="AS74" s="281">
        <v>2068</v>
      </c>
      <c r="AT74" s="281">
        <v>2069</v>
      </c>
      <c r="AU74" s="281">
        <v>2070</v>
      </c>
      <c r="AV74" s="281">
        <v>2071</v>
      </c>
      <c r="AW74" s="281">
        <v>2072</v>
      </c>
      <c r="AX74" s="281">
        <v>2073</v>
      </c>
      <c r="AY74" s="281">
        <v>2074</v>
      </c>
      <c r="AZ74" s="281">
        <v>2075</v>
      </c>
      <c r="BA74" s="282">
        <v>2076</v>
      </c>
      <c r="BB74" s="282">
        <v>2077</v>
      </c>
      <c r="BC74" s="282">
        <v>2078</v>
      </c>
      <c r="BD74" s="282">
        <v>2079</v>
      </c>
      <c r="BE74" s="282">
        <v>2080</v>
      </c>
      <c r="BF74" s="282">
        <v>2081</v>
      </c>
      <c r="BG74" s="282">
        <v>2082</v>
      </c>
    </row>
    <row r="75" spans="1:59" x14ac:dyDescent="0.25">
      <c r="A75" s="297" t="s">
        <v>480</v>
      </c>
      <c r="B75" s="298">
        <v>2040395.2833333334</v>
      </c>
      <c r="C75" s="298">
        <v>2628423.9068622282</v>
      </c>
      <c r="D75" s="298">
        <v>2752496.2524811872</v>
      </c>
      <c r="E75" s="298">
        <v>2868106.1323053925</v>
      </c>
      <c r="F75" s="298">
        <v>2988314.64857757</v>
      </c>
      <c r="G75" s="298">
        <v>3113305.74675564</v>
      </c>
      <c r="H75" s="298">
        <v>3243270.730115837</v>
      </c>
      <c r="I75" s="298">
        <v>3378408.5540654459</v>
      </c>
      <c r="J75" s="298">
        <v>3518926.1322280443</v>
      </c>
      <c r="K75" s="298">
        <v>3665038.6547721517</v>
      </c>
      <c r="L75" s="298">
        <v>3816969.9194730264</v>
      </c>
      <c r="M75" s="298">
        <v>3972149.4723948119</v>
      </c>
      <c r="N75" s="298">
        <v>4136313.6523106033</v>
      </c>
      <c r="O75" s="298">
        <v>4307018.6406780295</v>
      </c>
      <c r="P75" s="298">
        <v>4484526.0698351571</v>
      </c>
      <c r="Q75" s="298">
        <v>4669108.0374135748</v>
      </c>
      <c r="R75" s="298">
        <v>4861047.5249501327</v>
      </c>
      <c r="S75" s="298">
        <v>5060638.8332431586</v>
      </c>
      <c r="T75" s="298">
        <v>5268188.0351229105</v>
      </c>
      <c r="U75" s="298">
        <v>5484013.4463328561</v>
      </c>
      <c r="V75" s="298">
        <v>5708446.1152462047</v>
      </c>
      <c r="W75" s="298">
        <v>5939064.0480770115</v>
      </c>
      <c r="X75" s="298">
        <v>6181647.2235701336</v>
      </c>
      <c r="Y75" s="298">
        <v>6433907.9673379865</v>
      </c>
      <c r="Z75" s="298">
        <v>6696233.3821115578</v>
      </c>
      <c r="AA75" s="298">
        <v>6969026.0547310766</v>
      </c>
      <c r="AB75" s="298">
        <v>7252704.6755103786</v>
      </c>
      <c r="AC75" s="298">
        <v>7547704.6823758604</v>
      </c>
      <c r="AD75" s="298">
        <v>7854478.9307709634</v>
      </c>
      <c r="AE75" s="298">
        <v>8173498.390356875</v>
      </c>
      <c r="AF75" s="298">
        <v>8505252.8695812281</v>
      </c>
      <c r="AG75" s="298">
        <v>8850251.7692295611</v>
      </c>
      <c r="AH75" s="298">
        <v>9209024.8661188297</v>
      </c>
      <c r="AI75" s="298">
        <v>9582123.1281386726</v>
      </c>
      <c r="AJ75" s="298">
        <v>9970119.5618943181</v>
      </c>
      <c r="AK75" s="298">
        <v>10373610.094255192</v>
      </c>
      <c r="AL75" s="298">
        <v>10793214.489165505</v>
      </c>
      <c r="AM75" s="298">
        <v>11229577.301127233</v>
      </c>
      <c r="AN75" s="298">
        <v>11683368.866822436</v>
      </c>
      <c r="AO75" s="298">
        <v>12155286.336400453</v>
      </c>
      <c r="AP75" s="298">
        <v>12646054.746016594</v>
      </c>
      <c r="AQ75" s="298">
        <v>13156428.133272383</v>
      </c>
      <c r="AR75" s="298">
        <v>13687190.697273411</v>
      </c>
      <c r="AS75" s="298">
        <v>14239158.005089484</v>
      </c>
      <c r="AT75" s="298">
        <v>14813178.246473204</v>
      </c>
      <c r="AU75" s="298">
        <v>15410133.538767278</v>
      </c>
      <c r="AV75" s="298">
        <v>16030941.284008117</v>
      </c>
      <c r="AW75" s="298">
        <v>16676555.580313597</v>
      </c>
      <c r="AX75" s="298">
        <v>17347968.689726304</v>
      </c>
      <c r="AY75" s="298">
        <v>18046212.564770516</v>
      </c>
      <c r="AZ75" s="298">
        <v>18772360.436071508</v>
      </c>
      <c r="BA75" s="298">
        <v>110724617.51583755</v>
      </c>
      <c r="BB75" s="298">
        <v>115164851.44369073</v>
      </c>
      <c r="BC75" s="298">
        <v>119782632.5470001</v>
      </c>
      <c r="BD75" s="298">
        <v>124585062.71278377</v>
      </c>
      <c r="BE75" s="298">
        <v>129579527.90354085</v>
      </c>
      <c r="BF75" s="298">
        <v>134773709.5202702</v>
      </c>
      <c r="BG75" s="298">
        <v>140175596.2200107</v>
      </c>
    </row>
    <row r="76" spans="1:59" x14ac:dyDescent="0.25">
      <c r="A76" s="301" t="s">
        <v>251</v>
      </c>
      <c r="B76" s="300">
        <v>0</v>
      </c>
      <c r="C76" s="300">
        <v>58542.602262621614</v>
      </c>
      <c r="D76" s="300">
        <v>58542.602262621614</v>
      </c>
      <c r="E76" s="300">
        <v>58542.602262621614</v>
      </c>
      <c r="F76" s="300">
        <v>58542.602262621614</v>
      </c>
      <c r="G76" s="300">
        <v>58542.602262621614</v>
      </c>
      <c r="H76" s="300">
        <v>58542.602262621614</v>
      </c>
      <c r="I76" s="300">
        <v>58542.602262621614</v>
      </c>
      <c r="J76" s="300">
        <v>58542.602262621614</v>
      </c>
      <c r="K76" s="300">
        <v>58542.602262621614</v>
      </c>
      <c r="L76" s="300">
        <v>58542.602262621614</v>
      </c>
      <c r="M76" s="300">
        <v>58542.602262621614</v>
      </c>
      <c r="N76" s="300">
        <v>58542.602262621614</v>
      </c>
      <c r="O76" s="300">
        <v>58542.602262621614</v>
      </c>
      <c r="P76" s="300">
        <v>58542.602262621614</v>
      </c>
      <c r="Q76" s="300">
        <v>58542.602262621614</v>
      </c>
      <c r="R76" s="300">
        <v>58542.602262621614</v>
      </c>
      <c r="S76" s="300">
        <v>58542.602262621614</v>
      </c>
      <c r="T76" s="300">
        <v>58542.602262621614</v>
      </c>
      <c r="U76" s="300">
        <v>58542.602262621614</v>
      </c>
      <c r="V76" s="300">
        <v>58542.602262621614</v>
      </c>
      <c r="W76" s="300">
        <v>58542.602262621614</v>
      </c>
      <c r="X76" s="300">
        <v>58542.602262621614</v>
      </c>
      <c r="Y76" s="300">
        <v>58542.602262621614</v>
      </c>
      <c r="Z76" s="300">
        <v>58542.602262621614</v>
      </c>
      <c r="AA76" s="300">
        <v>58542.602262621614</v>
      </c>
      <c r="AB76" s="300">
        <v>58542.602262621614</v>
      </c>
      <c r="AC76" s="300">
        <v>58542.602262621614</v>
      </c>
      <c r="AD76" s="300">
        <v>58542.602262621614</v>
      </c>
      <c r="AE76" s="300">
        <v>58542.602262621614</v>
      </c>
      <c r="AF76" s="300">
        <v>58542.602262621614</v>
      </c>
      <c r="AG76" s="300">
        <v>58542.602262621614</v>
      </c>
      <c r="AH76" s="300">
        <v>58542.602262621614</v>
      </c>
      <c r="AI76" s="300">
        <v>58542.602262621614</v>
      </c>
      <c r="AJ76" s="300">
        <v>58542.602262621614</v>
      </c>
      <c r="AK76" s="300">
        <v>58542.602262621614</v>
      </c>
      <c r="AL76" s="300">
        <v>58542.602262621614</v>
      </c>
      <c r="AM76" s="300">
        <v>58542.602262621614</v>
      </c>
      <c r="AN76" s="300">
        <v>58542.602262621614</v>
      </c>
      <c r="AO76" s="300">
        <v>58542.602262621614</v>
      </c>
      <c r="AP76" s="300">
        <v>58542.602262621614</v>
      </c>
      <c r="AQ76" s="300">
        <v>58542.602262621614</v>
      </c>
      <c r="AR76" s="300">
        <v>58542.602262621614</v>
      </c>
      <c r="AS76" s="300">
        <v>58542.602262621614</v>
      </c>
      <c r="AT76" s="300">
        <v>58542.602262621614</v>
      </c>
      <c r="AU76" s="300">
        <v>58542.602262621614</v>
      </c>
      <c r="AV76" s="300">
        <v>58542.602262621614</v>
      </c>
      <c r="AW76" s="300">
        <v>58542.602262621614</v>
      </c>
      <c r="AX76" s="300">
        <v>58542.602262621614</v>
      </c>
      <c r="AY76" s="300">
        <v>58542.602262621614</v>
      </c>
      <c r="AZ76" s="300">
        <v>58542.602262621614</v>
      </c>
      <c r="BA76" s="300">
        <v>141321.94999617926</v>
      </c>
      <c r="BB76" s="300">
        <v>141321.94999617926</v>
      </c>
      <c r="BC76" s="300">
        <v>141321.94999617926</v>
      </c>
      <c r="BD76" s="300">
        <v>141321.94999617926</v>
      </c>
      <c r="BE76" s="300">
        <v>141321.94999617926</v>
      </c>
      <c r="BF76" s="300">
        <v>141321.94999617926</v>
      </c>
      <c r="BG76" s="300">
        <v>141321.94999617926</v>
      </c>
    </row>
    <row r="77" spans="1:59" x14ac:dyDescent="0.25">
      <c r="A77" s="301" t="s">
        <v>454</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row>
    <row r="78" spans="1:59" x14ac:dyDescent="0.25">
      <c r="A78" s="301" t="s">
        <v>250</v>
      </c>
      <c r="B78" s="300">
        <v>0</v>
      </c>
      <c r="C78" s="300">
        <v>-525684.78137244564</v>
      </c>
      <c r="D78" s="300">
        <v>-550499.25049623754</v>
      </c>
      <c r="E78" s="300">
        <v>-573621.22646107851</v>
      </c>
      <c r="F78" s="300">
        <v>-597662.92971551418</v>
      </c>
      <c r="G78" s="300">
        <v>-622661.14935112791</v>
      </c>
      <c r="H78" s="300">
        <v>-648654.1460231673</v>
      </c>
      <c r="I78" s="300">
        <v>-675681.71081308927</v>
      </c>
      <c r="J78" s="300">
        <v>-703785.22644560877</v>
      </c>
      <c r="K78" s="300">
        <v>-733007.73095443007</v>
      </c>
      <c r="L78" s="300">
        <v>-763393.98389460519</v>
      </c>
      <c r="M78" s="300">
        <v>-794429.89447896276</v>
      </c>
      <c r="N78" s="300">
        <v>-827262.73046212085</v>
      </c>
      <c r="O78" s="300">
        <v>-861403.72813560627</v>
      </c>
      <c r="P78" s="300">
        <v>-896905.21396703087</v>
      </c>
      <c r="Q78" s="300">
        <v>-933821.60748271458</v>
      </c>
      <c r="R78" s="300">
        <v>-972209.50499002635</v>
      </c>
      <c r="S78" s="300">
        <v>-1012127.7666486315</v>
      </c>
      <c r="T78" s="300">
        <v>-1053637.6070245821</v>
      </c>
      <c r="U78" s="300">
        <v>-1096802.6892665718</v>
      </c>
      <c r="V78" s="300">
        <v>-1141689.2230492402</v>
      </c>
      <c r="W78" s="300">
        <v>-1187812.8096154016</v>
      </c>
      <c r="X78" s="300">
        <v>-1236329.4447140284</v>
      </c>
      <c r="Y78" s="300">
        <v>-1286781.5934675969</v>
      </c>
      <c r="Z78" s="300">
        <v>-1339246.6764223129</v>
      </c>
      <c r="AA78" s="300">
        <v>-1393805.2109462135</v>
      </c>
      <c r="AB78" s="300">
        <v>-1450540.9351020753</v>
      </c>
      <c r="AC78" s="300">
        <v>-1509540.9364751726</v>
      </c>
      <c r="AD78" s="300">
        <v>-1570895.7861541919</v>
      </c>
      <c r="AE78" s="300">
        <v>-1634699.6780713759</v>
      </c>
      <c r="AF78" s="300">
        <v>-1701050.5739162453</v>
      </c>
      <c r="AG78" s="300">
        <v>-1770050.353845913</v>
      </c>
      <c r="AH78" s="300">
        <v>-1841804.9732237682</v>
      </c>
      <c r="AI78" s="300">
        <v>-1916424.6256277338</v>
      </c>
      <c r="AJ78" s="300">
        <v>-1994023.9123788625</v>
      </c>
      <c r="AK78" s="300">
        <v>-2074722.0188510418</v>
      </c>
      <c r="AL78" s="300">
        <v>-2158642.8978331015</v>
      </c>
      <c r="AM78" s="300">
        <v>-2245915.460225448</v>
      </c>
      <c r="AN78" s="300">
        <v>-2336673.7733644843</v>
      </c>
      <c r="AO78" s="300">
        <v>-2431057.2672800943</v>
      </c>
      <c r="AP78" s="300">
        <v>-2529210.9492033198</v>
      </c>
      <c r="AQ78" s="300">
        <v>-2631285.6266544759</v>
      </c>
      <c r="AR78" s="300">
        <v>-2737438.1394546852</v>
      </c>
      <c r="AS78" s="300">
        <v>-2847831.6010178998</v>
      </c>
      <c r="AT78" s="300">
        <v>-2962635.6492946371</v>
      </c>
      <c r="AU78" s="300">
        <v>-3082026.7077534571</v>
      </c>
      <c r="AV78" s="300">
        <v>-3206188.2568016276</v>
      </c>
      <c r="AW78" s="300">
        <v>-3335311.1160627156</v>
      </c>
      <c r="AX78" s="300">
        <v>-3469593.7379452586</v>
      </c>
      <c r="AY78" s="300">
        <v>-3609242.512954101</v>
      </c>
      <c r="AZ78" s="300">
        <v>-3754472.087214306</v>
      </c>
      <c r="BA78" s="300">
        <v>-22144923.50316751</v>
      </c>
      <c r="BB78" s="300">
        <v>-23032970.288738132</v>
      </c>
      <c r="BC78" s="300">
        <v>-23956526.50940007</v>
      </c>
      <c r="BD78" s="300">
        <v>-24917012.542556763</v>
      </c>
      <c r="BE78" s="300">
        <v>-25915905.580708146</v>
      </c>
      <c r="BF78" s="300">
        <v>-26954741.904054046</v>
      </c>
      <c r="BG78" s="300">
        <v>-28035119.244002104</v>
      </c>
    </row>
    <row r="79" spans="1:59" x14ac:dyDescent="0.25">
      <c r="A79" s="301" t="s">
        <v>455</v>
      </c>
      <c r="B79" s="307">
        <v>-177346.96595954947</v>
      </c>
      <c r="C79" s="307">
        <v>177346.96595954947</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row>
    <row r="80" spans="1:59" x14ac:dyDescent="0.25">
      <c r="A80" s="301" t="s">
        <v>456</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v>0</v>
      </c>
      <c r="BB80" s="300">
        <v>0</v>
      </c>
      <c r="BC80" s="300">
        <v>0</v>
      </c>
      <c r="BD80" s="300">
        <v>0</v>
      </c>
      <c r="BE80" s="300">
        <v>0</v>
      </c>
      <c r="BF80" s="300">
        <v>0</v>
      </c>
      <c r="BG80" s="300">
        <v>0</v>
      </c>
    </row>
    <row r="81" spans="1:59" x14ac:dyDescent="0.25">
      <c r="A81" s="301" t="s">
        <v>249</v>
      </c>
      <c r="B81" s="300">
        <v>-2927130.1131310808</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row>
    <row r="82" spans="1:59" x14ac:dyDescent="0.25">
      <c r="A82" s="301" t="s">
        <v>457</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8" t="s">
        <v>248</v>
      </c>
      <c r="B83" s="298">
        <v>-1064081.7957572967</v>
      </c>
      <c r="C83" s="298">
        <v>2338628.6937119537</v>
      </c>
      <c r="D83" s="298">
        <v>2260539.6042475714</v>
      </c>
      <c r="E83" s="298">
        <v>2353027.5081069358</v>
      </c>
      <c r="F83" s="298">
        <v>2449194.3211246775</v>
      </c>
      <c r="G83" s="298">
        <v>2549187.1996671339</v>
      </c>
      <c r="H83" s="298">
        <v>2653159.1863552914</v>
      </c>
      <c r="I83" s="298">
        <v>2761269.4455149784</v>
      </c>
      <c r="J83" s="298">
        <v>2873683.5080450573</v>
      </c>
      <c r="K83" s="298">
        <v>2990573.5260803434</v>
      </c>
      <c r="L83" s="298">
        <v>3112118.537841043</v>
      </c>
      <c r="M83" s="298">
        <v>3236262.1801784709</v>
      </c>
      <c r="N83" s="298">
        <v>3367593.5241111042</v>
      </c>
      <c r="O83" s="298">
        <v>3504157.514805045</v>
      </c>
      <c r="P83" s="298">
        <v>3646163.458130748</v>
      </c>
      <c r="Q83" s="298">
        <v>3793829.0321934819</v>
      </c>
      <c r="R83" s="298">
        <v>3947380.6222227281</v>
      </c>
      <c r="S83" s="298">
        <v>4107053.6688571488</v>
      </c>
      <c r="T83" s="298">
        <v>4273093.0303609502</v>
      </c>
      <c r="U83" s="298">
        <v>4445753.3593289061</v>
      </c>
      <c r="V83" s="298">
        <v>4625299.4944595862</v>
      </c>
      <c r="W83" s="298">
        <v>4809794.8407242317</v>
      </c>
      <c r="X83" s="298">
        <v>5003862.3811187269</v>
      </c>
      <c r="Y83" s="298">
        <v>5205671.9761330113</v>
      </c>
      <c r="Z83" s="298">
        <v>5415533.3079518666</v>
      </c>
      <c r="AA83" s="298">
        <v>5633768.4460474849</v>
      </c>
      <c r="AB83" s="298">
        <v>5860712.342670925</v>
      </c>
      <c r="AC83" s="298">
        <v>6096713.3481633095</v>
      </c>
      <c r="AD83" s="298">
        <v>6342133.7468793932</v>
      </c>
      <c r="AE83" s="298">
        <v>6597350.3145481208</v>
      </c>
      <c r="AF83" s="298">
        <v>6862754.8979276046</v>
      </c>
      <c r="AG83" s="298">
        <v>7138755.0176462699</v>
      </c>
      <c r="AH83" s="298">
        <v>7425774.4951576833</v>
      </c>
      <c r="AI83" s="298">
        <v>7724254.1047735605</v>
      </c>
      <c r="AJ83" s="298">
        <v>8034652.2517780773</v>
      </c>
      <c r="AK83" s="298">
        <v>8357445.6776667722</v>
      </c>
      <c r="AL83" s="298">
        <v>8693130.1935950257</v>
      </c>
      <c r="AM83" s="298">
        <v>9042221.4431644063</v>
      </c>
      <c r="AN83" s="298">
        <v>9405255.6957205739</v>
      </c>
      <c r="AO83" s="298">
        <v>9782790.6713829804</v>
      </c>
      <c r="AP83" s="298">
        <v>10175406.399075896</v>
      </c>
      <c r="AQ83" s="298">
        <v>10583706.108880529</v>
      </c>
      <c r="AR83" s="298">
        <v>11008317.160081347</v>
      </c>
      <c r="AS83" s="298">
        <v>11449892.006334206</v>
      </c>
      <c r="AT83" s="298">
        <v>11909109.199441189</v>
      </c>
      <c r="AU83" s="298">
        <v>12386674.433276443</v>
      </c>
      <c r="AV83" s="298">
        <v>12883321.629469112</v>
      </c>
      <c r="AW83" s="298">
        <v>13399814.066513503</v>
      </c>
      <c r="AX83" s="298">
        <v>13936945.554043666</v>
      </c>
      <c r="AY83" s="298">
        <v>14495541.654079035</v>
      </c>
      <c r="AZ83" s="298">
        <v>15076460.951119822</v>
      </c>
      <c r="BA83" s="298">
        <v>88721046.962666214</v>
      </c>
      <c r="BB83" s="298">
        <v>92273235.104948774</v>
      </c>
      <c r="BC83" s="298">
        <v>95967460.987596199</v>
      </c>
      <c r="BD83" s="298">
        <v>99809406.120223179</v>
      </c>
      <c r="BE83" s="298">
        <v>103804979.27282888</v>
      </c>
      <c r="BF83" s="298">
        <v>107960325.56621233</v>
      </c>
      <c r="BG83" s="298">
        <v>112281835.92600477</v>
      </c>
    </row>
    <row r="84" spans="1:59" x14ac:dyDescent="0.25">
      <c r="A84" s="308" t="s">
        <v>481</v>
      </c>
      <c r="B84" s="298">
        <v>-1064081.7957572967</v>
      </c>
      <c r="C84" s="298">
        <v>1274546.897954657</v>
      </c>
      <c r="D84" s="298">
        <v>3535086.5022022286</v>
      </c>
      <c r="E84" s="298">
        <v>5888114.0103091644</v>
      </c>
      <c r="F84" s="298">
        <v>8337308.331433842</v>
      </c>
      <c r="G84" s="298">
        <v>10886495.531100975</v>
      </c>
      <c r="H84" s="298">
        <v>13539654.717456266</v>
      </c>
      <c r="I84" s="298">
        <v>16300924.162971245</v>
      </c>
      <c r="J84" s="298">
        <v>19174607.671016302</v>
      </c>
      <c r="K84" s="298">
        <v>22165181.197096646</v>
      </c>
      <c r="L84" s="298">
        <v>25277299.73493769</v>
      </c>
      <c r="M84" s="298">
        <v>28513561.915116161</v>
      </c>
      <c r="N84" s="298">
        <v>31881155.439227264</v>
      </c>
      <c r="O84" s="298">
        <v>35385312.954032309</v>
      </c>
      <c r="P84" s="298">
        <v>39031476.412163056</v>
      </c>
      <c r="Q84" s="298">
        <v>42825305.444356538</v>
      </c>
      <c r="R84" s="298">
        <v>46772686.066579267</v>
      </c>
      <c r="S84" s="298">
        <v>50879739.735436417</v>
      </c>
      <c r="T84" s="298">
        <v>55152832.765797369</v>
      </c>
      <c r="U84" s="298">
        <v>59598586.125126272</v>
      </c>
      <c r="V84" s="298">
        <v>64223885.619585857</v>
      </c>
      <c r="W84" s="298">
        <v>69033680.460310087</v>
      </c>
      <c r="X84" s="298">
        <v>74037542.841428816</v>
      </c>
      <c r="Y84" s="298">
        <v>79243214.817561835</v>
      </c>
      <c r="Z84" s="298">
        <v>84658748.125513703</v>
      </c>
      <c r="AA84" s="298">
        <v>90292516.571561188</v>
      </c>
      <c r="AB84" s="298">
        <v>96153228.914232105</v>
      </c>
      <c r="AC84" s="298">
        <v>102249942.26239541</v>
      </c>
      <c r="AD84" s="298">
        <v>108592076.00927481</v>
      </c>
      <c r="AE84" s="298">
        <v>115189426.32382293</v>
      </c>
      <c r="AF84" s="298">
        <v>122052181.22175053</v>
      </c>
      <c r="AG84" s="298">
        <v>129190936.2393968</v>
      </c>
      <c r="AH84" s="298">
        <v>136616710.73455447</v>
      </c>
      <c r="AI84" s="298">
        <v>144340964.83932802</v>
      </c>
      <c r="AJ84" s="298">
        <v>152375617.09110609</v>
      </c>
      <c r="AK84" s="298">
        <v>160733062.76877287</v>
      </c>
      <c r="AL84" s="298">
        <v>169426192.96236789</v>
      </c>
      <c r="AM84" s="298">
        <v>178468414.4055323</v>
      </c>
      <c r="AN84" s="298">
        <v>187873670.10125288</v>
      </c>
      <c r="AO84" s="298">
        <v>197656460.77263588</v>
      </c>
      <c r="AP84" s="298">
        <v>207831867.17171177</v>
      </c>
      <c r="AQ84" s="298">
        <v>218415573.28059229</v>
      </c>
      <c r="AR84" s="298">
        <v>229423890.44067365</v>
      </c>
      <c r="AS84" s="298">
        <v>240873782.44700786</v>
      </c>
      <c r="AT84" s="298">
        <v>252782891.64644906</v>
      </c>
      <c r="AU84" s="298">
        <v>265169566.0797255</v>
      </c>
      <c r="AV84" s="298">
        <v>278052887.7091946</v>
      </c>
      <c r="AW84" s="298">
        <v>291452701.77570808</v>
      </c>
      <c r="AX84" s="298">
        <v>305389647.32975173</v>
      </c>
      <c r="AY84" s="298">
        <v>319885188.98383075</v>
      </c>
      <c r="AZ84" s="298">
        <v>334961649.93495059</v>
      </c>
      <c r="BA84" s="298">
        <v>1986860721.4850616</v>
      </c>
      <c r="BB84" s="298">
        <v>2079133956.5900104</v>
      </c>
      <c r="BC84" s="298">
        <v>2175101417.5776067</v>
      </c>
      <c r="BD84" s="298">
        <v>2274910823.6978297</v>
      </c>
      <c r="BE84" s="298">
        <v>2378715802.9706588</v>
      </c>
      <c r="BF84" s="298">
        <v>2486676128.536871</v>
      </c>
      <c r="BG84" s="298">
        <v>2598957964.4628758</v>
      </c>
    </row>
    <row r="85" spans="1:59" x14ac:dyDescent="0.25">
      <c r="A85" s="309" t="s">
        <v>247</v>
      </c>
      <c r="B85" s="310">
        <v>1</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v>1.2696442144564414E-3</v>
      </c>
      <c r="BB85" s="310">
        <v>1.1140161572838828E-3</v>
      </c>
      <c r="BC85" s="310">
        <v>9.7746438298138352E-4</v>
      </c>
      <c r="BD85" s="310">
        <v>8.5765059487705859E-4</v>
      </c>
      <c r="BE85" s="310">
        <v>7.525231156243385E-4</v>
      </c>
      <c r="BF85" s="310">
        <v>6.6028175451815258E-4</v>
      </c>
      <c r="BG85" s="310">
        <v>5.7934698123905649E-4</v>
      </c>
    </row>
    <row r="86" spans="1:59" x14ac:dyDescent="0.25">
      <c r="A86" s="311" t="s">
        <v>482</v>
      </c>
      <c r="B86" s="312">
        <v>-1064081.7957572967</v>
      </c>
      <c r="C86" s="312">
        <v>2051968.6704500779</v>
      </c>
      <c r="D86" s="312">
        <v>1740327.6636965608</v>
      </c>
      <c r="E86" s="312">
        <v>1589481.0680911681</v>
      </c>
      <c r="F86" s="312">
        <v>1451647.0994917538</v>
      </c>
      <c r="G86" s="312">
        <v>1325711.3903457068</v>
      </c>
      <c r="H86" s="312">
        <v>1210653.9358505807</v>
      </c>
      <c r="I86" s="312">
        <v>1105541.2442572161</v>
      </c>
      <c r="J86" s="312">
        <v>1009519.1214476995</v>
      </c>
      <c r="K86" s="312">
        <v>921806.0410645291</v>
      </c>
      <c r="L86" s="312">
        <v>841687.05485933914</v>
      </c>
      <c r="M86" s="312">
        <v>767976.03332605038</v>
      </c>
      <c r="N86" s="312">
        <v>701185.75797446328</v>
      </c>
      <c r="O86" s="312">
        <v>640186.47139256832</v>
      </c>
      <c r="P86" s="312">
        <v>584478.38979117316</v>
      </c>
      <c r="Q86" s="312">
        <v>533604.55910069123</v>
      </c>
      <c r="R86" s="312">
        <v>487147.22440556803</v>
      </c>
      <c r="S86" s="312">
        <v>444724.5018913708</v>
      </c>
      <c r="T86" s="312">
        <v>405987.32879436592</v>
      </c>
      <c r="U86" s="312">
        <v>370616.66873533581</v>
      </c>
      <c r="V86" s="312">
        <v>338320.95157827775</v>
      </c>
      <c r="W86" s="312">
        <v>308691.76107838505</v>
      </c>
      <c r="X86" s="312">
        <v>281782.03092497541</v>
      </c>
      <c r="Y86" s="312">
        <v>257213.75418039202</v>
      </c>
      <c r="Z86" s="312">
        <v>234783.77040509673</v>
      </c>
      <c r="AA86" s="312">
        <v>214306.47168668816</v>
      </c>
      <c r="AB86" s="312">
        <v>195612.29597789547</v>
      </c>
      <c r="AC86" s="312">
        <v>178546.34847336044</v>
      </c>
      <c r="AD86" s="312">
        <v>162967.14031392927</v>
      </c>
      <c r="AE86" s="312">
        <v>148745.43478074143</v>
      </c>
      <c r="AF86" s="312">
        <v>135763.19194674093</v>
      </c>
      <c r="AG86" s="312">
        <v>123912.6034952717</v>
      </c>
      <c r="AH86" s="312">
        <v>113095.21009876775</v>
      </c>
      <c r="AI86" s="312">
        <v>103221.09437953589</v>
      </c>
      <c r="AJ86" s="312">
        <v>94208.143053315493</v>
      </c>
      <c r="AK86" s="312">
        <v>85981.372388476317</v>
      </c>
      <c r="AL86" s="312">
        <v>78472.311602915361</v>
      </c>
      <c r="AM86" s="312">
        <v>71618.439270237795</v>
      </c>
      <c r="AN86" s="312">
        <v>65362.668219724459</v>
      </c>
      <c r="AO86" s="312">
        <v>59652.874793742594</v>
      </c>
      <c r="AP86" s="312">
        <v>54441.468674308031</v>
      </c>
      <c r="AQ86" s="312">
        <v>49684.999809894667</v>
      </c>
      <c r="AR86" s="312">
        <v>45343.799266603077</v>
      </c>
      <c r="AS86" s="312">
        <v>41381.651096534333</v>
      </c>
      <c r="AT86" s="312">
        <v>37765.492562626598</v>
      </c>
      <c r="AU86" s="312">
        <v>34465.140285094662</v>
      </c>
      <c r="AV86" s="312">
        <v>31453.040081631261</v>
      </c>
      <c r="AW86" s="312">
        <v>28704.038463215358</v>
      </c>
      <c r="AX86" s="312">
        <v>26195.173921145684</v>
      </c>
      <c r="AY86" s="312">
        <v>23905.486300077569</v>
      </c>
      <c r="AZ86" s="312">
        <v>21815.842697590899</v>
      </c>
      <c r="BA86" s="312">
        <v>112644.16397666739</v>
      </c>
      <c r="BB86" s="312">
        <v>102793.8747917673</v>
      </c>
      <c r="BC86" s="312">
        <v>93804.775040530716</v>
      </c>
      <c r="BD86" s="312">
        <v>85601.596533335338</v>
      </c>
      <c r="BE86" s="312">
        <v>78115.646419709068</v>
      </c>
      <c r="BF86" s="312">
        <v>71284.233183209639</v>
      </c>
      <c r="BG86" s="312">
        <v>65050.142691709902</v>
      </c>
    </row>
    <row r="87" spans="1:59" x14ac:dyDescent="0.25">
      <c r="A87" s="311" t="s">
        <v>483</v>
      </c>
      <c r="B87" s="312">
        <v>-1064081.7957572967</v>
      </c>
      <c r="C87" s="312">
        <v>987886.87469278113</v>
      </c>
      <c r="D87" s="312">
        <v>2728214.5383893419</v>
      </c>
      <c r="E87" s="312">
        <v>4317695.60648051</v>
      </c>
      <c r="F87" s="312">
        <v>5769342.7059722636</v>
      </c>
      <c r="G87" s="312">
        <v>7095054.0963179702</v>
      </c>
      <c r="H87" s="312">
        <v>8305708.0321685504</v>
      </c>
      <c r="I87" s="312">
        <v>9411249.2764257658</v>
      </c>
      <c r="J87" s="312">
        <v>10420768.397873465</v>
      </c>
      <c r="K87" s="312">
        <v>11342574.438937994</v>
      </c>
      <c r="L87" s="312">
        <v>12184261.493797332</v>
      </c>
      <c r="M87" s="312">
        <v>12952237.527123382</v>
      </c>
      <c r="N87" s="312">
        <v>13653423.285097845</v>
      </c>
      <c r="O87" s="312">
        <v>14293609.756490413</v>
      </c>
      <c r="P87" s="312">
        <v>14878088.146281587</v>
      </c>
      <c r="Q87" s="312">
        <v>15411692.705382278</v>
      </c>
      <c r="R87" s="312">
        <v>15898839.929787846</v>
      </c>
      <c r="S87" s="312">
        <v>16343564.431679217</v>
      </c>
      <c r="T87" s="312">
        <v>16749551.760473583</v>
      </c>
      <c r="U87" s="312">
        <v>17120168.429208919</v>
      </c>
      <c r="V87" s="312">
        <v>17458489.380787198</v>
      </c>
      <c r="W87" s="312">
        <v>17767181.141865581</v>
      </c>
      <c r="X87" s="312">
        <v>18048963.172790557</v>
      </c>
      <c r="Y87" s="312">
        <v>18306176.926970948</v>
      </c>
      <c r="Z87" s="312">
        <v>18540960.697376043</v>
      </c>
      <c r="AA87" s="312">
        <v>18755267.16906273</v>
      </c>
      <c r="AB87" s="312">
        <v>18950879.465040624</v>
      </c>
      <c r="AC87" s="312">
        <v>19129425.813513983</v>
      </c>
      <c r="AD87" s="312">
        <v>19292392.953827914</v>
      </c>
      <c r="AE87" s="312">
        <v>19441138.388608657</v>
      </c>
      <c r="AF87" s="312">
        <v>19576901.580555398</v>
      </c>
      <c r="AG87" s="312">
        <v>19700814.184050668</v>
      </c>
      <c r="AH87" s="312">
        <v>19813909.394149438</v>
      </c>
      <c r="AI87" s="312">
        <v>19917130.488528974</v>
      </c>
      <c r="AJ87" s="312">
        <v>20011338.63158229</v>
      </c>
      <c r="AK87" s="312">
        <v>20097320.003970765</v>
      </c>
      <c r="AL87" s="312">
        <v>20175792.315573681</v>
      </c>
      <c r="AM87" s="312">
        <v>20247410.75484392</v>
      </c>
      <c r="AN87" s="312">
        <v>20312773.423063643</v>
      </c>
      <c r="AO87" s="312">
        <v>20372426.297857385</v>
      </c>
      <c r="AP87" s="312">
        <v>20426867.766531695</v>
      </c>
      <c r="AQ87" s="312">
        <v>20476552.766341589</v>
      </c>
      <c r="AR87" s="312">
        <v>20521896.565608192</v>
      </c>
      <c r="AS87" s="312">
        <v>20563278.216704726</v>
      </c>
      <c r="AT87" s="312">
        <v>20601043.709267352</v>
      </c>
      <c r="AU87" s="312">
        <v>20635508.849552445</v>
      </c>
      <c r="AV87" s="312">
        <v>20666961.889634077</v>
      </c>
      <c r="AW87" s="312">
        <v>20695665.928097293</v>
      </c>
      <c r="AX87" s="312">
        <v>20721861.102018438</v>
      </c>
      <c r="AY87" s="312">
        <v>20745766.588318516</v>
      </c>
      <c r="AZ87" s="312">
        <v>20767582.431016106</v>
      </c>
      <c r="BA87" s="312">
        <v>118185176.93081093</v>
      </c>
      <c r="BB87" s="312">
        <v>118287970.8056027</v>
      </c>
      <c r="BC87" s="312">
        <v>118381775.58064324</v>
      </c>
      <c r="BD87" s="312">
        <v>118467377.17717656</v>
      </c>
      <c r="BE87" s="312">
        <v>118545492.82359627</v>
      </c>
      <c r="BF87" s="312">
        <v>118616777.05677947</v>
      </c>
      <c r="BG87" s="312">
        <v>118681827.19947119</v>
      </c>
    </row>
    <row r="88" spans="1:59" x14ac:dyDescent="0.25">
      <c r="A88" s="311" t="s">
        <v>484</v>
      </c>
      <c r="B88" s="313">
        <v>0</v>
      </c>
      <c r="C88" s="313">
        <v>1.19779034190466</v>
      </c>
      <c r="D88" s="313">
        <v>1.9242648811478702</v>
      </c>
      <c r="E88" s="313">
        <v>2.1096395640701808</v>
      </c>
      <c r="F88" s="313">
        <v>2.1631406471460704</v>
      </c>
      <c r="G88" s="313">
        <v>2.1796671930328873</v>
      </c>
      <c r="H88" s="313">
        <v>2.1849371512445859</v>
      </c>
      <c r="I88" s="313">
        <v>2.1866412417005332</v>
      </c>
      <c r="J88" s="313">
        <v>2.1871954961233597</v>
      </c>
      <c r="K88" s="313">
        <v>2.1873761873085331</v>
      </c>
      <c r="L88" s="313">
        <v>2.1874351464680735</v>
      </c>
      <c r="M88" s="313">
        <v>2.1874543775614796</v>
      </c>
      <c r="N88" s="313">
        <v>2.1874606552821496</v>
      </c>
      <c r="O88" s="313">
        <v>2.1874627045979023</v>
      </c>
      <c r="P88" s="313">
        <v>2.1874633735760294</v>
      </c>
      <c r="Q88" s="313">
        <v>2.1874635919529775</v>
      </c>
      <c r="R88" s="313">
        <v>2.1874636632370117</v>
      </c>
      <c r="S88" s="313">
        <v>2.1874636865055015</v>
      </c>
      <c r="T88" s="313">
        <v>2.1874636941006242</v>
      </c>
      <c r="U88" s="313">
        <v>2.1874636965797141</v>
      </c>
      <c r="V88" s="313">
        <v>2.1874636973888806</v>
      </c>
      <c r="W88" s="313">
        <v>2.1874636976528512</v>
      </c>
      <c r="X88" s="313">
        <v>2.1874636977389712</v>
      </c>
      <c r="Y88" s="313">
        <v>2.1874636977669994</v>
      </c>
      <c r="Z88" s="313">
        <v>2.1874636977763413</v>
      </c>
      <c r="AA88" s="313">
        <v>2.1874636977793358</v>
      </c>
      <c r="AB88" s="313">
        <v>2.1874636977803141</v>
      </c>
      <c r="AC88" s="313">
        <v>2.187463697780633</v>
      </c>
      <c r="AD88" s="313">
        <v>2.1874636977807369</v>
      </c>
      <c r="AE88" s="313">
        <v>2.1874636977807707</v>
      </c>
      <c r="AF88" s="313">
        <v>2.1874636977807822</v>
      </c>
      <c r="AG88" s="313">
        <v>2.1874636977807853</v>
      </c>
      <c r="AH88" s="313">
        <v>2.1874636977807875</v>
      </c>
      <c r="AI88" s="313">
        <v>2.1874636977807875</v>
      </c>
      <c r="AJ88" s="313">
        <v>2.1874636977807875</v>
      </c>
      <c r="AK88" s="313">
        <v>2.1874636977807875</v>
      </c>
      <c r="AL88" s="313">
        <v>2.1874636977807875</v>
      </c>
      <c r="AM88" s="313">
        <v>2.1874636977807875</v>
      </c>
      <c r="AN88" s="313">
        <v>2.1874636977807875</v>
      </c>
      <c r="AO88" s="313">
        <v>2.1874636977807875</v>
      </c>
      <c r="AP88" s="313">
        <v>2.1874636977807875</v>
      </c>
      <c r="AQ88" s="313">
        <v>2.1874636977807875</v>
      </c>
      <c r="AR88" s="313">
        <v>2.1874636977807875</v>
      </c>
      <c r="AS88" s="313">
        <v>2.1874636977807875</v>
      </c>
      <c r="AT88" s="313">
        <v>2.1874636977807875</v>
      </c>
      <c r="AU88" s="313">
        <v>2.1874636977807875</v>
      </c>
      <c r="AV88" s="313">
        <v>2.1874636977807866</v>
      </c>
      <c r="AW88" s="313">
        <v>2.1874636977807866</v>
      </c>
      <c r="AX88" s="313">
        <v>2.1874636977807866</v>
      </c>
      <c r="AY88" s="313">
        <v>2.1874636977807866</v>
      </c>
      <c r="AZ88" s="313">
        <v>2.1874636977807866</v>
      </c>
      <c r="BA88" s="313">
        <v>2.1453680622974738</v>
      </c>
      <c r="BB88" s="313">
        <v>2.1453680622974725</v>
      </c>
      <c r="BC88" s="313">
        <v>2.1453680622974725</v>
      </c>
      <c r="BD88" s="313">
        <v>2.1453680622974725</v>
      </c>
      <c r="BE88" s="313">
        <v>2.1453680622974716</v>
      </c>
      <c r="BF88" s="313">
        <v>2.1453680622974716</v>
      </c>
      <c r="BG88" s="313">
        <v>2.1453680622974716</v>
      </c>
    </row>
    <row r="89" spans="1:59" x14ac:dyDescent="0.25">
      <c r="A89" s="311" t="s">
        <v>485</v>
      </c>
      <c r="B89" s="314">
        <v>0</v>
      </c>
      <c r="C89" s="314">
        <v>0.45500245448042831</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v>0</v>
      </c>
      <c r="BB89" s="314">
        <v>0</v>
      </c>
      <c r="BC89" s="314">
        <v>0</v>
      </c>
      <c r="BD89" s="314">
        <v>0</v>
      </c>
      <c r="BE89" s="314">
        <v>0</v>
      </c>
      <c r="BF89" s="314">
        <v>0</v>
      </c>
      <c r="BG89" s="314">
        <v>0</v>
      </c>
    </row>
    <row r="90" spans="1:59" ht="16.5" thickBot="1" x14ac:dyDescent="0.3">
      <c r="A90" s="315" t="s">
        <v>486</v>
      </c>
      <c r="B90" s="316">
        <v>0</v>
      </c>
      <c r="C90" s="316">
        <v>0.51856629737134408</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2" zoomScale="85" zoomScaleSheetLayoutView="85" workbookViewId="0">
      <selection activeCell="K41" sqref="K41"/>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P_NS3300.VL.0127</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41"/>
      <c r="F22" s="342"/>
      <c r="G22" s="439" t="s">
        <v>0</v>
      </c>
      <c r="H22" s="440"/>
      <c r="I22" s="432"/>
      <c r="J22" s="435"/>
      <c r="K22" s="431"/>
      <c r="L22" s="433"/>
    </row>
    <row r="23" spans="1:12" ht="47.25" x14ac:dyDescent="0.25">
      <c r="A23" s="431"/>
      <c r="B23" s="431"/>
      <c r="C23" s="215" t="s">
        <v>213</v>
      </c>
      <c r="D23" s="215" t="s">
        <v>212</v>
      </c>
      <c r="E23" s="215" t="s">
        <v>213</v>
      </c>
      <c r="F23" s="215" t="s">
        <v>212</v>
      </c>
      <c r="G23" s="215" t="s">
        <v>213</v>
      </c>
      <c r="H23" s="215" t="s">
        <v>212</v>
      </c>
      <c r="I23" s="432"/>
      <c r="J23" s="436"/>
      <c r="K23" s="431"/>
      <c r="L23" s="433"/>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444</v>
      </c>
      <c r="D26" s="237" t="s">
        <v>444</v>
      </c>
      <c r="E26" s="227"/>
      <c r="F26" s="227"/>
      <c r="G26" s="237">
        <v>45175</v>
      </c>
      <c r="H26" s="237">
        <v>45315</v>
      </c>
      <c r="I26" s="238">
        <v>1</v>
      </c>
      <c r="J26" s="238">
        <v>1</v>
      </c>
      <c r="K26" s="240"/>
      <c r="L26" s="240"/>
    </row>
    <row r="27" spans="1:12" s="189" customFormat="1" ht="39" customHeight="1" x14ac:dyDescent="0.25">
      <c r="A27" s="215" t="s">
        <v>209</v>
      </c>
      <c r="B27" s="345"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345" t="s">
        <v>347</v>
      </c>
      <c r="C29" s="237" t="s">
        <v>444</v>
      </c>
      <c r="D29" s="237" t="s">
        <v>444</v>
      </c>
      <c r="E29" s="226"/>
      <c r="F29" s="227"/>
      <c r="G29" s="237" t="s">
        <v>435</v>
      </c>
      <c r="H29" s="237" t="s">
        <v>435</v>
      </c>
      <c r="I29" s="228"/>
      <c r="J29" s="228"/>
      <c r="K29" s="240"/>
      <c r="L29" s="240"/>
    </row>
    <row r="30" spans="1:12" s="189" customFormat="1" ht="57" customHeight="1" x14ac:dyDescent="0.25">
      <c r="A30" s="215" t="s">
        <v>207</v>
      </c>
      <c r="B30" s="345" t="s">
        <v>349</v>
      </c>
      <c r="C30" s="237" t="s">
        <v>444</v>
      </c>
      <c r="D30" s="237" t="s">
        <v>444</v>
      </c>
      <c r="E30" s="227"/>
      <c r="F30" s="227"/>
      <c r="G30" s="355">
        <v>45726</v>
      </c>
      <c r="H30" s="83">
        <f>G30+50</f>
        <v>45776</v>
      </c>
      <c r="I30" s="228"/>
      <c r="J30" s="228"/>
      <c r="K30" s="240"/>
      <c r="L30" s="240"/>
    </row>
    <row r="31" spans="1:12" s="189" customFormat="1" ht="37.5" customHeight="1" x14ac:dyDescent="0.25">
      <c r="A31" s="215" t="s">
        <v>206</v>
      </c>
      <c r="B31" s="346" t="s">
        <v>345</v>
      </c>
      <c r="C31" s="237" t="s">
        <v>444</v>
      </c>
      <c r="D31" s="237" t="s">
        <v>444</v>
      </c>
      <c r="E31" s="227"/>
      <c r="F31" s="227"/>
      <c r="G31" s="355">
        <v>46091</v>
      </c>
      <c r="H31" s="355">
        <f>G31+20</f>
        <v>46111</v>
      </c>
      <c r="I31" s="229"/>
      <c r="J31" s="228"/>
      <c r="K31" s="240"/>
      <c r="L31" s="240"/>
    </row>
    <row r="32" spans="1:12" s="189" customFormat="1" ht="31.5" x14ac:dyDescent="0.25">
      <c r="A32" s="215" t="s">
        <v>204</v>
      </c>
      <c r="B32" s="346" t="s">
        <v>350</v>
      </c>
      <c r="C32" s="237" t="s">
        <v>444</v>
      </c>
      <c r="D32" s="237" t="s">
        <v>444</v>
      </c>
      <c r="E32" s="227"/>
      <c r="F32" s="227"/>
      <c r="G32" s="355">
        <f>H31</f>
        <v>46111</v>
      </c>
      <c r="H32" s="355">
        <f>G32+10</f>
        <v>46121</v>
      </c>
      <c r="I32" s="228"/>
      <c r="J32" s="228"/>
      <c r="K32" s="240"/>
      <c r="L32" s="240"/>
    </row>
    <row r="33" spans="1:12" s="189" customFormat="1" ht="37.5" customHeight="1" x14ac:dyDescent="0.25">
      <c r="A33" s="215" t="s">
        <v>361</v>
      </c>
      <c r="B33" s="346"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346" t="s">
        <v>354</v>
      </c>
      <c r="C34" s="237" t="s">
        <v>444</v>
      </c>
      <c r="D34" s="237" t="s">
        <v>444</v>
      </c>
      <c r="E34" s="230"/>
      <c r="F34" s="230"/>
      <c r="G34" s="237" t="s">
        <v>435</v>
      </c>
      <c r="H34" s="237" t="s">
        <v>435</v>
      </c>
      <c r="I34" s="228"/>
      <c r="J34" s="228"/>
      <c r="K34" s="347"/>
      <c r="L34" s="240"/>
    </row>
    <row r="35" spans="1:12" s="189" customFormat="1" ht="49.5" customHeight="1" x14ac:dyDescent="0.25">
      <c r="A35" s="215" t="s">
        <v>363</v>
      </c>
      <c r="B35" s="346" t="s">
        <v>205</v>
      </c>
      <c r="C35" s="237" t="s">
        <v>444</v>
      </c>
      <c r="D35" s="237" t="s">
        <v>444</v>
      </c>
      <c r="E35" s="228"/>
      <c r="F35" s="228"/>
      <c r="G35" s="355">
        <f>H32</f>
        <v>46121</v>
      </c>
      <c r="H35" s="83">
        <f>G35+10</f>
        <v>46131</v>
      </c>
      <c r="I35" s="229"/>
      <c r="J35" s="228"/>
      <c r="K35" s="347"/>
      <c r="L35" s="240"/>
    </row>
    <row r="36" spans="1:12" ht="37.5" customHeight="1" x14ac:dyDescent="0.25">
      <c r="A36" s="215" t="s">
        <v>364</v>
      </c>
      <c r="B36" s="346" t="s">
        <v>346</v>
      </c>
      <c r="C36" s="237" t="s">
        <v>444</v>
      </c>
      <c r="D36" s="237" t="s">
        <v>444</v>
      </c>
      <c r="E36" s="231"/>
      <c r="F36" s="232"/>
      <c r="G36" s="237" t="s">
        <v>435</v>
      </c>
      <c r="H36" s="237" t="s">
        <v>435</v>
      </c>
      <c r="I36" s="233"/>
      <c r="J36" s="233"/>
      <c r="K36" s="240"/>
      <c r="L36" s="240"/>
    </row>
    <row r="37" spans="1:12" ht="41.25" customHeight="1" x14ac:dyDescent="0.25">
      <c r="A37" s="215" t="s">
        <v>365</v>
      </c>
      <c r="B37" s="346" t="s">
        <v>203</v>
      </c>
      <c r="C37" s="237" t="s">
        <v>444</v>
      </c>
      <c r="D37" s="237" t="s">
        <v>444</v>
      </c>
      <c r="E37" s="231"/>
      <c r="F37" s="232"/>
      <c r="G37" s="355">
        <f>H39-10</f>
        <v>46101</v>
      </c>
      <c r="H37" s="83">
        <f>G37+10</f>
        <v>46111</v>
      </c>
      <c r="I37" s="229"/>
      <c r="J37" s="233"/>
      <c r="K37" s="240"/>
      <c r="L37" s="240"/>
    </row>
    <row r="38" spans="1:12" x14ac:dyDescent="0.25">
      <c r="A38" s="215" t="s">
        <v>488</v>
      </c>
      <c r="B38" s="343" t="s">
        <v>202</v>
      </c>
      <c r="C38" s="234"/>
      <c r="D38" s="235"/>
      <c r="E38" s="235"/>
      <c r="F38" s="235"/>
      <c r="G38" s="239"/>
      <c r="H38" s="240"/>
      <c r="I38" s="236"/>
      <c r="J38" s="236"/>
      <c r="K38" s="240"/>
      <c r="L38" s="240"/>
    </row>
    <row r="39" spans="1:12" ht="71.25" customHeight="1" x14ac:dyDescent="0.25">
      <c r="A39" s="215">
        <v>2</v>
      </c>
      <c r="B39" s="346" t="s">
        <v>351</v>
      </c>
      <c r="C39" s="237" t="s">
        <v>444</v>
      </c>
      <c r="D39" s="237" t="s">
        <v>444</v>
      </c>
      <c r="E39" s="235"/>
      <c r="F39" s="235"/>
      <c r="G39" s="355">
        <v>46091</v>
      </c>
      <c r="H39" s="355">
        <f>G39+20</f>
        <v>46111</v>
      </c>
      <c r="I39" s="236"/>
      <c r="J39" s="236"/>
      <c r="K39" s="240"/>
      <c r="L39" s="240"/>
    </row>
    <row r="40" spans="1:12" ht="33.75" customHeight="1" x14ac:dyDescent="0.25">
      <c r="A40" s="215" t="s">
        <v>201</v>
      </c>
      <c r="B40" s="346" t="s">
        <v>353</v>
      </c>
      <c r="C40" s="237" t="s">
        <v>444</v>
      </c>
      <c r="D40" s="237" t="s">
        <v>444</v>
      </c>
      <c r="E40" s="235"/>
      <c r="F40" s="235"/>
      <c r="G40" s="83">
        <f>H37</f>
        <v>46111</v>
      </c>
      <c r="H40" s="241">
        <f>G40+10</f>
        <v>46121</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5" customHeight="1" x14ac:dyDescent="0.25">
      <c r="A42" s="215">
        <v>3</v>
      </c>
      <c r="B42" s="346" t="s">
        <v>352</v>
      </c>
      <c r="C42" s="237" t="s">
        <v>444</v>
      </c>
      <c r="D42" s="237" t="s">
        <v>444</v>
      </c>
      <c r="E42" s="235"/>
      <c r="F42" s="235"/>
      <c r="G42" s="241">
        <f>H40</f>
        <v>46121</v>
      </c>
      <c r="H42" s="241">
        <f>G42+15</f>
        <v>46136</v>
      </c>
      <c r="I42" s="236"/>
      <c r="J42" s="236"/>
      <c r="K42" s="240"/>
      <c r="L42" s="240"/>
    </row>
    <row r="43" spans="1:12" ht="34.5" customHeight="1" x14ac:dyDescent="0.25">
      <c r="A43" s="215" t="s">
        <v>199</v>
      </c>
      <c r="B43" s="346" t="s">
        <v>197</v>
      </c>
      <c r="C43" s="237" t="s">
        <v>444</v>
      </c>
      <c r="D43" s="237" t="s">
        <v>444</v>
      </c>
      <c r="E43" s="235"/>
      <c r="F43" s="235"/>
      <c r="G43" s="241">
        <f>H40</f>
        <v>46121</v>
      </c>
      <c r="H43" s="241">
        <f>G43+10</f>
        <v>46131</v>
      </c>
      <c r="I43" s="236"/>
      <c r="J43" s="236"/>
      <c r="K43" s="240"/>
      <c r="L43" s="240"/>
    </row>
    <row r="44" spans="1:12" ht="24.75" customHeight="1" x14ac:dyDescent="0.25">
      <c r="A44" s="215" t="s">
        <v>198</v>
      </c>
      <c r="B44" s="346" t="s">
        <v>195</v>
      </c>
      <c r="C44" s="237" t="s">
        <v>444</v>
      </c>
      <c r="D44" s="237" t="s">
        <v>444</v>
      </c>
      <c r="E44" s="235"/>
      <c r="F44" s="235"/>
      <c r="G44" s="241">
        <f>H43</f>
        <v>46131</v>
      </c>
      <c r="H44" s="241">
        <f>G44+5</f>
        <v>46136</v>
      </c>
      <c r="I44" s="236"/>
      <c r="J44" s="236"/>
      <c r="K44" s="240"/>
      <c r="L44" s="240"/>
    </row>
    <row r="45" spans="1:12" ht="90.75" customHeight="1" x14ac:dyDescent="0.25">
      <c r="A45" s="215" t="s">
        <v>196</v>
      </c>
      <c r="B45" s="346" t="s">
        <v>357</v>
      </c>
      <c r="C45" s="237" t="s">
        <v>444</v>
      </c>
      <c r="D45" s="237" t="s">
        <v>444</v>
      </c>
      <c r="E45" s="235"/>
      <c r="F45" s="235"/>
      <c r="G45" s="237" t="s">
        <v>435</v>
      </c>
      <c r="H45" s="237" t="s">
        <v>435</v>
      </c>
      <c r="I45" s="236"/>
      <c r="J45" s="236"/>
      <c r="K45" s="240"/>
      <c r="L45" s="240"/>
    </row>
    <row r="46" spans="1:12" ht="167.25" customHeight="1" x14ac:dyDescent="0.25">
      <c r="A46" s="215" t="s">
        <v>194</v>
      </c>
      <c r="B46" s="346" t="s">
        <v>355</v>
      </c>
      <c r="C46" s="237" t="s">
        <v>444</v>
      </c>
      <c r="D46" s="237" t="s">
        <v>444</v>
      </c>
      <c r="E46" s="235"/>
      <c r="F46" s="235"/>
      <c r="G46" s="237" t="s">
        <v>435</v>
      </c>
      <c r="H46" s="237" t="s">
        <v>435</v>
      </c>
      <c r="I46" s="236"/>
      <c r="J46" s="236"/>
      <c r="K46" s="240"/>
      <c r="L46" s="240"/>
    </row>
    <row r="47" spans="1:12" ht="30.75" customHeight="1" x14ac:dyDescent="0.25">
      <c r="A47" s="215" t="s">
        <v>192</v>
      </c>
      <c r="B47" s="346" t="s">
        <v>193</v>
      </c>
      <c r="C47" s="237" t="s">
        <v>444</v>
      </c>
      <c r="D47" s="237" t="s">
        <v>444</v>
      </c>
      <c r="E47" s="235"/>
      <c r="F47" s="235"/>
      <c r="G47" s="241">
        <f>H44</f>
        <v>46136</v>
      </c>
      <c r="H47" s="241">
        <f>G47+5</f>
        <v>46141</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25" customHeight="1" x14ac:dyDescent="0.25">
      <c r="A49" s="215">
        <v>4</v>
      </c>
      <c r="B49" s="346" t="s">
        <v>189</v>
      </c>
      <c r="C49" s="237" t="s">
        <v>444</v>
      </c>
      <c r="D49" s="237" t="s">
        <v>444</v>
      </c>
      <c r="E49" s="235"/>
      <c r="F49" s="235"/>
      <c r="G49" s="241">
        <f>H47</f>
        <v>46141</v>
      </c>
      <c r="H49" s="241">
        <f>G49+2</f>
        <v>46143</v>
      </c>
      <c r="I49" s="236"/>
      <c r="J49" s="236"/>
      <c r="K49" s="240"/>
      <c r="L49" s="240"/>
    </row>
    <row r="50" spans="1:12" ht="86.25" customHeight="1" x14ac:dyDescent="0.25">
      <c r="A50" s="215" t="s">
        <v>190</v>
      </c>
      <c r="B50" s="346" t="s">
        <v>356</v>
      </c>
      <c r="C50" s="237" t="s">
        <v>444</v>
      </c>
      <c r="D50" s="237" t="s">
        <v>444</v>
      </c>
      <c r="E50" s="235"/>
      <c r="F50" s="235"/>
      <c r="G50" s="241">
        <f>H49</f>
        <v>46143</v>
      </c>
      <c r="H50" s="241">
        <f>G50+3</f>
        <v>46146</v>
      </c>
      <c r="I50" s="236"/>
      <c r="J50" s="236"/>
      <c r="K50" s="240"/>
      <c r="L50" s="240"/>
    </row>
    <row r="51" spans="1:12" ht="77.25" customHeight="1" x14ac:dyDescent="0.25">
      <c r="A51" s="215" t="s">
        <v>188</v>
      </c>
      <c r="B51" s="346" t="s">
        <v>358</v>
      </c>
      <c r="C51" s="237" t="s">
        <v>444</v>
      </c>
      <c r="D51" s="237" t="s">
        <v>444</v>
      </c>
      <c r="E51" s="235"/>
      <c r="F51" s="235"/>
      <c r="G51" s="237" t="s">
        <v>435</v>
      </c>
      <c r="H51" s="237" t="s">
        <v>435</v>
      </c>
      <c r="I51" s="236"/>
      <c r="J51" s="236"/>
      <c r="K51" s="240"/>
      <c r="L51" s="240"/>
    </row>
    <row r="52" spans="1:12" ht="71.25" customHeight="1" x14ac:dyDescent="0.25">
      <c r="A52" s="215" t="s">
        <v>186</v>
      </c>
      <c r="B52" s="346" t="s">
        <v>187</v>
      </c>
      <c r="C52" s="237" t="s">
        <v>444</v>
      </c>
      <c r="D52" s="237" t="s">
        <v>444</v>
      </c>
      <c r="E52" s="235"/>
      <c r="F52" s="235"/>
      <c r="G52" s="241">
        <f>H50</f>
        <v>46146</v>
      </c>
      <c r="H52" s="241">
        <f>G52+1</f>
        <v>46147</v>
      </c>
      <c r="I52" s="236"/>
      <c r="J52" s="236"/>
      <c r="K52" s="240"/>
      <c r="L52" s="240"/>
    </row>
    <row r="53" spans="1:12" ht="48" customHeight="1" x14ac:dyDescent="0.25">
      <c r="A53" s="215" t="s">
        <v>184</v>
      </c>
      <c r="B53" s="348" t="s">
        <v>359</v>
      </c>
      <c r="C53" s="237" t="s">
        <v>444</v>
      </c>
      <c r="D53" s="237" t="s">
        <v>444</v>
      </c>
      <c r="E53" s="235"/>
      <c r="F53" s="235"/>
      <c r="G53" s="241">
        <f>G52</f>
        <v>46146</v>
      </c>
      <c r="H53" s="241">
        <v>46147</v>
      </c>
      <c r="I53" s="236"/>
      <c r="J53" s="236"/>
      <c r="K53" s="240"/>
      <c r="L53" s="240"/>
    </row>
    <row r="54" spans="1:12" ht="46.5" customHeight="1" x14ac:dyDescent="0.25">
      <c r="A54" s="215" t="s">
        <v>360</v>
      </c>
      <c r="B54" s="346" t="s">
        <v>185</v>
      </c>
      <c r="C54" s="237" t="s">
        <v>444</v>
      </c>
      <c r="D54" s="237" t="s">
        <v>444</v>
      </c>
      <c r="E54" s="235"/>
      <c r="F54" s="235"/>
      <c r="G54" s="237" t="s">
        <v>435</v>
      </c>
      <c r="H54" s="237" t="s">
        <v>435</v>
      </c>
      <c r="I54" s="236"/>
      <c r="J54" s="236"/>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6" t="str">
        <f>'1. паспорт местоположение'!A12:C12</f>
        <v>P_NS3300.VL.0127</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41"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9" x14ac:dyDescent="0.25">
      <c r="A17" s="34"/>
      <c r="L17" s="34"/>
      <c r="M17" s="34"/>
      <c r="N17" s="34"/>
      <c r="O17" s="34"/>
      <c r="P17" s="34"/>
      <c r="Q17" s="34"/>
      <c r="R17" s="34"/>
      <c r="S17" s="34"/>
      <c r="T17" s="221"/>
    </row>
    <row r="18" spans="1:29" x14ac:dyDescent="0.25">
      <c r="A18" s="454" t="s">
        <v>402</v>
      </c>
      <c r="B18" s="454"/>
      <c r="C18" s="454"/>
      <c r="D18" s="454"/>
      <c r="E18" s="454"/>
      <c r="F18" s="454"/>
      <c r="G18" s="454"/>
      <c r="H18" s="454"/>
      <c r="I18" s="454"/>
      <c r="J18" s="454"/>
      <c r="K18" s="454"/>
      <c r="L18" s="454"/>
      <c r="M18" s="454"/>
      <c r="N18" s="454"/>
      <c r="O18" s="454"/>
      <c r="P18" s="454"/>
      <c r="Q18" s="454"/>
      <c r="R18" s="454"/>
      <c r="S18" s="454"/>
      <c r="T18" s="454"/>
      <c r="U18" s="454"/>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43" t="s">
        <v>183</v>
      </c>
      <c r="B20" s="443" t="s">
        <v>182</v>
      </c>
      <c r="C20" s="446" t="s">
        <v>181</v>
      </c>
      <c r="D20" s="446"/>
      <c r="E20" s="447" t="s">
        <v>180</v>
      </c>
      <c r="F20" s="447"/>
      <c r="G20" s="448" t="s">
        <v>547</v>
      </c>
      <c r="H20" s="451" t="s">
        <v>464</v>
      </c>
      <c r="I20" s="452"/>
      <c r="J20" s="452"/>
      <c r="K20" s="452"/>
      <c r="L20" s="451" t="s">
        <v>465</v>
      </c>
      <c r="M20" s="452"/>
      <c r="N20" s="452"/>
      <c r="O20" s="452"/>
      <c r="P20" s="451" t="s">
        <v>466</v>
      </c>
      <c r="Q20" s="452"/>
      <c r="R20" s="452"/>
      <c r="S20" s="452"/>
      <c r="T20" s="451" t="s">
        <v>528</v>
      </c>
      <c r="U20" s="452"/>
      <c r="V20" s="452"/>
      <c r="W20" s="452"/>
      <c r="X20" s="451" t="s">
        <v>548</v>
      </c>
      <c r="Y20" s="452"/>
      <c r="Z20" s="452"/>
      <c r="AA20" s="452"/>
      <c r="AB20" s="455" t="s">
        <v>179</v>
      </c>
      <c r="AC20" s="455"/>
    </row>
    <row r="21" spans="1:29" s="124" customFormat="1" ht="15.75" customHeight="1" x14ac:dyDescent="0.25">
      <c r="A21" s="444"/>
      <c r="B21" s="444"/>
      <c r="C21" s="446"/>
      <c r="D21" s="446"/>
      <c r="E21" s="447"/>
      <c r="F21" s="447"/>
      <c r="G21" s="449"/>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50" t="s">
        <v>549</v>
      </c>
      <c r="F22" s="350" t="s">
        <v>550</v>
      </c>
      <c r="G22" s="450"/>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0" t="s">
        <v>178</v>
      </c>
      <c r="AC22" s="360"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59">
        <v>0</v>
      </c>
      <c r="D24" s="247">
        <v>3.4900166747564976</v>
      </c>
      <c r="E24" s="247">
        <v>0</v>
      </c>
      <c r="F24" s="247">
        <v>0</v>
      </c>
      <c r="G24" s="247">
        <v>0</v>
      </c>
      <c r="H24" s="247" t="s">
        <v>444</v>
      </c>
      <c r="I24" s="247"/>
      <c r="J24" s="247">
        <v>0</v>
      </c>
      <c r="K24" s="247"/>
      <c r="L24" s="247" t="s">
        <v>444</v>
      </c>
      <c r="M24" s="247"/>
      <c r="N24" s="247">
        <v>3.4900166747564976</v>
      </c>
      <c r="O24" s="247"/>
      <c r="P24" s="247" t="s">
        <v>444</v>
      </c>
      <c r="Q24" s="247"/>
      <c r="R24" s="247">
        <v>0</v>
      </c>
      <c r="S24" s="247"/>
      <c r="T24" s="247" t="s">
        <v>444</v>
      </c>
      <c r="U24" s="361"/>
      <c r="V24" s="361">
        <v>0</v>
      </c>
      <c r="W24" s="361"/>
      <c r="X24" s="361">
        <v>0</v>
      </c>
      <c r="Y24" s="361"/>
      <c r="Z24" s="361" t="s">
        <v>444</v>
      </c>
      <c r="AA24" s="361"/>
      <c r="AB24" s="361">
        <v>0</v>
      </c>
      <c r="AC24" s="251">
        <v>3.4900166747564976</v>
      </c>
    </row>
    <row r="25" spans="1:29" x14ac:dyDescent="0.25">
      <c r="A25" s="248" t="s">
        <v>175</v>
      </c>
      <c r="B25" s="321" t="s">
        <v>174</v>
      </c>
      <c r="C25" s="359"/>
      <c r="D25" s="247"/>
      <c r="E25" s="247"/>
      <c r="F25" s="247"/>
      <c r="G25" s="247">
        <v>0</v>
      </c>
      <c r="H25" s="247" t="s">
        <v>444</v>
      </c>
      <c r="I25" s="247"/>
      <c r="J25" s="247">
        <v>0</v>
      </c>
      <c r="K25" s="247"/>
      <c r="L25" s="247" t="s">
        <v>444</v>
      </c>
      <c r="M25" s="247"/>
      <c r="N25" s="247">
        <v>0</v>
      </c>
      <c r="O25" s="247"/>
      <c r="P25" s="247" t="s">
        <v>444</v>
      </c>
      <c r="Q25" s="247"/>
      <c r="R25" s="247">
        <v>0</v>
      </c>
      <c r="S25" s="247"/>
      <c r="T25" s="247" t="s">
        <v>444</v>
      </c>
      <c r="U25" s="361"/>
      <c r="V25" s="361">
        <v>0</v>
      </c>
      <c r="W25" s="361"/>
      <c r="X25" s="361">
        <v>0</v>
      </c>
      <c r="Y25" s="361"/>
      <c r="Z25" s="361" t="s">
        <v>444</v>
      </c>
      <c r="AA25" s="361"/>
      <c r="AB25" s="361">
        <v>0</v>
      </c>
      <c r="AC25" s="251">
        <v>0</v>
      </c>
    </row>
    <row r="26" spans="1:29" x14ac:dyDescent="0.25">
      <c r="A26" s="248" t="s">
        <v>173</v>
      </c>
      <c r="B26" s="321" t="s">
        <v>172</v>
      </c>
      <c r="C26" s="239"/>
      <c r="D26" s="250"/>
      <c r="E26" s="250"/>
      <c r="F26" s="250"/>
      <c r="G26" s="359">
        <v>0</v>
      </c>
      <c r="H26" s="359" t="s">
        <v>444</v>
      </c>
      <c r="I26" s="359"/>
      <c r="J26" s="247">
        <v>0</v>
      </c>
      <c r="K26" s="359"/>
      <c r="L26" s="359" t="s">
        <v>444</v>
      </c>
      <c r="M26" s="359"/>
      <c r="N26" s="250">
        <v>0</v>
      </c>
      <c r="O26" s="239"/>
      <c r="P26" s="239" t="s">
        <v>444</v>
      </c>
      <c r="Q26" s="239"/>
      <c r="R26" s="239">
        <v>0</v>
      </c>
      <c r="S26" s="239"/>
      <c r="T26" s="239" t="s">
        <v>444</v>
      </c>
      <c r="U26" s="361"/>
      <c r="V26" s="361">
        <v>0</v>
      </c>
      <c r="W26" s="361"/>
      <c r="X26" s="361">
        <v>0</v>
      </c>
      <c r="Y26" s="361"/>
      <c r="Z26" s="361" t="s">
        <v>444</v>
      </c>
      <c r="AA26" s="361"/>
      <c r="AB26" s="361">
        <v>0</v>
      </c>
      <c r="AC26" s="251">
        <v>0</v>
      </c>
    </row>
    <row r="27" spans="1:29" ht="31.5" x14ac:dyDescent="0.25">
      <c r="A27" s="248" t="s">
        <v>171</v>
      </c>
      <c r="B27" s="321" t="s">
        <v>341</v>
      </c>
      <c r="C27" s="239"/>
      <c r="D27" s="250"/>
      <c r="E27" s="250"/>
      <c r="F27" s="250"/>
      <c r="G27" s="239">
        <v>0</v>
      </c>
      <c r="H27" s="239" t="s">
        <v>444</v>
      </c>
      <c r="I27" s="239"/>
      <c r="J27" s="250">
        <v>0</v>
      </c>
      <c r="K27" s="239"/>
      <c r="L27" s="239" t="s">
        <v>444</v>
      </c>
      <c r="M27" s="239"/>
      <c r="N27" s="250">
        <v>0</v>
      </c>
      <c r="O27" s="239"/>
      <c r="P27" s="239" t="s">
        <v>444</v>
      </c>
      <c r="Q27" s="239"/>
      <c r="R27" s="239">
        <v>0</v>
      </c>
      <c r="S27" s="239"/>
      <c r="T27" s="239" t="s">
        <v>444</v>
      </c>
      <c r="U27" s="361"/>
      <c r="V27" s="361">
        <v>0</v>
      </c>
      <c r="W27" s="361"/>
      <c r="X27" s="361">
        <v>0</v>
      </c>
      <c r="Y27" s="361"/>
      <c r="Z27" s="361" t="s">
        <v>444</v>
      </c>
      <c r="AA27" s="361"/>
      <c r="AB27" s="361">
        <v>0</v>
      </c>
      <c r="AC27" s="251">
        <v>0</v>
      </c>
    </row>
    <row r="28" spans="1:29" x14ac:dyDescent="0.25">
      <c r="A28" s="248" t="s">
        <v>170</v>
      </c>
      <c r="B28" s="321" t="s">
        <v>169</v>
      </c>
      <c r="C28" s="239"/>
      <c r="D28" s="250"/>
      <c r="E28" s="250"/>
      <c r="F28" s="250"/>
      <c r="G28" s="239">
        <v>0</v>
      </c>
      <c r="H28" s="239" t="s">
        <v>444</v>
      </c>
      <c r="I28" s="239"/>
      <c r="J28" s="250">
        <v>0</v>
      </c>
      <c r="K28" s="239"/>
      <c r="L28" s="239" t="s">
        <v>444</v>
      </c>
      <c r="M28" s="239"/>
      <c r="N28" s="250">
        <v>2.4584331359999996</v>
      </c>
      <c r="O28" s="239"/>
      <c r="P28" s="239" t="s">
        <v>444</v>
      </c>
      <c r="Q28" s="239"/>
      <c r="R28" s="250">
        <v>0</v>
      </c>
      <c r="S28" s="239"/>
      <c r="T28" s="239" t="s">
        <v>444</v>
      </c>
      <c r="U28" s="361"/>
      <c r="V28" s="361">
        <v>0</v>
      </c>
      <c r="W28" s="361"/>
      <c r="X28" s="361">
        <v>0</v>
      </c>
      <c r="Y28" s="361"/>
      <c r="Z28" s="361">
        <v>0</v>
      </c>
      <c r="AA28" s="361"/>
      <c r="AB28" s="361" t="s">
        <v>444</v>
      </c>
      <c r="AC28" s="251">
        <v>2.4584331359999996</v>
      </c>
    </row>
    <row r="29" spans="1:29" x14ac:dyDescent="0.25">
      <c r="A29" s="248" t="s">
        <v>168</v>
      </c>
      <c r="B29" s="349" t="s">
        <v>167</v>
      </c>
      <c r="C29" s="239"/>
      <c r="D29" s="250"/>
      <c r="E29" s="250"/>
      <c r="F29" s="250"/>
      <c r="G29" s="239">
        <v>0</v>
      </c>
      <c r="H29" s="239" t="s">
        <v>444</v>
      </c>
      <c r="I29" s="239"/>
      <c r="J29" s="250">
        <v>0</v>
      </c>
      <c r="K29" s="239"/>
      <c r="L29" s="239" t="s">
        <v>444</v>
      </c>
      <c r="M29" s="239"/>
      <c r="N29" s="250">
        <v>1.031583538756498</v>
      </c>
      <c r="O29" s="239"/>
      <c r="P29" s="239" t="s">
        <v>444</v>
      </c>
      <c r="Q29" s="239"/>
      <c r="R29" s="239">
        <v>0</v>
      </c>
      <c r="S29" s="239"/>
      <c r="T29" s="239" t="s">
        <v>444</v>
      </c>
      <c r="U29" s="361"/>
      <c r="V29" s="361">
        <v>0</v>
      </c>
      <c r="W29" s="361"/>
      <c r="X29" s="361">
        <v>0</v>
      </c>
      <c r="Y29" s="361"/>
      <c r="Z29" s="361" t="s">
        <v>444</v>
      </c>
      <c r="AA29" s="361"/>
      <c r="AB29" s="361">
        <v>0</v>
      </c>
      <c r="AC29" s="251">
        <v>1.031583538756498</v>
      </c>
    </row>
    <row r="30" spans="1:29" ht="47.25" x14ac:dyDescent="0.25">
      <c r="A30" s="245" t="s">
        <v>62</v>
      </c>
      <c r="B30" s="246" t="s">
        <v>166</v>
      </c>
      <c r="C30" s="359" t="s">
        <v>444</v>
      </c>
      <c r="D30" s="247">
        <v>2.9271301131310805</v>
      </c>
      <c r="E30" s="247">
        <v>0</v>
      </c>
      <c r="F30" s="247">
        <v>0</v>
      </c>
      <c r="G30" s="239">
        <v>0</v>
      </c>
      <c r="H30" s="239" t="s">
        <v>444</v>
      </c>
      <c r="I30" s="239"/>
      <c r="J30" s="247">
        <v>0</v>
      </c>
      <c r="K30" s="239"/>
      <c r="L30" s="239" t="s">
        <v>444</v>
      </c>
      <c r="M30" s="239"/>
      <c r="N30" s="247">
        <v>2.9271301131310805</v>
      </c>
      <c r="O30" s="239"/>
      <c r="P30" s="239" t="s">
        <v>444</v>
      </c>
      <c r="Q30" s="239"/>
      <c r="R30" s="247">
        <v>0</v>
      </c>
      <c r="S30" s="239"/>
      <c r="T30" s="239" t="s">
        <v>444</v>
      </c>
      <c r="U30" s="361"/>
      <c r="V30" s="361">
        <v>0</v>
      </c>
      <c r="W30" s="361"/>
      <c r="X30" s="361">
        <v>0</v>
      </c>
      <c r="Y30" s="361"/>
      <c r="Z30" s="361" t="s">
        <v>444</v>
      </c>
      <c r="AA30" s="361"/>
      <c r="AB30" s="361">
        <v>0</v>
      </c>
      <c r="AC30" s="251">
        <v>2.9271301131310805</v>
      </c>
    </row>
    <row r="31" spans="1:29" x14ac:dyDescent="0.25">
      <c r="A31" s="245" t="s">
        <v>165</v>
      </c>
      <c r="B31" s="249" t="s">
        <v>164</v>
      </c>
      <c r="C31" s="359" t="s">
        <v>444</v>
      </c>
      <c r="D31" s="324">
        <v>6.9201219788550788E-2</v>
      </c>
      <c r="E31" s="250"/>
      <c r="F31" s="250"/>
      <c r="G31" s="239"/>
      <c r="H31" s="239"/>
      <c r="I31" s="239"/>
      <c r="J31" s="250"/>
      <c r="K31" s="239"/>
      <c r="L31" s="239"/>
      <c r="M31" s="239"/>
      <c r="N31" s="250"/>
      <c r="O31" s="239"/>
      <c r="P31" s="239"/>
      <c r="Q31" s="239"/>
      <c r="R31" s="239"/>
      <c r="S31" s="239"/>
      <c r="T31" s="239"/>
      <c r="U31" s="361"/>
      <c r="V31" s="361"/>
      <c r="W31" s="361"/>
      <c r="X31" s="361"/>
      <c r="Y31" s="361"/>
      <c r="Z31" s="361"/>
      <c r="AA31" s="361"/>
      <c r="AB31" s="361">
        <v>0</v>
      </c>
      <c r="AC31" s="251">
        <v>0</v>
      </c>
    </row>
    <row r="32" spans="1:29" ht="31.5" x14ac:dyDescent="0.25">
      <c r="A32" s="245" t="s">
        <v>163</v>
      </c>
      <c r="B32" s="249" t="s">
        <v>162</v>
      </c>
      <c r="C32" s="324" t="s">
        <v>444</v>
      </c>
      <c r="D32" s="324">
        <v>0.25543238563647308</v>
      </c>
      <c r="E32" s="324"/>
      <c r="F32" s="324"/>
      <c r="G32" s="239"/>
      <c r="H32" s="239"/>
      <c r="I32" s="239"/>
      <c r="J32" s="250"/>
      <c r="K32" s="239"/>
      <c r="L32" s="239"/>
      <c r="M32" s="239"/>
      <c r="N32" s="324"/>
      <c r="O32" s="239"/>
      <c r="P32" s="239"/>
      <c r="Q32" s="239"/>
      <c r="R32" s="250"/>
      <c r="S32" s="239"/>
      <c r="T32" s="239"/>
      <c r="U32" s="361"/>
      <c r="V32" s="361"/>
      <c r="W32" s="361"/>
      <c r="X32" s="361"/>
      <c r="Y32" s="361"/>
      <c r="Z32" s="361"/>
      <c r="AA32" s="361"/>
      <c r="AB32" s="361">
        <v>0</v>
      </c>
      <c r="AC32" s="251">
        <v>0</v>
      </c>
    </row>
    <row r="33" spans="1:29" x14ac:dyDescent="0.25">
      <c r="A33" s="245" t="s">
        <v>161</v>
      </c>
      <c r="B33" s="249" t="s">
        <v>160</v>
      </c>
      <c r="C33" s="359" t="s">
        <v>444</v>
      </c>
      <c r="D33" s="324">
        <v>2.1213918696276002</v>
      </c>
      <c r="E33" s="250"/>
      <c r="F33" s="250"/>
      <c r="G33" s="239"/>
      <c r="H33" s="239"/>
      <c r="I33" s="239"/>
      <c r="J33" s="250"/>
      <c r="K33" s="239"/>
      <c r="L33" s="239"/>
      <c r="M33" s="239"/>
      <c r="N33" s="250"/>
      <c r="O33" s="239"/>
      <c r="P33" s="239"/>
      <c r="Q33" s="239"/>
      <c r="R33" s="250"/>
      <c r="S33" s="239"/>
      <c r="T33" s="239"/>
      <c r="U33" s="361"/>
      <c r="V33" s="361"/>
      <c r="W33" s="361"/>
      <c r="X33" s="361"/>
      <c r="Y33" s="361"/>
      <c r="Z33" s="361"/>
      <c r="AA33" s="361"/>
      <c r="AB33" s="361">
        <v>0</v>
      </c>
      <c r="AC33" s="251">
        <v>0</v>
      </c>
    </row>
    <row r="34" spans="1:29" x14ac:dyDescent="0.25">
      <c r="A34" s="245" t="s">
        <v>159</v>
      </c>
      <c r="B34" s="249" t="s">
        <v>158</v>
      </c>
      <c r="C34" s="359" t="s">
        <v>444</v>
      </c>
      <c r="D34" s="324">
        <v>0.48110463807845705</v>
      </c>
      <c r="E34" s="250"/>
      <c r="F34" s="250"/>
      <c r="G34" s="239"/>
      <c r="H34" s="239"/>
      <c r="I34" s="239"/>
      <c r="J34" s="250"/>
      <c r="K34" s="239"/>
      <c r="L34" s="239"/>
      <c r="M34" s="239"/>
      <c r="N34" s="250"/>
      <c r="O34" s="239"/>
      <c r="P34" s="239"/>
      <c r="Q34" s="239"/>
      <c r="R34" s="250"/>
      <c r="S34" s="239"/>
      <c r="T34" s="239"/>
      <c r="U34" s="361"/>
      <c r="V34" s="361"/>
      <c r="W34" s="361"/>
      <c r="X34" s="361"/>
      <c r="Y34" s="361"/>
      <c r="Z34" s="361"/>
      <c r="AA34" s="361"/>
      <c r="AB34" s="361">
        <v>0</v>
      </c>
      <c r="AC34" s="251">
        <v>0</v>
      </c>
    </row>
    <row r="35" spans="1:29" ht="31.5" x14ac:dyDescent="0.25">
      <c r="A35" s="317" t="s">
        <v>61</v>
      </c>
      <c r="B35" s="318" t="s">
        <v>157</v>
      </c>
      <c r="C35" s="359"/>
      <c r="D35" s="247"/>
      <c r="E35" s="247"/>
      <c r="F35" s="247"/>
      <c r="G35" s="239"/>
      <c r="H35" s="239"/>
      <c r="I35" s="239"/>
      <c r="J35" s="250"/>
      <c r="K35" s="239"/>
      <c r="L35" s="239"/>
      <c r="M35" s="239"/>
      <c r="N35" s="247"/>
      <c r="O35" s="239"/>
      <c r="P35" s="239"/>
      <c r="Q35" s="239"/>
      <c r="R35" s="239"/>
      <c r="S35" s="239"/>
      <c r="T35" s="239"/>
      <c r="U35" s="361"/>
      <c r="V35" s="361"/>
      <c r="W35" s="361"/>
      <c r="X35" s="361"/>
      <c r="Y35" s="361"/>
      <c r="Z35" s="361"/>
      <c r="AA35" s="361"/>
      <c r="AB35" s="361"/>
      <c r="AC35" s="251"/>
    </row>
    <row r="36" spans="1:29" x14ac:dyDescent="0.25">
      <c r="A36" s="319" t="s">
        <v>156</v>
      </c>
      <c r="B36" s="320" t="s">
        <v>496</v>
      </c>
      <c r="C36" s="362"/>
      <c r="D36" s="247"/>
      <c r="E36" s="247"/>
      <c r="F36" s="247"/>
      <c r="G36" s="239">
        <v>0</v>
      </c>
      <c r="H36" s="239" t="s">
        <v>444</v>
      </c>
      <c r="I36" s="239" t="s">
        <v>444</v>
      </c>
      <c r="J36" s="250">
        <v>0</v>
      </c>
      <c r="K36" s="239" t="s">
        <v>472</v>
      </c>
      <c r="L36" s="239" t="s">
        <v>444</v>
      </c>
      <c r="M36" s="239" t="s">
        <v>444</v>
      </c>
      <c r="N36" s="247">
        <v>0</v>
      </c>
      <c r="O36" s="239" t="s">
        <v>472</v>
      </c>
      <c r="P36" s="239" t="s">
        <v>444</v>
      </c>
      <c r="Q36" s="239" t="s">
        <v>444</v>
      </c>
      <c r="R36" s="239">
        <v>0</v>
      </c>
      <c r="S36" s="239" t="s">
        <v>472</v>
      </c>
      <c r="T36" s="239" t="s">
        <v>444</v>
      </c>
      <c r="U36" s="361" t="s">
        <v>444</v>
      </c>
      <c r="V36" s="361">
        <v>0</v>
      </c>
      <c r="W36" s="361" t="s">
        <v>472</v>
      </c>
      <c r="X36" s="361">
        <v>0</v>
      </c>
      <c r="Y36" s="361" t="s">
        <v>472</v>
      </c>
      <c r="Z36" s="361" t="s">
        <v>444</v>
      </c>
      <c r="AA36" s="361" t="s">
        <v>444</v>
      </c>
      <c r="AB36" s="361">
        <v>0</v>
      </c>
      <c r="AC36" s="251">
        <v>0</v>
      </c>
    </row>
    <row r="37" spans="1:29" ht="31.5" x14ac:dyDescent="0.25">
      <c r="A37" s="319" t="s">
        <v>155</v>
      </c>
      <c r="B37" s="320" t="s">
        <v>494</v>
      </c>
      <c r="C37" s="362"/>
      <c r="D37" s="247"/>
      <c r="E37" s="247"/>
      <c r="F37" s="247"/>
      <c r="G37" s="239">
        <v>0</v>
      </c>
      <c r="H37" s="239" t="s">
        <v>444</v>
      </c>
      <c r="I37" s="239" t="s">
        <v>444</v>
      </c>
      <c r="J37" s="250">
        <v>0</v>
      </c>
      <c r="K37" s="239" t="s">
        <v>472</v>
      </c>
      <c r="L37" s="239" t="s">
        <v>444</v>
      </c>
      <c r="M37" s="239" t="s">
        <v>444</v>
      </c>
      <c r="N37" s="247">
        <v>0</v>
      </c>
      <c r="O37" s="239" t="s">
        <v>472</v>
      </c>
      <c r="P37" s="239" t="s">
        <v>444</v>
      </c>
      <c r="Q37" s="239" t="s">
        <v>444</v>
      </c>
      <c r="R37" s="239">
        <v>0</v>
      </c>
      <c r="S37" s="239" t="s">
        <v>472</v>
      </c>
      <c r="T37" s="239" t="s">
        <v>444</v>
      </c>
      <c r="U37" s="361" t="s">
        <v>444</v>
      </c>
      <c r="V37" s="361">
        <v>0</v>
      </c>
      <c r="W37" s="361" t="s">
        <v>472</v>
      </c>
      <c r="X37" s="361">
        <v>0</v>
      </c>
      <c r="Y37" s="361" t="s">
        <v>472</v>
      </c>
      <c r="Z37" s="361" t="s">
        <v>444</v>
      </c>
      <c r="AA37" s="361" t="s">
        <v>444</v>
      </c>
      <c r="AB37" s="361">
        <v>0</v>
      </c>
      <c r="AC37" s="251">
        <v>0</v>
      </c>
    </row>
    <row r="38" spans="1:29" x14ac:dyDescent="0.25">
      <c r="A38" s="319" t="s">
        <v>154</v>
      </c>
      <c r="B38" s="321" t="s">
        <v>145</v>
      </c>
      <c r="C38" s="362"/>
      <c r="D38" s="247"/>
      <c r="E38" s="247"/>
      <c r="F38" s="247"/>
      <c r="G38" s="239">
        <v>0</v>
      </c>
      <c r="H38" s="239" t="s">
        <v>444</v>
      </c>
      <c r="I38" s="239" t="s">
        <v>444</v>
      </c>
      <c r="J38" s="250">
        <v>0</v>
      </c>
      <c r="K38" s="239" t="s">
        <v>472</v>
      </c>
      <c r="L38" s="239" t="s">
        <v>444</v>
      </c>
      <c r="M38" s="239" t="s">
        <v>444</v>
      </c>
      <c r="N38" s="247">
        <v>0</v>
      </c>
      <c r="O38" s="239" t="s">
        <v>472</v>
      </c>
      <c r="P38" s="239" t="s">
        <v>444</v>
      </c>
      <c r="Q38" s="239" t="s">
        <v>444</v>
      </c>
      <c r="R38" s="247">
        <v>0</v>
      </c>
      <c r="S38" s="239" t="s">
        <v>472</v>
      </c>
      <c r="T38" s="239" t="s">
        <v>444</v>
      </c>
      <c r="U38" s="361" t="s">
        <v>444</v>
      </c>
      <c r="V38" s="361">
        <v>0</v>
      </c>
      <c r="W38" s="361" t="s">
        <v>472</v>
      </c>
      <c r="X38" s="361">
        <v>0</v>
      </c>
      <c r="Y38" s="361" t="s">
        <v>472</v>
      </c>
      <c r="Z38" s="361" t="s">
        <v>444</v>
      </c>
      <c r="AA38" s="361" t="s">
        <v>444</v>
      </c>
      <c r="AB38" s="361">
        <v>0</v>
      </c>
      <c r="AC38" s="251">
        <v>0</v>
      </c>
    </row>
    <row r="39" spans="1:29" x14ac:dyDescent="0.25">
      <c r="A39" s="319" t="s">
        <v>153</v>
      </c>
      <c r="B39" s="321" t="s">
        <v>495</v>
      </c>
      <c r="C39" s="239"/>
      <c r="D39" s="247"/>
      <c r="E39" s="247"/>
      <c r="F39" s="247"/>
      <c r="G39" s="239">
        <v>0</v>
      </c>
      <c r="H39" s="239" t="s">
        <v>444</v>
      </c>
      <c r="I39" s="239" t="s">
        <v>444</v>
      </c>
      <c r="J39" s="250">
        <v>0</v>
      </c>
      <c r="K39" s="239" t="s">
        <v>472</v>
      </c>
      <c r="L39" s="239" t="s">
        <v>444</v>
      </c>
      <c r="M39" s="239" t="s">
        <v>444</v>
      </c>
      <c r="N39" s="247">
        <v>0.01</v>
      </c>
      <c r="O39" s="239">
        <v>1</v>
      </c>
      <c r="P39" s="239" t="s">
        <v>444</v>
      </c>
      <c r="Q39" s="239" t="s">
        <v>444</v>
      </c>
      <c r="R39" s="247">
        <v>0</v>
      </c>
      <c r="S39" s="239" t="s">
        <v>472</v>
      </c>
      <c r="T39" s="239" t="s">
        <v>444</v>
      </c>
      <c r="U39" s="361" t="s">
        <v>444</v>
      </c>
      <c r="V39" s="361">
        <v>0</v>
      </c>
      <c r="W39" s="361" t="s">
        <v>472</v>
      </c>
      <c r="X39" s="361">
        <v>0</v>
      </c>
      <c r="Y39" s="361" t="s">
        <v>472</v>
      </c>
      <c r="Z39" s="361" t="s">
        <v>444</v>
      </c>
      <c r="AA39" s="361" t="s">
        <v>444</v>
      </c>
      <c r="AB39" s="361">
        <v>0</v>
      </c>
      <c r="AC39" s="251">
        <v>0.01</v>
      </c>
    </row>
    <row r="40" spans="1:29" x14ac:dyDescent="0.25">
      <c r="A40" s="319" t="s">
        <v>152</v>
      </c>
      <c r="B40" s="321" t="s">
        <v>497</v>
      </c>
      <c r="C40" s="239"/>
      <c r="D40" s="247"/>
      <c r="E40" s="247"/>
      <c r="F40" s="247"/>
      <c r="G40" s="239">
        <v>0</v>
      </c>
      <c r="H40" s="239" t="s">
        <v>444</v>
      </c>
      <c r="I40" s="239" t="s">
        <v>444</v>
      </c>
      <c r="J40" s="250">
        <v>0</v>
      </c>
      <c r="K40" s="239" t="s">
        <v>472</v>
      </c>
      <c r="L40" s="239" t="s">
        <v>444</v>
      </c>
      <c r="M40" s="239" t="s">
        <v>444</v>
      </c>
      <c r="N40" s="247">
        <v>0</v>
      </c>
      <c r="O40" s="239" t="s">
        <v>472</v>
      </c>
      <c r="P40" s="239" t="s">
        <v>444</v>
      </c>
      <c r="Q40" s="239" t="s">
        <v>444</v>
      </c>
      <c r="R40" s="247">
        <v>0</v>
      </c>
      <c r="S40" s="239" t="s">
        <v>472</v>
      </c>
      <c r="T40" s="239" t="s">
        <v>444</v>
      </c>
      <c r="U40" s="361" t="s">
        <v>444</v>
      </c>
      <c r="V40" s="361">
        <v>0</v>
      </c>
      <c r="W40" s="361" t="s">
        <v>472</v>
      </c>
      <c r="X40" s="361">
        <v>0</v>
      </c>
      <c r="Y40" s="361" t="s">
        <v>472</v>
      </c>
      <c r="Z40" s="361" t="s">
        <v>444</v>
      </c>
      <c r="AA40" s="361" t="s">
        <v>444</v>
      </c>
      <c r="AB40" s="361">
        <v>0</v>
      </c>
      <c r="AC40" s="251">
        <v>0</v>
      </c>
    </row>
    <row r="41" spans="1:29" x14ac:dyDescent="0.25">
      <c r="A41" s="319" t="s">
        <v>151</v>
      </c>
      <c r="B41" s="321" t="s">
        <v>498</v>
      </c>
      <c r="C41" s="239"/>
      <c r="D41" s="247"/>
      <c r="E41" s="247"/>
      <c r="F41" s="247"/>
      <c r="G41" s="239">
        <v>0</v>
      </c>
      <c r="H41" s="239" t="s">
        <v>444</v>
      </c>
      <c r="I41" s="239" t="s">
        <v>444</v>
      </c>
      <c r="J41" s="250">
        <v>0</v>
      </c>
      <c r="K41" s="239" t="s">
        <v>472</v>
      </c>
      <c r="L41" s="239" t="s">
        <v>444</v>
      </c>
      <c r="M41" s="239" t="s">
        <v>444</v>
      </c>
      <c r="N41" s="247">
        <v>0</v>
      </c>
      <c r="O41" s="239" t="s">
        <v>472</v>
      </c>
      <c r="P41" s="239" t="s">
        <v>444</v>
      </c>
      <c r="Q41" s="239" t="s">
        <v>444</v>
      </c>
      <c r="R41" s="247">
        <v>0</v>
      </c>
      <c r="S41" s="239" t="s">
        <v>472</v>
      </c>
      <c r="T41" s="239" t="s">
        <v>444</v>
      </c>
      <c r="U41" s="361" t="s">
        <v>444</v>
      </c>
      <c r="V41" s="361">
        <v>0</v>
      </c>
      <c r="W41" s="361" t="s">
        <v>472</v>
      </c>
      <c r="X41" s="361">
        <v>0</v>
      </c>
      <c r="Y41" s="361" t="s">
        <v>472</v>
      </c>
      <c r="Z41" s="361" t="s">
        <v>444</v>
      </c>
      <c r="AA41" s="361" t="s">
        <v>444</v>
      </c>
      <c r="AB41" s="361">
        <v>0</v>
      </c>
      <c r="AC41" s="251">
        <v>0</v>
      </c>
    </row>
    <row r="42" spans="1:29" x14ac:dyDescent="0.25">
      <c r="A42" s="319" t="s">
        <v>150</v>
      </c>
      <c r="B42" s="321" t="s">
        <v>499</v>
      </c>
      <c r="C42" s="362"/>
      <c r="D42" s="247"/>
      <c r="E42" s="247"/>
      <c r="F42" s="247"/>
      <c r="G42" s="239">
        <v>0</v>
      </c>
      <c r="H42" s="239" t="s">
        <v>444</v>
      </c>
      <c r="I42" s="239" t="s">
        <v>444</v>
      </c>
      <c r="J42" s="250">
        <v>0</v>
      </c>
      <c r="K42" s="239" t="s">
        <v>472</v>
      </c>
      <c r="L42" s="239" t="s">
        <v>444</v>
      </c>
      <c r="M42" s="239" t="s">
        <v>444</v>
      </c>
      <c r="N42" s="247">
        <v>0</v>
      </c>
      <c r="O42" s="239" t="s">
        <v>472</v>
      </c>
      <c r="P42" s="239" t="s">
        <v>444</v>
      </c>
      <c r="Q42" s="239" t="s">
        <v>444</v>
      </c>
      <c r="R42" s="247">
        <v>0</v>
      </c>
      <c r="S42" s="239" t="s">
        <v>472</v>
      </c>
      <c r="T42" s="239" t="s">
        <v>444</v>
      </c>
      <c r="U42" s="361" t="s">
        <v>444</v>
      </c>
      <c r="V42" s="361">
        <v>0</v>
      </c>
      <c r="W42" s="361" t="s">
        <v>472</v>
      </c>
      <c r="X42" s="361">
        <v>0</v>
      </c>
      <c r="Y42" s="361" t="s">
        <v>472</v>
      </c>
      <c r="Z42" s="361" t="s">
        <v>444</v>
      </c>
      <c r="AA42" s="361" t="s">
        <v>444</v>
      </c>
      <c r="AB42" s="361">
        <v>0</v>
      </c>
      <c r="AC42" s="251">
        <v>0</v>
      </c>
    </row>
    <row r="43" spans="1:29" x14ac:dyDescent="0.25">
      <c r="A43" s="319" t="s">
        <v>500</v>
      </c>
      <c r="B43" s="321" t="s">
        <v>501</v>
      </c>
      <c r="C43" s="359"/>
      <c r="D43" s="247"/>
      <c r="E43" s="247"/>
      <c r="F43" s="247"/>
      <c r="G43" s="239">
        <v>0</v>
      </c>
      <c r="H43" s="239" t="s">
        <v>444</v>
      </c>
      <c r="I43" s="239" t="s">
        <v>444</v>
      </c>
      <c r="J43" s="250">
        <v>0</v>
      </c>
      <c r="K43" s="239" t="s">
        <v>472</v>
      </c>
      <c r="L43" s="239" t="s">
        <v>444</v>
      </c>
      <c r="M43" s="239" t="s">
        <v>444</v>
      </c>
      <c r="N43" s="247">
        <v>0</v>
      </c>
      <c r="O43" s="239" t="s">
        <v>472</v>
      </c>
      <c r="P43" s="239" t="s">
        <v>444</v>
      </c>
      <c r="Q43" s="239" t="s">
        <v>444</v>
      </c>
      <c r="R43" s="247">
        <v>0</v>
      </c>
      <c r="S43" s="239" t="s">
        <v>472</v>
      </c>
      <c r="T43" s="239" t="s">
        <v>444</v>
      </c>
      <c r="U43" s="361" t="s">
        <v>444</v>
      </c>
      <c r="V43" s="361">
        <v>0</v>
      </c>
      <c r="W43" s="361" t="s">
        <v>472</v>
      </c>
      <c r="X43" s="361">
        <v>0</v>
      </c>
      <c r="Y43" s="361" t="s">
        <v>472</v>
      </c>
      <c r="Z43" s="361" t="s">
        <v>444</v>
      </c>
      <c r="AA43" s="361" t="s">
        <v>444</v>
      </c>
      <c r="AB43" s="361">
        <v>0</v>
      </c>
      <c r="AC43" s="251">
        <v>0</v>
      </c>
    </row>
    <row r="44" spans="1:29" x14ac:dyDescent="0.25">
      <c r="A44" s="319" t="s">
        <v>502</v>
      </c>
      <c r="B44" s="321" t="s">
        <v>503</v>
      </c>
      <c r="C44" s="239"/>
      <c r="D44" s="356"/>
      <c r="E44" s="356"/>
      <c r="F44" s="356"/>
      <c r="G44" s="357">
        <v>0</v>
      </c>
      <c r="H44" s="357" t="s">
        <v>444</v>
      </c>
      <c r="I44" s="357" t="s">
        <v>444</v>
      </c>
      <c r="J44" s="357">
        <v>0</v>
      </c>
      <c r="K44" s="357" t="s">
        <v>472</v>
      </c>
      <c r="L44" s="357" t="s">
        <v>444</v>
      </c>
      <c r="M44" s="357" t="s">
        <v>444</v>
      </c>
      <c r="N44" s="356">
        <v>1</v>
      </c>
      <c r="O44" s="239">
        <v>1</v>
      </c>
      <c r="P44" s="239" t="s">
        <v>444</v>
      </c>
      <c r="Q44" s="239" t="s">
        <v>444</v>
      </c>
      <c r="R44" s="247">
        <v>0</v>
      </c>
      <c r="S44" s="239" t="s">
        <v>472</v>
      </c>
      <c r="T44" s="239" t="s">
        <v>444</v>
      </c>
      <c r="U44" s="361" t="s">
        <v>444</v>
      </c>
      <c r="V44" s="361">
        <v>0</v>
      </c>
      <c r="W44" s="361" t="s">
        <v>472</v>
      </c>
      <c r="X44" s="361">
        <v>0</v>
      </c>
      <c r="Y44" s="361" t="s">
        <v>472</v>
      </c>
      <c r="Z44" s="361" t="s">
        <v>444</v>
      </c>
      <c r="AA44" s="361" t="s">
        <v>444</v>
      </c>
      <c r="AB44" s="361">
        <v>0</v>
      </c>
      <c r="AC44" s="358">
        <v>1</v>
      </c>
    </row>
    <row r="45" spans="1:29" x14ac:dyDescent="0.25">
      <c r="A45" s="319" t="s">
        <v>504</v>
      </c>
      <c r="B45" s="321" t="s">
        <v>505</v>
      </c>
      <c r="C45" s="239"/>
      <c r="D45" s="247"/>
      <c r="E45" s="247"/>
      <c r="F45" s="247"/>
      <c r="G45" s="239">
        <v>0</v>
      </c>
      <c r="H45" s="239" t="s">
        <v>444</v>
      </c>
      <c r="I45" s="239" t="s">
        <v>444</v>
      </c>
      <c r="J45" s="250">
        <v>0</v>
      </c>
      <c r="K45" s="239" t="s">
        <v>472</v>
      </c>
      <c r="L45" s="239" t="s">
        <v>444</v>
      </c>
      <c r="M45" s="239" t="s">
        <v>444</v>
      </c>
      <c r="N45" s="247">
        <v>0</v>
      </c>
      <c r="O45" s="239" t="s">
        <v>472</v>
      </c>
      <c r="P45" s="239" t="s">
        <v>444</v>
      </c>
      <c r="Q45" s="239" t="s">
        <v>444</v>
      </c>
      <c r="R45" s="247">
        <v>0</v>
      </c>
      <c r="S45" s="239" t="s">
        <v>472</v>
      </c>
      <c r="T45" s="239" t="s">
        <v>444</v>
      </c>
      <c r="U45" s="361" t="s">
        <v>444</v>
      </c>
      <c r="V45" s="361">
        <v>0</v>
      </c>
      <c r="W45" s="361" t="s">
        <v>472</v>
      </c>
      <c r="X45" s="361">
        <v>0</v>
      </c>
      <c r="Y45" s="361" t="s">
        <v>472</v>
      </c>
      <c r="Z45" s="361" t="s">
        <v>444</v>
      </c>
      <c r="AA45" s="361" t="s">
        <v>444</v>
      </c>
      <c r="AB45" s="361">
        <v>0</v>
      </c>
      <c r="AC45" s="251">
        <v>0</v>
      </c>
    </row>
    <row r="46" spans="1:29" x14ac:dyDescent="0.25">
      <c r="A46" s="319" t="s">
        <v>506</v>
      </c>
      <c r="B46" s="321" t="s">
        <v>507</v>
      </c>
      <c r="C46" s="239"/>
      <c r="D46" s="247"/>
      <c r="E46" s="247"/>
      <c r="F46" s="247"/>
      <c r="G46" s="239">
        <v>0</v>
      </c>
      <c r="H46" s="239" t="s">
        <v>444</v>
      </c>
      <c r="I46" s="239" t="s">
        <v>444</v>
      </c>
      <c r="J46" s="250">
        <v>0</v>
      </c>
      <c r="K46" s="239" t="s">
        <v>472</v>
      </c>
      <c r="L46" s="239" t="s">
        <v>444</v>
      </c>
      <c r="M46" s="239" t="s">
        <v>444</v>
      </c>
      <c r="N46" s="247">
        <v>0</v>
      </c>
      <c r="O46" s="239" t="s">
        <v>472</v>
      </c>
      <c r="P46" s="239" t="s">
        <v>444</v>
      </c>
      <c r="Q46" s="239" t="s">
        <v>444</v>
      </c>
      <c r="R46" s="247">
        <v>0</v>
      </c>
      <c r="S46" s="239" t="s">
        <v>472</v>
      </c>
      <c r="T46" s="239" t="s">
        <v>444</v>
      </c>
      <c r="U46" s="361" t="s">
        <v>444</v>
      </c>
      <c r="V46" s="361">
        <v>0</v>
      </c>
      <c r="W46" s="361" t="s">
        <v>472</v>
      </c>
      <c r="X46" s="361">
        <v>0</v>
      </c>
      <c r="Y46" s="361" t="s">
        <v>472</v>
      </c>
      <c r="Z46" s="361" t="s">
        <v>444</v>
      </c>
      <c r="AA46" s="361" t="s">
        <v>444</v>
      </c>
      <c r="AB46" s="361">
        <v>0</v>
      </c>
      <c r="AC46" s="251">
        <v>0</v>
      </c>
    </row>
    <row r="47" spans="1:29" x14ac:dyDescent="0.25">
      <c r="A47" s="317" t="s">
        <v>60</v>
      </c>
      <c r="B47" s="318" t="s">
        <v>149</v>
      </c>
      <c r="C47" s="239"/>
      <c r="D47" s="247"/>
      <c r="E47" s="247"/>
      <c r="F47" s="247"/>
      <c r="G47" s="239"/>
      <c r="H47" s="239"/>
      <c r="I47" s="239"/>
      <c r="J47" s="250"/>
      <c r="K47" s="239"/>
      <c r="L47" s="239"/>
      <c r="M47" s="239"/>
      <c r="N47" s="247"/>
      <c r="O47" s="239"/>
      <c r="P47" s="239"/>
      <c r="Q47" s="239"/>
      <c r="R47" s="247"/>
      <c r="S47" s="239"/>
      <c r="T47" s="239"/>
      <c r="U47" s="361"/>
      <c r="V47" s="361"/>
      <c r="W47" s="361"/>
      <c r="X47" s="361"/>
      <c r="Y47" s="361"/>
      <c r="Z47" s="361"/>
      <c r="AA47" s="361"/>
      <c r="AB47" s="361"/>
      <c r="AC47" s="251"/>
    </row>
    <row r="48" spans="1:29" x14ac:dyDescent="0.25">
      <c r="A48" s="319" t="s">
        <v>148</v>
      </c>
      <c r="B48" s="320" t="s">
        <v>496</v>
      </c>
      <c r="C48" s="239" t="s">
        <v>444</v>
      </c>
      <c r="D48" s="247">
        <v>0</v>
      </c>
      <c r="E48" s="247"/>
      <c r="F48" s="247"/>
      <c r="G48" s="239">
        <v>0</v>
      </c>
      <c r="H48" s="239" t="s">
        <v>444</v>
      </c>
      <c r="I48" s="239"/>
      <c r="J48" s="250">
        <v>0</v>
      </c>
      <c r="K48" s="239"/>
      <c r="L48" s="239" t="s">
        <v>444</v>
      </c>
      <c r="M48" s="239"/>
      <c r="N48" s="247">
        <v>0</v>
      </c>
      <c r="O48" s="239"/>
      <c r="P48" s="239" t="s">
        <v>444</v>
      </c>
      <c r="Q48" s="239"/>
      <c r="R48" s="247">
        <v>0</v>
      </c>
      <c r="S48" s="239"/>
      <c r="T48" s="239" t="s">
        <v>444</v>
      </c>
      <c r="U48" s="361"/>
      <c r="V48" s="361">
        <v>0</v>
      </c>
      <c r="W48" s="361"/>
      <c r="X48" s="361">
        <v>0</v>
      </c>
      <c r="Y48" s="361"/>
      <c r="Z48" s="361" t="s">
        <v>444</v>
      </c>
      <c r="AA48" s="361"/>
      <c r="AB48" s="361">
        <v>0</v>
      </c>
      <c r="AC48" s="251">
        <v>0</v>
      </c>
    </row>
    <row r="49" spans="1:29" ht="31.5" x14ac:dyDescent="0.25">
      <c r="A49" s="319" t="s">
        <v>147</v>
      </c>
      <c r="B49" s="320" t="s">
        <v>494</v>
      </c>
      <c r="C49" s="239" t="s">
        <v>444</v>
      </c>
      <c r="D49" s="247">
        <v>0</v>
      </c>
      <c r="E49" s="247"/>
      <c r="F49" s="247"/>
      <c r="G49" s="239">
        <v>0</v>
      </c>
      <c r="H49" s="239" t="s">
        <v>444</v>
      </c>
      <c r="I49" s="239"/>
      <c r="J49" s="250">
        <v>0</v>
      </c>
      <c r="K49" s="239"/>
      <c r="L49" s="239" t="s">
        <v>444</v>
      </c>
      <c r="M49" s="239"/>
      <c r="N49" s="247">
        <v>0</v>
      </c>
      <c r="O49" s="239"/>
      <c r="P49" s="239" t="s">
        <v>444</v>
      </c>
      <c r="Q49" s="239"/>
      <c r="R49" s="247">
        <v>0</v>
      </c>
      <c r="S49" s="239"/>
      <c r="T49" s="239" t="s">
        <v>444</v>
      </c>
      <c r="U49" s="361"/>
      <c r="V49" s="361">
        <v>0</v>
      </c>
      <c r="W49" s="361"/>
      <c r="X49" s="361">
        <v>0</v>
      </c>
      <c r="Y49" s="361"/>
      <c r="Z49" s="361" t="s">
        <v>444</v>
      </c>
      <c r="AA49" s="361"/>
      <c r="AB49" s="361">
        <v>0</v>
      </c>
      <c r="AC49" s="251">
        <v>0</v>
      </c>
    </row>
    <row r="50" spans="1:29" x14ac:dyDescent="0.25">
      <c r="A50" s="319" t="s">
        <v>146</v>
      </c>
      <c r="B50" s="321" t="s">
        <v>145</v>
      </c>
      <c r="C50" s="362" t="s">
        <v>444</v>
      </c>
      <c r="D50" s="247">
        <v>0</v>
      </c>
      <c r="E50" s="247"/>
      <c r="F50" s="247"/>
      <c r="G50" s="239">
        <v>0</v>
      </c>
      <c r="H50" s="239" t="s">
        <v>444</v>
      </c>
      <c r="I50" s="239"/>
      <c r="J50" s="250">
        <v>0</v>
      </c>
      <c r="K50" s="239"/>
      <c r="L50" s="239" t="s">
        <v>444</v>
      </c>
      <c r="M50" s="239"/>
      <c r="N50" s="247">
        <v>0</v>
      </c>
      <c r="O50" s="239"/>
      <c r="P50" s="239" t="s">
        <v>444</v>
      </c>
      <c r="Q50" s="239"/>
      <c r="R50" s="247">
        <v>0</v>
      </c>
      <c r="S50" s="239"/>
      <c r="T50" s="239" t="s">
        <v>444</v>
      </c>
      <c r="U50" s="361"/>
      <c r="V50" s="361">
        <v>0</v>
      </c>
      <c r="W50" s="361"/>
      <c r="X50" s="361">
        <v>0</v>
      </c>
      <c r="Y50" s="361"/>
      <c r="Z50" s="361" t="s">
        <v>444</v>
      </c>
      <c r="AA50" s="361"/>
      <c r="AB50" s="361">
        <v>0</v>
      </c>
      <c r="AC50" s="251">
        <v>0</v>
      </c>
    </row>
    <row r="51" spans="1:29" ht="31.5" x14ac:dyDescent="0.25">
      <c r="A51" s="319" t="s">
        <v>144</v>
      </c>
      <c r="B51" s="321" t="s">
        <v>143</v>
      </c>
      <c r="C51" s="359" t="s">
        <v>444</v>
      </c>
      <c r="D51" s="247">
        <v>0.01</v>
      </c>
      <c r="E51" s="247"/>
      <c r="F51" s="247"/>
      <c r="G51" s="239">
        <v>0</v>
      </c>
      <c r="H51" s="239" t="s">
        <v>444</v>
      </c>
      <c r="I51" s="239"/>
      <c r="J51" s="250">
        <v>0</v>
      </c>
      <c r="K51" s="239"/>
      <c r="L51" s="239" t="s">
        <v>444</v>
      </c>
      <c r="M51" s="239"/>
      <c r="N51" s="247">
        <v>0.01</v>
      </c>
      <c r="O51" s="239"/>
      <c r="P51" s="239" t="s">
        <v>444</v>
      </c>
      <c r="Q51" s="239"/>
      <c r="R51" s="247">
        <v>0</v>
      </c>
      <c r="S51" s="239"/>
      <c r="T51" s="239" t="s">
        <v>444</v>
      </c>
      <c r="U51" s="361"/>
      <c r="V51" s="361">
        <v>0</v>
      </c>
      <c r="W51" s="361"/>
      <c r="X51" s="361">
        <v>0</v>
      </c>
      <c r="Y51" s="361"/>
      <c r="Z51" s="361" t="s">
        <v>444</v>
      </c>
      <c r="AA51" s="361"/>
      <c r="AB51" s="361">
        <v>0</v>
      </c>
      <c r="AC51" s="251">
        <v>0.01</v>
      </c>
    </row>
    <row r="52" spans="1:29" ht="31.5" x14ac:dyDescent="0.25">
      <c r="A52" s="319" t="s">
        <v>142</v>
      </c>
      <c r="B52" s="321" t="s">
        <v>141</v>
      </c>
      <c r="C52" s="359" t="s">
        <v>444</v>
      </c>
      <c r="D52" s="247">
        <v>0</v>
      </c>
      <c r="E52" s="247"/>
      <c r="F52" s="247"/>
      <c r="G52" s="239">
        <v>0</v>
      </c>
      <c r="H52" s="239" t="s">
        <v>444</v>
      </c>
      <c r="I52" s="239"/>
      <c r="J52" s="250">
        <v>0</v>
      </c>
      <c r="K52" s="239"/>
      <c r="L52" s="239" t="s">
        <v>444</v>
      </c>
      <c r="M52" s="239"/>
      <c r="N52" s="247">
        <v>0</v>
      </c>
      <c r="O52" s="239"/>
      <c r="P52" s="239" t="s">
        <v>444</v>
      </c>
      <c r="Q52" s="239"/>
      <c r="R52" s="247">
        <v>0</v>
      </c>
      <c r="S52" s="239"/>
      <c r="T52" s="239" t="s">
        <v>444</v>
      </c>
      <c r="U52" s="361"/>
      <c r="V52" s="361">
        <v>0</v>
      </c>
      <c r="W52" s="361"/>
      <c r="X52" s="361">
        <v>0</v>
      </c>
      <c r="Y52" s="361"/>
      <c r="Z52" s="361" t="s">
        <v>444</v>
      </c>
      <c r="AA52" s="361"/>
      <c r="AB52" s="361">
        <v>0</v>
      </c>
      <c r="AC52" s="251">
        <v>0</v>
      </c>
    </row>
    <row r="53" spans="1:29" x14ac:dyDescent="0.25">
      <c r="A53" s="319" t="s">
        <v>140</v>
      </c>
      <c r="B53" s="321" t="s">
        <v>139</v>
      </c>
      <c r="C53" s="239" t="s">
        <v>444</v>
      </c>
      <c r="D53" s="247">
        <v>0</v>
      </c>
      <c r="E53" s="247"/>
      <c r="F53" s="247"/>
      <c r="G53" s="239">
        <v>0</v>
      </c>
      <c r="H53" s="239" t="s">
        <v>444</v>
      </c>
      <c r="I53" s="239"/>
      <c r="J53" s="250">
        <v>0</v>
      </c>
      <c r="K53" s="239"/>
      <c r="L53" s="239" t="s">
        <v>444</v>
      </c>
      <c r="M53" s="239"/>
      <c r="N53" s="247">
        <v>0</v>
      </c>
      <c r="O53" s="239"/>
      <c r="P53" s="239" t="s">
        <v>444</v>
      </c>
      <c r="Q53" s="239"/>
      <c r="R53" s="247">
        <v>0</v>
      </c>
      <c r="S53" s="239"/>
      <c r="T53" s="239" t="s">
        <v>444</v>
      </c>
      <c r="U53" s="361"/>
      <c r="V53" s="361">
        <v>0</v>
      </c>
      <c r="W53" s="361"/>
      <c r="X53" s="361">
        <v>0</v>
      </c>
      <c r="Y53" s="361"/>
      <c r="Z53" s="361" t="s">
        <v>444</v>
      </c>
      <c r="AA53" s="361"/>
      <c r="AB53" s="361">
        <v>0</v>
      </c>
      <c r="AC53" s="251">
        <v>0</v>
      </c>
    </row>
    <row r="54" spans="1:29" x14ac:dyDescent="0.25">
      <c r="A54" s="319" t="s">
        <v>138</v>
      </c>
      <c r="B54" s="321" t="s">
        <v>497</v>
      </c>
      <c r="C54" s="362" t="s">
        <v>444</v>
      </c>
      <c r="D54" s="247">
        <v>0</v>
      </c>
      <c r="E54" s="247"/>
      <c r="F54" s="247"/>
      <c r="G54" s="239">
        <v>0</v>
      </c>
      <c r="H54" s="239" t="s">
        <v>444</v>
      </c>
      <c r="I54" s="239"/>
      <c r="J54" s="250">
        <v>0</v>
      </c>
      <c r="K54" s="239"/>
      <c r="L54" s="239" t="s">
        <v>444</v>
      </c>
      <c r="M54" s="239"/>
      <c r="N54" s="247">
        <v>0</v>
      </c>
      <c r="O54" s="239"/>
      <c r="P54" s="239" t="s">
        <v>444</v>
      </c>
      <c r="Q54" s="239"/>
      <c r="R54" s="247">
        <v>0</v>
      </c>
      <c r="S54" s="239"/>
      <c r="T54" s="239" t="s">
        <v>444</v>
      </c>
      <c r="U54" s="361"/>
      <c r="V54" s="361">
        <v>0</v>
      </c>
      <c r="W54" s="361"/>
      <c r="X54" s="361">
        <v>0</v>
      </c>
      <c r="Y54" s="361"/>
      <c r="Z54" s="361" t="s">
        <v>444</v>
      </c>
      <c r="AA54" s="361"/>
      <c r="AB54" s="361">
        <v>0</v>
      </c>
      <c r="AC54" s="251">
        <v>0</v>
      </c>
    </row>
    <row r="55" spans="1:29" x14ac:dyDescent="0.25">
      <c r="A55" s="319" t="s">
        <v>508</v>
      </c>
      <c r="B55" s="321" t="s">
        <v>498</v>
      </c>
      <c r="C55" s="362" t="s">
        <v>444</v>
      </c>
      <c r="D55" s="247">
        <v>0</v>
      </c>
      <c r="E55" s="247"/>
      <c r="F55" s="247"/>
      <c r="G55" s="239">
        <v>0</v>
      </c>
      <c r="H55" s="239" t="s">
        <v>444</v>
      </c>
      <c r="I55" s="239"/>
      <c r="J55" s="250">
        <v>0</v>
      </c>
      <c r="K55" s="239"/>
      <c r="L55" s="239" t="s">
        <v>444</v>
      </c>
      <c r="M55" s="239"/>
      <c r="N55" s="247">
        <v>0</v>
      </c>
      <c r="O55" s="239"/>
      <c r="P55" s="239" t="s">
        <v>444</v>
      </c>
      <c r="Q55" s="239"/>
      <c r="R55" s="247">
        <v>0</v>
      </c>
      <c r="S55" s="239"/>
      <c r="T55" s="239" t="s">
        <v>444</v>
      </c>
      <c r="U55" s="361"/>
      <c r="V55" s="361">
        <v>0</v>
      </c>
      <c r="W55" s="361"/>
      <c r="X55" s="361">
        <v>0</v>
      </c>
      <c r="Y55" s="361"/>
      <c r="Z55" s="361" t="s">
        <v>444</v>
      </c>
      <c r="AA55" s="361"/>
      <c r="AB55" s="361">
        <v>0</v>
      </c>
      <c r="AC55" s="251">
        <v>0</v>
      </c>
    </row>
    <row r="56" spans="1:29" x14ac:dyDescent="0.25">
      <c r="A56" s="319" t="s">
        <v>509</v>
      </c>
      <c r="B56" s="321" t="s">
        <v>499</v>
      </c>
      <c r="C56" s="362" t="s">
        <v>444</v>
      </c>
      <c r="D56" s="247">
        <v>0</v>
      </c>
      <c r="E56" s="247"/>
      <c r="F56" s="247"/>
      <c r="G56" s="239">
        <v>0</v>
      </c>
      <c r="H56" s="239" t="s">
        <v>444</v>
      </c>
      <c r="I56" s="239"/>
      <c r="J56" s="250">
        <v>0</v>
      </c>
      <c r="K56" s="239"/>
      <c r="L56" s="239" t="s">
        <v>444</v>
      </c>
      <c r="M56" s="239"/>
      <c r="N56" s="247">
        <v>0</v>
      </c>
      <c r="O56" s="239"/>
      <c r="P56" s="239" t="s">
        <v>444</v>
      </c>
      <c r="Q56" s="239"/>
      <c r="R56" s="247">
        <v>0</v>
      </c>
      <c r="S56" s="239"/>
      <c r="T56" s="239" t="s">
        <v>444</v>
      </c>
      <c r="U56" s="361"/>
      <c r="V56" s="361">
        <v>0</v>
      </c>
      <c r="W56" s="361"/>
      <c r="X56" s="361">
        <v>0</v>
      </c>
      <c r="Y56" s="361"/>
      <c r="Z56" s="361" t="s">
        <v>444</v>
      </c>
      <c r="AA56" s="361"/>
      <c r="AB56" s="361">
        <v>0</v>
      </c>
      <c r="AC56" s="251">
        <v>0</v>
      </c>
    </row>
    <row r="57" spans="1:29" x14ac:dyDescent="0.25">
      <c r="A57" s="319" t="s">
        <v>510</v>
      </c>
      <c r="B57" s="321" t="s">
        <v>501</v>
      </c>
      <c r="C57" s="362" t="s">
        <v>444</v>
      </c>
      <c r="D57" s="247">
        <v>0</v>
      </c>
      <c r="E57" s="247"/>
      <c r="F57" s="247"/>
      <c r="G57" s="239">
        <v>0</v>
      </c>
      <c r="H57" s="239" t="s">
        <v>444</v>
      </c>
      <c r="I57" s="239"/>
      <c r="J57" s="250">
        <v>0</v>
      </c>
      <c r="K57" s="239"/>
      <c r="L57" s="239" t="s">
        <v>444</v>
      </c>
      <c r="M57" s="239"/>
      <c r="N57" s="247">
        <v>0</v>
      </c>
      <c r="O57" s="239"/>
      <c r="P57" s="239" t="s">
        <v>444</v>
      </c>
      <c r="Q57" s="239"/>
      <c r="R57" s="247">
        <v>0</v>
      </c>
      <c r="S57" s="239"/>
      <c r="T57" s="239" t="s">
        <v>444</v>
      </c>
      <c r="U57" s="361"/>
      <c r="V57" s="361">
        <v>0</v>
      </c>
      <c r="W57" s="361"/>
      <c r="X57" s="361">
        <v>0</v>
      </c>
      <c r="Y57" s="361"/>
      <c r="Z57" s="361" t="s">
        <v>444</v>
      </c>
      <c r="AA57" s="361"/>
      <c r="AB57" s="361">
        <v>0</v>
      </c>
      <c r="AC57" s="251">
        <v>0</v>
      </c>
    </row>
    <row r="58" spans="1:29" x14ac:dyDescent="0.25">
      <c r="A58" s="319" t="s">
        <v>511</v>
      </c>
      <c r="B58" s="321" t="s">
        <v>503</v>
      </c>
      <c r="C58" s="362" t="s">
        <v>444</v>
      </c>
      <c r="D58" s="356">
        <v>1</v>
      </c>
      <c r="E58" s="356"/>
      <c r="F58" s="356"/>
      <c r="G58" s="357">
        <v>0</v>
      </c>
      <c r="H58" s="357" t="s">
        <v>444</v>
      </c>
      <c r="I58" s="357"/>
      <c r="J58" s="357">
        <v>0</v>
      </c>
      <c r="K58" s="357"/>
      <c r="L58" s="357" t="s">
        <v>444</v>
      </c>
      <c r="M58" s="357"/>
      <c r="N58" s="356">
        <v>1</v>
      </c>
      <c r="O58" s="239"/>
      <c r="P58" s="239" t="s">
        <v>444</v>
      </c>
      <c r="Q58" s="239"/>
      <c r="R58" s="247">
        <v>0</v>
      </c>
      <c r="S58" s="239"/>
      <c r="T58" s="239" t="s">
        <v>444</v>
      </c>
      <c r="U58" s="361"/>
      <c r="V58" s="361">
        <v>0</v>
      </c>
      <c r="W58" s="361"/>
      <c r="X58" s="361">
        <v>0</v>
      </c>
      <c r="Y58" s="361"/>
      <c r="Z58" s="361" t="s">
        <v>444</v>
      </c>
      <c r="AA58" s="361"/>
      <c r="AB58" s="361">
        <v>0</v>
      </c>
      <c r="AC58" s="358">
        <v>1</v>
      </c>
    </row>
    <row r="59" spans="1:29" x14ac:dyDescent="0.25">
      <c r="A59" s="319" t="s">
        <v>512</v>
      </c>
      <c r="B59" s="321" t="s">
        <v>505</v>
      </c>
      <c r="C59" s="359" t="s">
        <v>444</v>
      </c>
      <c r="D59" s="247">
        <v>0</v>
      </c>
      <c r="E59" s="247"/>
      <c r="F59" s="247"/>
      <c r="G59" s="239">
        <v>0</v>
      </c>
      <c r="H59" s="239" t="s">
        <v>444</v>
      </c>
      <c r="I59" s="239"/>
      <c r="J59" s="250">
        <v>0</v>
      </c>
      <c r="K59" s="239"/>
      <c r="L59" s="239" t="s">
        <v>444</v>
      </c>
      <c r="M59" s="239"/>
      <c r="N59" s="247">
        <v>0</v>
      </c>
      <c r="O59" s="239"/>
      <c r="P59" s="239" t="s">
        <v>444</v>
      </c>
      <c r="Q59" s="239"/>
      <c r="R59" s="247">
        <v>0</v>
      </c>
      <c r="S59" s="239"/>
      <c r="T59" s="239" t="s">
        <v>444</v>
      </c>
      <c r="U59" s="361"/>
      <c r="V59" s="361">
        <v>0</v>
      </c>
      <c r="W59" s="361"/>
      <c r="X59" s="361">
        <v>0</v>
      </c>
      <c r="Y59" s="361"/>
      <c r="Z59" s="361" t="s">
        <v>444</v>
      </c>
      <c r="AA59" s="361"/>
      <c r="AB59" s="361">
        <v>0</v>
      </c>
      <c r="AC59" s="251">
        <v>0</v>
      </c>
    </row>
    <row r="60" spans="1:29" x14ac:dyDescent="0.25">
      <c r="A60" s="319" t="s">
        <v>513</v>
      </c>
      <c r="B60" s="321" t="s">
        <v>507</v>
      </c>
      <c r="C60" s="363" t="s">
        <v>444</v>
      </c>
      <c r="D60" s="247">
        <v>0</v>
      </c>
      <c r="E60" s="247"/>
      <c r="F60" s="247"/>
      <c r="G60" s="239">
        <v>0</v>
      </c>
      <c r="H60" s="239" t="s">
        <v>444</v>
      </c>
      <c r="I60" s="239"/>
      <c r="J60" s="250">
        <v>0</v>
      </c>
      <c r="K60" s="239"/>
      <c r="L60" s="239" t="s">
        <v>444</v>
      </c>
      <c r="M60" s="239"/>
      <c r="N60" s="247">
        <v>0</v>
      </c>
      <c r="O60" s="239"/>
      <c r="P60" s="239" t="s">
        <v>444</v>
      </c>
      <c r="Q60" s="239"/>
      <c r="R60" s="247">
        <v>0</v>
      </c>
      <c r="S60" s="239"/>
      <c r="T60" s="239" t="s">
        <v>444</v>
      </c>
      <c r="U60" s="361"/>
      <c r="V60" s="361">
        <v>0</v>
      </c>
      <c r="W60" s="361"/>
      <c r="X60" s="361">
        <v>0</v>
      </c>
      <c r="Y60" s="361"/>
      <c r="Z60" s="361" t="s">
        <v>444</v>
      </c>
      <c r="AA60" s="361"/>
      <c r="AB60" s="361">
        <v>0</v>
      </c>
      <c r="AC60" s="251">
        <v>0</v>
      </c>
    </row>
    <row r="61" spans="1:29" ht="31.5" x14ac:dyDescent="0.25">
      <c r="A61" s="317" t="s">
        <v>58</v>
      </c>
      <c r="B61" s="318" t="s">
        <v>137</v>
      </c>
      <c r="C61" s="363"/>
      <c r="D61" s="247"/>
      <c r="E61" s="247"/>
      <c r="F61" s="247"/>
      <c r="G61" s="239"/>
      <c r="H61" s="239"/>
      <c r="I61" s="239"/>
      <c r="J61" s="250"/>
      <c r="K61" s="239"/>
      <c r="L61" s="239"/>
      <c r="M61" s="239"/>
      <c r="N61" s="247"/>
      <c r="O61" s="239"/>
      <c r="P61" s="239"/>
      <c r="Q61" s="239"/>
      <c r="R61" s="247"/>
      <c r="S61" s="239"/>
      <c r="T61" s="239"/>
      <c r="U61" s="361"/>
      <c r="V61" s="361"/>
      <c r="W61" s="361"/>
      <c r="X61" s="361"/>
      <c r="Y61" s="361"/>
      <c r="Z61" s="361"/>
      <c r="AA61" s="361"/>
      <c r="AB61" s="361"/>
      <c r="AC61" s="251"/>
    </row>
    <row r="62" spans="1:29" x14ac:dyDescent="0.25">
      <c r="A62" s="319" t="s">
        <v>136</v>
      </c>
      <c r="B62" s="321" t="s">
        <v>135</v>
      </c>
      <c r="C62" s="363" t="s">
        <v>444</v>
      </c>
      <c r="D62" s="247">
        <v>2.9271301131310805</v>
      </c>
      <c r="E62" s="247"/>
      <c r="F62" s="247"/>
      <c r="G62" s="239">
        <v>0</v>
      </c>
      <c r="H62" s="239" t="s">
        <v>444</v>
      </c>
      <c r="I62" s="239"/>
      <c r="J62" s="250">
        <v>0</v>
      </c>
      <c r="K62" s="239"/>
      <c r="L62" s="239" t="s">
        <v>444</v>
      </c>
      <c r="M62" s="239"/>
      <c r="N62" s="247">
        <v>2.9271301131310805</v>
      </c>
      <c r="O62" s="239"/>
      <c r="P62" s="239" t="s">
        <v>444</v>
      </c>
      <c r="Q62" s="239"/>
      <c r="R62" s="247">
        <v>0</v>
      </c>
      <c r="S62" s="239"/>
      <c r="T62" s="239" t="s">
        <v>444</v>
      </c>
      <c r="U62" s="361"/>
      <c r="V62" s="361">
        <v>0</v>
      </c>
      <c r="W62" s="361"/>
      <c r="X62" s="361">
        <v>0</v>
      </c>
      <c r="Y62" s="361"/>
      <c r="Z62" s="361" t="s">
        <v>444</v>
      </c>
      <c r="AA62" s="361"/>
      <c r="AB62" s="361">
        <v>0</v>
      </c>
      <c r="AC62" s="251">
        <v>2.9271301131310805</v>
      </c>
    </row>
    <row r="63" spans="1:29" x14ac:dyDescent="0.25">
      <c r="A63" s="319" t="s">
        <v>134</v>
      </c>
      <c r="B63" s="321" t="s">
        <v>128</v>
      </c>
      <c r="C63" s="363"/>
      <c r="D63" s="247"/>
      <c r="E63" s="247"/>
      <c r="F63" s="247"/>
      <c r="G63" s="239">
        <v>0</v>
      </c>
      <c r="H63" s="239" t="s">
        <v>444</v>
      </c>
      <c r="I63" s="239"/>
      <c r="J63" s="250">
        <v>0</v>
      </c>
      <c r="K63" s="239"/>
      <c r="L63" s="239" t="s">
        <v>444</v>
      </c>
      <c r="M63" s="239"/>
      <c r="N63" s="247">
        <v>0</v>
      </c>
      <c r="O63" s="239"/>
      <c r="P63" s="239" t="s">
        <v>444</v>
      </c>
      <c r="Q63" s="239"/>
      <c r="R63" s="247">
        <v>0</v>
      </c>
      <c r="S63" s="239"/>
      <c r="T63" s="239" t="s">
        <v>444</v>
      </c>
      <c r="U63" s="361"/>
      <c r="V63" s="361">
        <v>0</v>
      </c>
      <c r="W63" s="361"/>
      <c r="X63" s="361">
        <v>0</v>
      </c>
      <c r="Y63" s="361"/>
      <c r="Z63" s="361" t="s">
        <v>444</v>
      </c>
      <c r="AA63" s="361"/>
      <c r="AB63" s="361">
        <v>0</v>
      </c>
      <c r="AC63" s="251">
        <v>0</v>
      </c>
    </row>
    <row r="64" spans="1:29" x14ac:dyDescent="0.25">
      <c r="A64" s="319" t="s">
        <v>133</v>
      </c>
      <c r="B64" s="320" t="s">
        <v>127</v>
      </c>
      <c r="C64" s="362"/>
      <c r="D64" s="247"/>
      <c r="E64" s="247"/>
      <c r="F64" s="247"/>
      <c r="G64" s="239">
        <v>0</v>
      </c>
      <c r="H64" s="239" t="s">
        <v>444</v>
      </c>
      <c r="I64" s="239"/>
      <c r="J64" s="250">
        <v>0</v>
      </c>
      <c r="K64" s="239"/>
      <c r="L64" s="239" t="s">
        <v>444</v>
      </c>
      <c r="M64" s="239"/>
      <c r="N64" s="247">
        <v>0</v>
      </c>
      <c r="O64" s="239"/>
      <c r="P64" s="239" t="s">
        <v>444</v>
      </c>
      <c r="Q64" s="239"/>
      <c r="R64" s="247">
        <v>0</v>
      </c>
      <c r="S64" s="239"/>
      <c r="T64" s="239" t="s">
        <v>444</v>
      </c>
      <c r="U64" s="361"/>
      <c r="V64" s="361">
        <v>0</v>
      </c>
      <c r="W64" s="361"/>
      <c r="X64" s="361">
        <v>0</v>
      </c>
      <c r="Y64" s="361"/>
      <c r="Z64" s="361" t="s">
        <v>444</v>
      </c>
      <c r="AA64" s="361"/>
      <c r="AB64" s="361">
        <v>0</v>
      </c>
      <c r="AC64" s="251">
        <v>0</v>
      </c>
    </row>
    <row r="65" spans="1:29" x14ac:dyDescent="0.25">
      <c r="A65" s="319" t="s">
        <v>132</v>
      </c>
      <c r="B65" s="320" t="s">
        <v>126</v>
      </c>
      <c r="C65" s="361"/>
      <c r="D65" s="323"/>
      <c r="E65" s="323"/>
      <c r="F65" s="323"/>
      <c r="G65" s="364">
        <v>0</v>
      </c>
      <c r="H65" s="364" t="s">
        <v>444</v>
      </c>
      <c r="I65" s="364"/>
      <c r="J65" s="364">
        <v>0</v>
      </c>
      <c r="K65" s="364"/>
      <c r="L65" s="361" t="s">
        <v>444</v>
      </c>
      <c r="M65" s="361"/>
      <c r="N65" s="323">
        <v>0</v>
      </c>
      <c r="O65" s="361"/>
      <c r="P65" s="361" t="s">
        <v>444</v>
      </c>
      <c r="Q65" s="361"/>
      <c r="R65" s="323">
        <v>0</v>
      </c>
      <c r="S65" s="361"/>
      <c r="T65" s="365" t="s">
        <v>444</v>
      </c>
      <c r="U65" s="361"/>
      <c r="V65" s="361">
        <v>0</v>
      </c>
      <c r="W65" s="361"/>
      <c r="X65" s="361">
        <v>0</v>
      </c>
      <c r="Y65" s="361"/>
      <c r="Z65" s="361" t="s">
        <v>444</v>
      </c>
      <c r="AA65" s="361"/>
      <c r="AB65" s="361">
        <v>0</v>
      </c>
      <c r="AC65" s="251">
        <v>0</v>
      </c>
    </row>
    <row r="66" spans="1:29" x14ac:dyDescent="0.25">
      <c r="A66" s="319" t="s">
        <v>131</v>
      </c>
      <c r="B66" s="320" t="s">
        <v>125</v>
      </c>
      <c r="C66" s="361"/>
      <c r="D66" s="323"/>
      <c r="E66" s="323"/>
      <c r="F66" s="323"/>
      <c r="G66" s="364">
        <v>0</v>
      </c>
      <c r="H66" s="364" t="s">
        <v>444</v>
      </c>
      <c r="I66" s="364"/>
      <c r="J66" s="364">
        <v>0</v>
      </c>
      <c r="K66" s="364"/>
      <c r="L66" s="361" t="s">
        <v>444</v>
      </c>
      <c r="M66" s="361"/>
      <c r="N66" s="323">
        <v>0.01</v>
      </c>
      <c r="O66" s="361"/>
      <c r="P66" s="361" t="s">
        <v>444</v>
      </c>
      <c r="Q66" s="361"/>
      <c r="R66" s="323">
        <v>0</v>
      </c>
      <c r="S66" s="361"/>
      <c r="T66" s="365" t="s">
        <v>444</v>
      </c>
      <c r="U66" s="361"/>
      <c r="V66" s="361">
        <v>0</v>
      </c>
      <c r="W66" s="361"/>
      <c r="X66" s="361">
        <v>0</v>
      </c>
      <c r="Y66" s="361"/>
      <c r="Z66" s="361" t="s">
        <v>444</v>
      </c>
      <c r="AA66" s="361"/>
      <c r="AB66" s="361">
        <v>0</v>
      </c>
      <c r="AC66" s="251">
        <v>0.01</v>
      </c>
    </row>
    <row r="67" spans="1:29" x14ac:dyDescent="0.25">
      <c r="A67" s="319" t="s">
        <v>130</v>
      </c>
      <c r="B67" s="320" t="s">
        <v>497</v>
      </c>
      <c r="C67" s="361"/>
      <c r="D67" s="323"/>
      <c r="E67" s="323"/>
      <c r="F67" s="323"/>
      <c r="G67" s="364">
        <v>0</v>
      </c>
      <c r="H67" s="364" t="s">
        <v>444</v>
      </c>
      <c r="I67" s="364"/>
      <c r="J67" s="364">
        <v>0</v>
      </c>
      <c r="K67" s="364"/>
      <c r="L67" s="361" t="s">
        <v>444</v>
      </c>
      <c r="M67" s="361"/>
      <c r="N67" s="323">
        <v>0</v>
      </c>
      <c r="O67" s="361"/>
      <c r="P67" s="361" t="s">
        <v>444</v>
      </c>
      <c r="Q67" s="361"/>
      <c r="R67" s="323">
        <v>0</v>
      </c>
      <c r="S67" s="361"/>
      <c r="T67" s="365" t="s">
        <v>444</v>
      </c>
      <c r="U67" s="361"/>
      <c r="V67" s="361">
        <v>0</v>
      </c>
      <c r="W67" s="361"/>
      <c r="X67" s="361">
        <v>0</v>
      </c>
      <c r="Y67" s="361"/>
      <c r="Z67" s="361" t="s">
        <v>444</v>
      </c>
      <c r="AA67" s="361"/>
      <c r="AB67" s="361">
        <v>0</v>
      </c>
      <c r="AC67" s="251">
        <v>0</v>
      </c>
    </row>
    <row r="68" spans="1:29" x14ac:dyDescent="0.25">
      <c r="A68" s="319" t="s">
        <v>514</v>
      </c>
      <c r="B68" s="320" t="s">
        <v>498</v>
      </c>
      <c r="C68" s="361"/>
      <c r="D68" s="323"/>
      <c r="E68" s="323"/>
      <c r="F68" s="323"/>
      <c r="G68" s="364">
        <v>0</v>
      </c>
      <c r="H68" s="364" t="s">
        <v>444</v>
      </c>
      <c r="I68" s="364"/>
      <c r="J68" s="364">
        <v>0</v>
      </c>
      <c r="K68" s="364"/>
      <c r="L68" s="361" t="s">
        <v>444</v>
      </c>
      <c r="M68" s="361"/>
      <c r="N68" s="323">
        <v>0</v>
      </c>
      <c r="O68" s="361"/>
      <c r="P68" s="361" t="s">
        <v>444</v>
      </c>
      <c r="Q68" s="361"/>
      <c r="R68" s="323">
        <v>0</v>
      </c>
      <c r="S68" s="361"/>
      <c r="T68" s="365" t="s">
        <v>444</v>
      </c>
      <c r="U68" s="361"/>
      <c r="V68" s="361">
        <v>0</v>
      </c>
      <c r="W68" s="361"/>
      <c r="X68" s="361">
        <v>0</v>
      </c>
      <c r="Y68" s="361"/>
      <c r="Z68" s="361" t="s">
        <v>444</v>
      </c>
      <c r="AA68" s="361"/>
      <c r="AB68" s="361">
        <v>0</v>
      </c>
      <c r="AC68" s="251">
        <v>0</v>
      </c>
    </row>
    <row r="69" spans="1:29" x14ac:dyDescent="0.25">
      <c r="A69" s="319" t="s">
        <v>515</v>
      </c>
      <c r="B69" s="320" t="s">
        <v>499</v>
      </c>
      <c r="C69" s="361"/>
      <c r="D69" s="323"/>
      <c r="E69" s="323"/>
      <c r="F69" s="323"/>
      <c r="G69" s="364">
        <v>0</v>
      </c>
      <c r="H69" s="364" t="s">
        <v>444</v>
      </c>
      <c r="I69" s="364"/>
      <c r="J69" s="364">
        <v>0</v>
      </c>
      <c r="K69" s="364"/>
      <c r="L69" s="361" t="s">
        <v>444</v>
      </c>
      <c r="M69" s="361"/>
      <c r="N69" s="323">
        <v>0</v>
      </c>
      <c r="O69" s="361"/>
      <c r="P69" s="361" t="s">
        <v>444</v>
      </c>
      <c r="Q69" s="361"/>
      <c r="R69" s="323">
        <v>0</v>
      </c>
      <c r="S69" s="361"/>
      <c r="T69" s="365" t="s">
        <v>444</v>
      </c>
      <c r="U69" s="361"/>
      <c r="V69" s="361">
        <v>0</v>
      </c>
      <c r="W69" s="361"/>
      <c r="X69" s="361">
        <v>0</v>
      </c>
      <c r="Y69" s="361"/>
      <c r="Z69" s="361" t="s">
        <v>444</v>
      </c>
      <c r="AA69" s="361"/>
      <c r="AB69" s="361">
        <v>0</v>
      </c>
      <c r="AC69" s="251">
        <v>0</v>
      </c>
    </row>
    <row r="70" spans="1:29" x14ac:dyDescent="0.25">
      <c r="A70" s="319" t="s">
        <v>516</v>
      </c>
      <c r="B70" s="320" t="s">
        <v>501</v>
      </c>
      <c r="C70" s="361"/>
      <c r="D70" s="323"/>
      <c r="E70" s="323"/>
      <c r="F70" s="323"/>
      <c r="G70" s="364">
        <v>0</v>
      </c>
      <c r="H70" s="364" t="s">
        <v>444</v>
      </c>
      <c r="I70" s="364"/>
      <c r="J70" s="364">
        <v>0</v>
      </c>
      <c r="K70" s="364"/>
      <c r="L70" s="361" t="s">
        <v>444</v>
      </c>
      <c r="M70" s="361"/>
      <c r="N70" s="323">
        <v>0</v>
      </c>
      <c r="O70" s="361"/>
      <c r="P70" s="361" t="s">
        <v>444</v>
      </c>
      <c r="Q70" s="361"/>
      <c r="R70" s="323">
        <v>0</v>
      </c>
      <c r="S70" s="361"/>
      <c r="T70" s="365" t="s">
        <v>444</v>
      </c>
      <c r="U70" s="361"/>
      <c r="V70" s="361">
        <v>0</v>
      </c>
      <c r="W70" s="361"/>
      <c r="X70" s="361">
        <v>0</v>
      </c>
      <c r="Y70" s="361"/>
      <c r="Z70" s="361" t="s">
        <v>444</v>
      </c>
      <c r="AA70" s="361"/>
      <c r="AB70" s="361">
        <v>0</v>
      </c>
      <c r="AC70" s="251">
        <v>0</v>
      </c>
    </row>
    <row r="71" spans="1:29" x14ac:dyDescent="0.25">
      <c r="A71" s="319" t="s">
        <v>517</v>
      </c>
      <c r="B71" s="320" t="s">
        <v>503</v>
      </c>
      <c r="C71" s="361"/>
      <c r="D71" s="358"/>
      <c r="E71" s="358"/>
      <c r="F71" s="358"/>
      <c r="G71" s="366">
        <v>0</v>
      </c>
      <c r="H71" s="366" t="s">
        <v>444</v>
      </c>
      <c r="I71" s="366"/>
      <c r="J71" s="366">
        <v>0</v>
      </c>
      <c r="K71" s="366"/>
      <c r="L71" s="367" t="s">
        <v>444</v>
      </c>
      <c r="M71" s="367"/>
      <c r="N71" s="358">
        <v>1</v>
      </c>
      <c r="O71" s="367"/>
      <c r="P71" s="367" t="s">
        <v>444</v>
      </c>
      <c r="Q71" s="361"/>
      <c r="R71" s="323">
        <v>0</v>
      </c>
      <c r="S71" s="361"/>
      <c r="T71" s="365" t="s">
        <v>444</v>
      </c>
      <c r="U71" s="361"/>
      <c r="V71" s="361">
        <v>0</v>
      </c>
      <c r="W71" s="361"/>
      <c r="X71" s="361">
        <v>0</v>
      </c>
      <c r="Y71" s="361"/>
      <c r="Z71" s="361" t="s">
        <v>444</v>
      </c>
      <c r="AA71" s="361"/>
      <c r="AB71" s="361">
        <v>0</v>
      </c>
      <c r="AC71" s="251">
        <v>1</v>
      </c>
    </row>
    <row r="72" spans="1:29" x14ac:dyDescent="0.25">
      <c r="A72" s="319" t="s">
        <v>518</v>
      </c>
      <c r="B72" s="320" t="s">
        <v>505</v>
      </c>
      <c r="C72" s="361"/>
      <c r="D72" s="361"/>
      <c r="E72" s="361"/>
      <c r="F72" s="361"/>
      <c r="G72" s="364">
        <v>0</v>
      </c>
      <c r="H72" s="364" t="s">
        <v>444</v>
      </c>
      <c r="I72" s="364"/>
      <c r="J72" s="364">
        <v>0</v>
      </c>
      <c r="K72" s="364"/>
      <c r="L72" s="361" t="s">
        <v>444</v>
      </c>
      <c r="M72" s="361"/>
      <c r="N72" s="361">
        <v>0</v>
      </c>
      <c r="O72" s="361"/>
      <c r="P72" s="361" t="s">
        <v>444</v>
      </c>
      <c r="Q72" s="361"/>
      <c r="R72" s="361">
        <v>0</v>
      </c>
      <c r="S72" s="361"/>
      <c r="T72" s="365" t="s">
        <v>444</v>
      </c>
      <c r="U72" s="361"/>
      <c r="V72" s="361">
        <v>0</v>
      </c>
      <c r="W72" s="361"/>
      <c r="X72" s="361">
        <v>0</v>
      </c>
      <c r="Y72" s="361"/>
      <c r="Z72" s="361" t="s">
        <v>444</v>
      </c>
      <c r="AA72" s="361"/>
      <c r="AB72" s="361">
        <v>0</v>
      </c>
      <c r="AC72" s="251">
        <v>0</v>
      </c>
    </row>
    <row r="73" spans="1:29" x14ac:dyDescent="0.25">
      <c r="A73" s="319" t="s">
        <v>519</v>
      </c>
      <c r="B73" s="320" t="s">
        <v>507</v>
      </c>
      <c r="C73" s="361"/>
      <c r="D73" s="361"/>
      <c r="E73" s="361"/>
      <c r="F73" s="361"/>
      <c r="G73" s="364">
        <v>0</v>
      </c>
      <c r="H73" s="364" t="s">
        <v>444</v>
      </c>
      <c r="I73" s="364"/>
      <c r="J73" s="364">
        <v>0</v>
      </c>
      <c r="K73" s="364"/>
      <c r="L73" s="361" t="s">
        <v>444</v>
      </c>
      <c r="M73" s="361"/>
      <c r="N73" s="361">
        <v>0</v>
      </c>
      <c r="O73" s="361"/>
      <c r="P73" s="361" t="s">
        <v>444</v>
      </c>
      <c r="Q73" s="361"/>
      <c r="R73" s="361">
        <v>0</v>
      </c>
      <c r="S73" s="361"/>
      <c r="T73" s="365" t="s">
        <v>444</v>
      </c>
      <c r="U73" s="361"/>
      <c r="V73" s="361">
        <v>0</v>
      </c>
      <c r="W73" s="361"/>
      <c r="X73" s="361">
        <v>0</v>
      </c>
      <c r="Y73" s="361"/>
      <c r="Z73" s="361" t="s">
        <v>444</v>
      </c>
      <c r="AA73" s="361"/>
      <c r="AB73" s="361">
        <v>0</v>
      </c>
      <c r="AC73" s="251">
        <v>0</v>
      </c>
    </row>
    <row r="74" spans="1:29" ht="31.5" x14ac:dyDescent="0.25">
      <c r="A74" s="317" t="s">
        <v>57</v>
      </c>
      <c r="B74" s="322" t="s">
        <v>224</v>
      </c>
      <c r="C74" s="361"/>
      <c r="D74" s="361"/>
      <c r="E74" s="361"/>
      <c r="F74" s="361"/>
      <c r="G74" s="364">
        <v>0</v>
      </c>
      <c r="H74" s="364" t="s">
        <v>444</v>
      </c>
      <c r="I74" s="364"/>
      <c r="J74" s="364">
        <v>0</v>
      </c>
      <c r="K74" s="364"/>
      <c r="L74" s="361" t="s">
        <v>444</v>
      </c>
      <c r="M74" s="361"/>
      <c r="N74" s="361">
        <v>0</v>
      </c>
      <c r="O74" s="361"/>
      <c r="P74" s="361" t="s">
        <v>444</v>
      </c>
      <c r="Q74" s="361"/>
      <c r="R74" s="361">
        <v>0</v>
      </c>
      <c r="S74" s="361"/>
      <c r="T74" s="365" t="s">
        <v>444</v>
      </c>
      <c r="U74" s="361"/>
      <c r="V74" s="361">
        <v>0</v>
      </c>
      <c r="W74" s="361"/>
      <c r="X74" s="361">
        <v>0</v>
      </c>
      <c r="Y74" s="361"/>
      <c r="Z74" s="361" t="s">
        <v>444</v>
      </c>
      <c r="AA74" s="361"/>
      <c r="AB74" s="361">
        <v>0</v>
      </c>
      <c r="AC74" s="251">
        <v>0</v>
      </c>
    </row>
    <row r="75" spans="1:29" x14ac:dyDescent="0.25">
      <c r="A75" s="317" t="s">
        <v>55</v>
      </c>
      <c r="B75" s="318" t="s">
        <v>129</v>
      </c>
      <c r="C75" s="361"/>
      <c r="D75" s="361"/>
      <c r="E75" s="361"/>
      <c r="F75" s="361"/>
      <c r="G75" s="364"/>
      <c r="H75" s="364"/>
      <c r="I75" s="364"/>
      <c r="J75" s="364"/>
      <c r="K75" s="364"/>
      <c r="L75" s="361"/>
      <c r="M75" s="361"/>
      <c r="N75" s="361"/>
      <c r="O75" s="361"/>
      <c r="P75" s="361"/>
      <c r="Q75" s="361"/>
      <c r="R75" s="361"/>
      <c r="S75" s="361"/>
      <c r="T75" s="365"/>
      <c r="U75" s="361"/>
      <c r="V75" s="361"/>
      <c r="W75" s="361"/>
      <c r="X75" s="361"/>
      <c r="Y75" s="361"/>
      <c r="Z75" s="361"/>
      <c r="AA75" s="361"/>
      <c r="AB75" s="361"/>
      <c r="AC75" s="251"/>
    </row>
    <row r="76" spans="1:29" x14ac:dyDescent="0.25">
      <c r="A76" s="319" t="s">
        <v>219</v>
      </c>
      <c r="B76" s="320" t="s">
        <v>496</v>
      </c>
      <c r="C76" s="361"/>
      <c r="D76" s="361"/>
      <c r="E76" s="361"/>
      <c r="F76" s="361"/>
      <c r="G76" s="364">
        <v>0</v>
      </c>
      <c r="H76" s="364" t="s">
        <v>444</v>
      </c>
      <c r="I76" s="364"/>
      <c r="J76" s="364">
        <v>0</v>
      </c>
      <c r="K76" s="364"/>
      <c r="L76" s="361" t="s">
        <v>444</v>
      </c>
      <c r="M76" s="361"/>
      <c r="N76" s="361">
        <v>0</v>
      </c>
      <c r="O76" s="361"/>
      <c r="P76" s="361" t="s">
        <v>444</v>
      </c>
      <c r="Q76" s="361"/>
      <c r="R76" s="361">
        <v>0</v>
      </c>
      <c r="S76" s="361"/>
      <c r="T76" s="365" t="s">
        <v>444</v>
      </c>
      <c r="U76" s="361"/>
      <c r="V76" s="361">
        <v>0</v>
      </c>
      <c r="W76" s="361"/>
      <c r="X76" s="361">
        <v>0</v>
      </c>
      <c r="Y76" s="361"/>
      <c r="Z76" s="361" t="s">
        <v>444</v>
      </c>
      <c r="AA76" s="361"/>
      <c r="AB76" s="361">
        <v>0</v>
      </c>
      <c r="AC76" s="251">
        <v>0</v>
      </c>
    </row>
    <row r="77" spans="1:29" ht="31.5" x14ac:dyDescent="0.25">
      <c r="A77" s="319" t="s">
        <v>220</v>
      </c>
      <c r="B77" s="320" t="s">
        <v>494</v>
      </c>
      <c r="C77" s="361"/>
      <c r="D77" s="361"/>
      <c r="E77" s="361"/>
      <c r="F77" s="361"/>
      <c r="G77" s="364">
        <v>0</v>
      </c>
      <c r="H77" s="364" t="s">
        <v>444</v>
      </c>
      <c r="I77" s="364"/>
      <c r="J77" s="364">
        <v>0</v>
      </c>
      <c r="K77" s="364"/>
      <c r="L77" s="361" t="s">
        <v>444</v>
      </c>
      <c r="M77" s="361"/>
      <c r="N77" s="361">
        <v>0</v>
      </c>
      <c r="O77" s="361"/>
      <c r="P77" s="361" t="s">
        <v>444</v>
      </c>
      <c r="Q77" s="361"/>
      <c r="R77" s="361">
        <v>0</v>
      </c>
      <c r="S77" s="361"/>
      <c r="T77" s="365" t="s">
        <v>444</v>
      </c>
      <c r="U77" s="361"/>
      <c r="V77" s="361">
        <v>0</v>
      </c>
      <c r="W77" s="361"/>
      <c r="X77" s="361">
        <v>0</v>
      </c>
      <c r="Y77" s="361"/>
      <c r="Z77" s="361" t="s">
        <v>444</v>
      </c>
      <c r="AA77" s="361"/>
      <c r="AB77" s="361">
        <v>0</v>
      </c>
      <c r="AC77" s="251">
        <v>0</v>
      </c>
    </row>
    <row r="78" spans="1:29" x14ac:dyDescent="0.25">
      <c r="A78" s="319" t="s">
        <v>221</v>
      </c>
      <c r="B78" s="321" t="s">
        <v>145</v>
      </c>
      <c r="C78" s="361"/>
      <c r="D78" s="361"/>
      <c r="E78" s="361"/>
      <c r="F78" s="361"/>
      <c r="G78" s="364">
        <v>0</v>
      </c>
      <c r="H78" s="364" t="s">
        <v>444</v>
      </c>
      <c r="I78" s="364"/>
      <c r="J78" s="364">
        <v>0</v>
      </c>
      <c r="K78" s="364"/>
      <c r="L78" s="361" t="s">
        <v>444</v>
      </c>
      <c r="M78" s="361"/>
      <c r="N78" s="361">
        <v>0</v>
      </c>
      <c r="O78" s="361"/>
      <c r="P78" s="361" t="s">
        <v>444</v>
      </c>
      <c r="Q78" s="361"/>
      <c r="R78" s="361">
        <v>0</v>
      </c>
      <c r="S78" s="361"/>
      <c r="T78" s="365" t="s">
        <v>444</v>
      </c>
      <c r="U78" s="361"/>
      <c r="V78" s="361">
        <v>0</v>
      </c>
      <c r="W78" s="361"/>
      <c r="X78" s="361">
        <v>0</v>
      </c>
      <c r="Y78" s="361"/>
      <c r="Z78" s="361" t="s">
        <v>444</v>
      </c>
      <c r="AA78" s="361"/>
      <c r="AB78" s="361">
        <v>0</v>
      </c>
      <c r="AC78" s="251">
        <v>0</v>
      </c>
    </row>
    <row r="79" spans="1:29" x14ac:dyDescent="0.25">
      <c r="A79" s="319" t="s">
        <v>222</v>
      </c>
      <c r="B79" s="321" t="s">
        <v>520</v>
      </c>
      <c r="C79" s="361"/>
      <c r="D79" s="361"/>
      <c r="E79" s="361"/>
      <c r="F79" s="361"/>
      <c r="G79" s="364">
        <v>0</v>
      </c>
      <c r="H79" s="364" t="s">
        <v>444</v>
      </c>
      <c r="I79" s="364"/>
      <c r="J79" s="364">
        <v>0</v>
      </c>
      <c r="K79" s="364"/>
      <c r="L79" s="361" t="s">
        <v>444</v>
      </c>
      <c r="M79" s="361"/>
      <c r="N79" s="361">
        <v>0</v>
      </c>
      <c r="O79" s="361"/>
      <c r="P79" s="361" t="s">
        <v>444</v>
      </c>
      <c r="Q79" s="361"/>
      <c r="R79" s="361">
        <v>0</v>
      </c>
      <c r="S79" s="361"/>
      <c r="T79" s="365" t="s">
        <v>444</v>
      </c>
      <c r="U79" s="361"/>
      <c r="V79" s="361">
        <v>0</v>
      </c>
      <c r="W79" s="361"/>
      <c r="X79" s="361">
        <v>0</v>
      </c>
      <c r="Y79" s="361"/>
      <c r="Z79" s="361" t="s">
        <v>444</v>
      </c>
      <c r="AA79" s="361"/>
      <c r="AB79" s="361">
        <v>0</v>
      </c>
      <c r="AC79" s="251">
        <v>0</v>
      </c>
    </row>
    <row r="80" spans="1:29" x14ac:dyDescent="0.25">
      <c r="A80" s="319" t="s">
        <v>223</v>
      </c>
      <c r="B80" s="321" t="s">
        <v>497</v>
      </c>
      <c r="C80" s="361"/>
      <c r="D80" s="361"/>
      <c r="E80" s="361"/>
      <c r="F80" s="361"/>
      <c r="G80" s="364">
        <v>0</v>
      </c>
      <c r="H80" s="364" t="s">
        <v>444</v>
      </c>
      <c r="I80" s="364"/>
      <c r="J80" s="364">
        <v>0</v>
      </c>
      <c r="K80" s="364"/>
      <c r="L80" s="361" t="s">
        <v>444</v>
      </c>
      <c r="M80" s="361"/>
      <c r="N80" s="361">
        <v>0</v>
      </c>
      <c r="O80" s="361"/>
      <c r="P80" s="361" t="s">
        <v>444</v>
      </c>
      <c r="Q80" s="361"/>
      <c r="R80" s="361">
        <v>0</v>
      </c>
      <c r="S80" s="361"/>
      <c r="T80" s="365" t="s">
        <v>444</v>
      </c>
      <c r="U80" s="361"/>
      <c r="V80" s="361">
        <v>0</v>
      </c>
      <c r="W80" s="361"/>
      <c r="X80" s="361">
        <v>0</v>
      </c>
      <c r="Y80" s="361"/>
      <c r="Z80" s="361" t="s">
        <v>444</v>
      </c>
      <c r="AA80" s="361"/>
      <c r="AB80" s="361">
        <v>0</v>
      </c>
      <c r="AC80" s="251">
        <v>0</v>
      </c>
    </row>
    <row r="81" spans="1:29" x14ac:dyDescent="0.25">
      <c r="A81" s="319" t="s">
        <v>521</v>
      </c>
      <c r="B81" s="321" t="s">
        <v>498</v>
      </c>
      <c r="C81" s="361"/>
      <c r="D81" s="361"/>
      <c r="E81" s="361"/>
      <c r="F81" s="361"/>
      <c r="G81" s="364">
        <v>0</v>
      </c>
      <c r="H81" s="364" t="s">
        <v>444</v>
      </c>
      <c r="I81" s="364"/>
      <c r="J81" s="364">
        <v>0</v>
      </c>
      <c r="K81" s="364"/>
      <c r="L81" s="361" t="s">
        <v>444</v>
      </c>
      <c r="M81" s="361"/>
      <c r="N81" s="361">
        <v>0</v>
      </c>
      <c r="O81" s="361"/>
      <c r="P81" s="361" t="s">
        <v>444</v>
      </c>
      <c r="Q81" s="361"/>
      <c r="R81" s="361">
        <v>0</v>
      </c>
      <c r="S81" s="361"/>
      <c r="T81" s="365" t="s">
        <v>444</v>
      </c>
      <c r="U81" s="361"/>
      <c r="V81" s="361">
        <v>0</v>
      </c>
      <c r="W81" s="361"/>
      <c r="X81" s="361">
        <v>0</v>
      </c>
      <c r="Y81" s="361"/>
      <c r="Z81" s="361" t="s">
        <v>444</v>
      </c>
      <c r="AA81" s="361"/>
      <c r="AB81" s="361">
        <v>0</v>
      </c>
      <c r="AC81" s="251">
        <v>0</v>
      </c>
    </row>
    <row r="82" spans="1:29" x14ac:dyDescent="0.25">
      <c r="A82" s="319" t="s">
        <v>522</v>
      </c>
      <c r="B82" s="321" t="s">
        <v>499</v>
      </c>
      <c r="C82" s="361"/>
      <c r="D82" s="361"/>
      <c r="E82" s="361"/>
      <c r="F82" s="361"/>
      <c r="G82" s="364">
        <v>0</v>
      </c>
      <c r="H82" s="364" t="s">
        <v>444</v>
      </c>
      <c r="I82" s="364"/>
      <c r="J82" s="364">
        <v>0</v>
      </c>
      <c r="K82" s="364"/>
      <c r="L82" s="361" t="s">
        <v>444</v>
      </c>
      <c r="M82" s="361"/>
      <c r="N82" s="361">
        <v>0</v>
      </c>
      <c r="O82" s="361"/>
      <c r="P82" s="361" t="s">
        <v>444</v>
      </c>
      <c r="Q82" s="361"/>
      <c r="R82" s="361">
        <v>0</v>
      </c>
      <c r="S82" s="361"/>
      <c r="T82" s="365" t="s">
        <v>444</v>
      </c>
      <c r="U82" s="361"/>
      <c r="V82" s="361">
        <v>0</v>
      </c>
      <c r="W82" s="361"/>
      <c r="X82" s="361">
        <v>0</v>
      </c>
      <c r="Y82" s="361"/>
      <c r="Z82" s="361" t="s">
        <v>444</v>
      </c>
      <c r="AA82" s="361"/>
      <c r="AB82" s="361">
        <v>0</v>
      </c>
      <c r="AC82" s="251">
        <v>0</v>
      </c>
    </row>
    <row r="83" spans="1:29" x14ac:dyDescent="0.25">
      <c r="A83" s="319" t="s">
        <v>523</v>
      </c>
      <c r="B83" s="321" t="s">
        <v>501</v>
      </c>
      <c r="C83" s="361"/>
      <c r="D83" s="361"/>
      <c r="E83" s="361"/>
      <c r="F83" s="361"/>
      <c r="G83" s="364">
        <v>0</v>
      </c>
      <c r="H83" s="364" t="s">
        <v>444</v>
      </c>
      <c r="I83" s="364"/>
      <c r="J83" s="364">
        <v>0</v>
      </c>
      <c r="K83" s="364"/>
      <c r="L83" s="361" t="s">
        <v>444</v>
      </c>
      <c r="M83" s="361"/>
      <c r="N83" s="361">
        <v>0</v>
      </c>
      <c r="O83" s="361"/>
      <c r="P83" s="361" t="s">
        <v>444</v>
      </c>
      <c r="Q83" s="361"/>
      <c r="R83" s="361">
        <v>0</v>
      </c>
      <c r="S83" s="361"/>
      <c r="T83" s="365" t="s">
        <v>444</v>
      </c>
      <c r="U83" s="361"/>
      <c r="V83" s="361">
        <v>0</v>
      </c>
      <c r="W83" s="361"/>
      <c r="X83" s="361">
        <v>0</v>
      </c>
      <c r="Y83" s="361"/>
      <c r="Z83" s="361" t="s">
        <v>444</v>
      </c>
      <c r="AA83" s="361"/>
      <c r="AB83" s="361">
        <v>0</v>
      </c>
      <c r="AC83" s="251">
        <v>0</v>
      </c>
    </row>
    <row r="84" spans="1:29" x14ac:dyDescent="0.25">
      <c r="A84" s="319" t="s">
        <v>524</v>
      </c>
      <c r="B84" s="321" t="s">
        <v>503</v>
      </c>
      <c r="C84" s="361"/>
      <c r="D84" s="361"/>
      <c r="E84" s="361"/>
      <c r="F84" s="361"/>
      <c r="G84" s="364">
        <v>0</v>
      </c>
      <c r="H84" s="364" t="s">
        <v>444</v>
      </c>
      <c r="I84" s="364"/>
      <c r="J84" s="364">
        <v>0</v>
      </c>
      <c r="K84" s="364"/>
      <c r="L84" s="361" t="s">
        <v>444</v>
      </c>
      <c r="M84" s="361"/>
      <c r="N84" s="361">
        <v>0</v>
      </c>
      <c r="O84" s="361"/>
      <c r="P84" s="361" t="s">
        <v>444</v>
      </c>
      <c r="Q84" s="361"/>
      <c r="R84" s="361">
        <v>0</v>
      </c>
      <c r="S84" s="361"/>
      <c r="T84" s="365" t="s">
        <v>444</v>
      </c>
      <c r="U84" s="361"/>
      <c r="V84" s="361">
        <v>0</v>
      </c>
      <c r="W84" s="361"/>
      <c r="X84" s="361">
        <v>0</v>
      </c>
      <c r="Y84" s="361"/>
      <c r="Z84" s="361" t="s">
        <v>444</v>
      </c>
      <c r="AA84" s="361"/>
      <c r="AB84" s="361">
        <v>0</v>
      </c>
      <c r="AC84" s="251">
        <v>0</v>
      </c>
    </row>
    <row r="85" spans="1:29" x14ac:dyDescent="0.25">
      <c r="A85" s="319" t="s">
        <v>525</v>
      </c>
      <c r="B85" s="321" t="s">
        <v>505</v>
      </c>
      <c r="C85" s="361"/>
      <c r="D85" s="361"/>
      <c r="E85" s="361"/>
      <c r="F85" s="361"/>
      <c r="G85" s="364">
        <v>0</v>
      </c>
      <c r="H85" s="364" t="s">
        <v>444</v>
      </c>
      <c r="I85" s="364"/>
      <c r="J85" s="364">
        <v>0</v>
      </c>
      <c r="K85" s="364"/>
      <c r="L85" s="361" t="s">
        <v>444</v>
      </c>
      <c r="M85" s="361"/>
      <c r="N85" s="361">
        <v>0</v>
      </c>
      <c r="O85" s="361"/>
      <c r="P85" s="361" t="s">
        <v>444</v>
      </c>
      <c r="Q85" s="361"/>
      <c r="R85" s="361">
        <v>0</v>
      </c>
      <c r="S85" s="361"/>
      <c r="T85" s="365" t="s">
        <v>444</v>
      </c>
      <c r="U85" s="361"/>
      <c r="V85" s="361">
        <v>0</v>
      </c>
      <c r="W85" s="361"/>
      <c r="X85" s="361">
        <v>0</v>
      </c>
      <c r="Y85" s="361"/>
      <c r="Z85" s="361" t="s">
        <v>444</v>
      </c>
      <c r="AA85" s="361"/>
      <c r="AB85" s="361">
        <v>0</v>
      </c>
      <c r="AC85" s="251">
        <v>0</v>
      </c>
    </row>
    <row r="86" spans="1:29" x14ac:dyDescent="0.25">
      <c r="A86" s="319" t="s">
        <v>526</v>
      </c>
      <c r="B86" s="321" t="s">
        <v>507</v>
      </c>
      <c r="C86" s="361"/>
      <c r="D86" s="361"/>
      <c r="E86" s="361"/>
      <c r="F86" s="361"/>
      <c r="G86" s="364">
        <v>0</v>
      </c>
      <c r="H86" s="364" t="s">
        <v>444</v>
      </c>
      <c r="I86" s="364"/>
      <c r="J86" s="364">
        <v>0</v>
      </c>
      <c r="K86" s="364"/>
      <c r="L86" s="361" t="s">
        <v>444</v>
      </c>
      <c r="M86" s="361"/>
      <c r="N86" s="361">
        <v>0</v>
      </c>
      <c r="O86" s="361"/>
      <c r="P86" s="361" t="s">
        <v>444</v>
      </c>
      <c r="Q86" s="361"/>
      <c r="R86" s="361">
        <v>0</v>
      </c>
      <c r="S86" s="361"/>
      <c r="T86" s="365" t="s">
        <v>444</v>
      </c>
      <c r="U86" s="361"/>
      <c r="V86" s="361">
        <v>0</v>
      </c>
      <c r="W86" s="361"/>
      <c r="X86" s="361">
        <v>0</v>
      </c>
      <c r="Y86" s="361"/>
      <c r="Z86" s="361" t="s">
        <v>444</v>
      </c>
      <c r="AA86" s="361"/>
      <c r="AB86" s="361">
        <v>0</v>
      </c>
      <c r="AC86" s="2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P_NS3300.VL.0127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4" t="s">
        <v>442</v>
      </c>
      <c r="B9" s="424"/>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P_NS3300.VL.0127</v>
      </c>
      <c r="B12" s="424"/>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41"/>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1" t="s">
        <v>416</v>
      </c>
      <c r="B18" s="454"/>
    </row>
    <row r="19" spans="1:2" x14ac:dyDescent="0.25">
      <c r="A19" s="253"/>
      <c r="B19" s="252"/>
    </row>
    <row r="20" spans="1:2" ht="16.5" thickBot="1" x14ac:dyDescent="0.3">
      <c r="B20" s="27"/>
    </row>
    <row r="21" spans="1:2" ht="113.25" customHeight="1" thickBot="1" x14ac:dyDescent="0.3">
      <c r="A21" s="41" t="s">
        <v>289</v>
      </c>
      <c r="B21" s="217" t="str">
        <f>A15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г. Тюмень</v>
      </c>
    </row>
    <row r="23" spans="1:2" ht="16.5" thickBot="1" x14ac:dyDescent="0.3">
      <c r="A23" s="41" t="s">
        <v>272</v>
      </c>
      <c r="B23" s="43" t="s">
        <v>441</v>
      </c>
    </row>
    <row r="24" spans="1:2" ht="16.5" thickBot="1" x14ac:dyDescent="0.3">
      <c r="A24" s="41" t="s">
        <v>291</v>
      </c>
      <c r="B24" s="146" t="s">
        <v>551</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08">
        <v>3.4900166747564976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490</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4" t="s">
        <v>531</v>
      </c>
    </row>
    <row r="68" spans="1:2" ht="24" customHeight="1" thickBot="1" x14ac:dyDescent="0.3">
      <c r="A68" s="44" t="s">
        <v>324</v>
      </c>
      <c r="B68" s="48" t="s">
        <v>552</v>
      </c>
    </row>
    <row r="69" spans="1:2" ht="16.5" thickBot="1" x14ac:dyDescent="0.3">
      <c r="A69" s="51" t="s">
        <v>325</v>
      </c>
      <c r="B69" s="243">
        <f>'6.1. Паспорт сетевой график'!H43</f>
        <v>46131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8" t="s">
        <v>462</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2025-12-10T11:52:40Z</dcterms:modified>
</cp:coreProperties>
</file>