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33\"/>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<sst xmlns="http://schemas.openxmlformats.org/spreadsheetml/2006/main" count="1404" uniqueCount="565">
  <si>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</si>
  <si>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</si>
  <si>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</si>
  <si>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</si>
  <si>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</si>
  <si>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</si>
  <si>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</si>
  <si>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</si>
  <si>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</si>
  <si>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</si>
  <si>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</si>
  <si>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</si>
  <si>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</si>
  <si>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</si>
  <si>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</si>
  <si>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</si>
  <si>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</si>
  <si>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</si>
  <si>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</si>
  <si>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</si>
  <si>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</si>
  <si>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</si>
  <si>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</si>
  <si>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</si>
  <si>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</si>
  <si>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</si>
  <si>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</si>
  <si>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</si>
  <si>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</si>
  <si>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</si>
  <si>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</si>
  <si>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</si>
  <si>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</si>
  <si>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</si>
  <si>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</si>
  <si>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</si>
  <si>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</si>
  <si>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</si>
  <si>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</si>
  <si>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</si>
  <si>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</si>
  <si>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</si>
  <si>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</si>
  <si>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</si>
  <si>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</si>
  <si>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</si>
  <si>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</si>
  <si>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</si>
  <si>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</si>
  <si>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</si>
  <si>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</si>
  <si>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</si>
  <si>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</si>
  <si>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</si>
  <si>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</si>
  <si>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</si>
  <si>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</si>
  <si>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</si>
  <si>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</si>
  <si>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</si>
  <si>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</si>
  <si>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</si>
  <si>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</si>
  <si>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</si>
  <si>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</si>
  <si>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</si>
  <si>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</si>
  <si>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</si>
  <si>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</si>
  <si>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</si>
  <si>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</si>
  <si>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</si>
  <si>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</si>
  <si>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</si>
  <si>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</si>
  <si>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</si>
  <si>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</si>
  <si>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</si>
  <si>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</si>
  <si>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</si>
  <si>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</si>
  <si>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</si>
  <si>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</si>
  <si>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</si>
  <si>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</si>
  <si>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</si>
  <si>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</si>
  <si>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</si>
  <si>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</si>
  <si>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</si>
  <si>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</si>
  <si>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</si>
  <si>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</si>
  <si>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</si>
  <si>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</si>
  <si>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</si>
  <si>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</si>
  <si>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</si>
  <si>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</si>
  <si>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</si>
  <si>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</si>
  <si>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</si>
  <si>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</si>
  <si>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</si>
  <si>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</si>
  <si>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</si>
  <si>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</si>
  <si>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</si>
  <si>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</si>
  <si>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</si>
  <si>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</si>
  <si>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</si>
  <si>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</si>
  <si>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</si>
  <si>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</si>
  <si>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</si>
  <si>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</si>
  <si>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</si>
  <si>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</si>
  <si>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</si>
  <si>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</si>
  <si>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</si>
  <si>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</si>
  <si>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</si>
  <si>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</si>
  <si>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</si>
  <si>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</si>
  <si>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</si>
  <si>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</si>
  <si>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</si>
  <si>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</si>
  <si>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</si>
  <si>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</si>
  <si>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</si>
  <si>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</si>
  <si>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</si>
  <si>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</si>
  <si>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</si>
  <si>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</si>
  <si>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</si>
  <si>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</si>
  <si>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</si>
  <si>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</si>
  <si>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</si>
  <si>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</si>
  <si>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</si>
  <si>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</si>
  <si>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</si>
  <si>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</si>
  <si>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</si>
  <si>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</si>
  <si>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</si>
  <si>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</si>
  <si>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</si>
  <si>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</si>
  <si>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</si>
  <si>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</si>
  <si>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</si>
  <si>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</si>
  <si>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</si>
  <si>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</si>
  <si>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</si>
  <si>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</si>
  <si>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</si>
  <si>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</si>
  <si>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</si>
  <si>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</si>
  <si>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</si>
  <si>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</si>
  <si>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</si>
  <si>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</si>
  <si>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</si>
  <si>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</si>
  <si>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</si>
  <si>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</si>
  <si>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</si>
  <si>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</si>
  <si>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</si>
  <si>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</si>
  <si>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</si>
  <si>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</si>
  <si>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</si>
  <si>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</si>
  <si>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</si>
  <si>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</si>
  <si>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</si>
  <si>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</si>
  <si>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</si>
  <si>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</si>
  <si>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</si>
  <si>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</si>
  <si>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</si>
  <si>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</si>
  <si>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</si>
  <si>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</si>
  <si>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</si>
  <si>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</si>
  <si>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</si>
  <si>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</si>
  <si>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</si>
  <si>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</si>
  <si>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</si>
  <si>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</si>
  <si>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</si>
  <si>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</si>
  <si>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</si>
  <si>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</si>
  <si>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</si>
  <si>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</si>
  <si>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</si>
  <si>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</si>
  <si>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</si>
  <si>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</si>
  <si>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</si>
  <si>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</si>
  <si>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</si>
  <si>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</si>
  <si>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</si>
  <si>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</si>
  <si>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</si>
  <si>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</si>
  <si>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</si>
  <si>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</si>
  <si>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</si>
  <si>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</si>
  <si>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</si>
  <si>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</si>
  <si>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</si>
  <si>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</si>
  <si>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</si>
  <si>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</si>
  <si>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</si>
  <si>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</si>
  <si>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</si>
  <si>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</si>
  <si>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</si>
  <si>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</si>
  <si>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</si>
  <si>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</si>
  <si>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</si>
  <si>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</si>
  <si>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</si>
  <si>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</si>
  <si>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</si>
  <si>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</si>
  <si>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</si>
  <si>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</si>
  <si>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</si>
  <si>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</si>
  <si>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</si>
  <si>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</si>
  <si>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</si>
  <si>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</si>
  <si>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</si>
  <si>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</si>
  <si>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</si>
  <si>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</si>
  <si>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</si>
  <si>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</si>
  <si>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</si>
  <si>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</si>
  <si>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</si>
  <si>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</si>
  <si>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</si>
  <si>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</si>
  <si>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</si>
  <si>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</si>
  <si>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</si>
  <si>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</si>
  <si>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</si>
  <si>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</si>
  <si>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</si>
  <si>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</si>
  <si>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</si>
  <si>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</si>
  <si>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</si>
  <si>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</si>
  <si>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</si>
  <si>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</si>
  <si>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</si>
  <si>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</si>
  <si>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</si>
  <si>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</si>
  <si>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</si>
  <si>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</si>
  <si>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</si>
  <si>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</si>
  <si>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</si>
  <si>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</si>
  <si>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</si>
  <si>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</si>
  <si>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</si>
  <si>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</si>
  <si>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</si>
  <si>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</si>
  <si>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</si>
  <si>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</si>
  <si>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</si>
  <si>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</si>
  <si>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</si>
  <si>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</si>
  <si>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</si>
  <si>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</si>
  <si>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</si>
  <si>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</si>
  <si>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</si>
  <si>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</si>
  <si>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</si>
  <si>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</si>
  <si>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</si>
  <si>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</si>
  <si>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</si>
  <si>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</si>
  <si>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</si>
  <si>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</si>
  <si>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</si>
  <si>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</si>
  <si>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</si>
  <si>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</si>
  <si>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</si>
  <si>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</si>
  <si>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</si>
  <si>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</si>
  <si>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</si>
  <si>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</si>
  <si>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</si>
  <si>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</si>
  <si>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</si>
  <si>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</si>
  <si>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</si>
  <si>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</si>
  <si>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</si>
  <si>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</si>
  <si>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</si>
  <si>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</si>
  <si>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</si>
  <si>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</si>
  <si>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</si>
  <si>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</si>
  <si>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</si>
  <si>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</si>
  <si>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</si>
  <si>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</si>
  <si>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</si>
  <si>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</si>
  <si>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</si>
  <si>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</si>
  <si>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</si>
  <si>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</si>
  <si>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</si>
  <si>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</si>
  <si>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</si>
  <si>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</si>
  <si>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</si>
  <si>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</si>
  <si>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</si>
  <si>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</si>
  <si>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</si>
  <si>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</si>
  <si>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</si>
  <si>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</si>
  <si>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</si>
  <si>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</si>
  <si>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</si>
  <si>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</si>
  <si>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</si>
  <si>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</si>
  <si>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</si>
  <si>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</si>
  <si>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</si>
  <si>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</si>
  <si>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</si>
  <si>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</si>
  <si>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</si>
  <si>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</si>
  <si>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</si>
  <si>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</si>
  <si>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</si>
  <si>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</si>
  <si>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</si>
  <si>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</si>
  <si>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</si>
  <si>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</si>
  <si>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</si>
  <si>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</si>
  <si>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</si>
  <si>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</si>
  <si>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</si>
  <si>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</si>
  <si>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</si>
  <si>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</si>
  <si>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</si>
  <si>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</si>
  <si>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</si>
  <si>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</si>
  <si>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</si>
  <si>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</si>
  <si>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</si>
  <si>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</si>
  <si>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</si>
  <si>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</si>
  <si>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</si>
  <si>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</si>
  <si>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</si>
  <si>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</si>
  <si>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</si>
  <si>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</si>
  <si>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</si>
  <si>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</si>
  <si>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</si>
  <si>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</si>
  <si>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</si>
  <si>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</si>
  <si>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</si>
  <si>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</si>
  <si>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</si>
  <si>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</si>
  <si>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</si>
  <si>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</si>
  <si>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</si>
  <si>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</si>
  <si>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</si>
  <si>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</si>
  <si>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</si>
  <si>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</si>
  <si>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</si>
  <si>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</si>
  <si>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</si>
  <si>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</si>
  <si>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</si>
  <si>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</si>
  <si>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</si>
  <si>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</si>
  <si>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</si>
  <si>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</si>
  <si>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</si>
  <si>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</si>
  <si>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</si>
  <si>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</si>
  <si>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</si>
  <si>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</si>
  <si>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</si>
  <si>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</si>
  <si>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</si>
  <si>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</si>
  <si>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</si>
  <si>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</si>
  <si>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</si>
  <si>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</si>
  <si>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</si>
  <si>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</si>
  <si>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</si>
  <si>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</si>
  <si>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</si>
  <si>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</si>
  <si>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</si>
  <si>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</si>
  <si>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</si>
  <si>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</si>
  <si>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</si>
  <si>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</si>
  <si>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</si>
  <si>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</si>
  <si>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</si>
  <si>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</si>
  <si>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</si>
  <si>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</si>
  <si>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</si>
  <si>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</si>
  <si>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</si>
  <si>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</si>
  <si>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</si>
  <si>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</si>
  <si>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</si>
  <si>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</si>
  <si>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</si>
  <si>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</si>
  <si>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</si>
  <si>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</si>
  <si>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</si>
  <si>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</si>
  <si>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</si>
  <si>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</si>
  <si>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</si>
  <si>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</si>
  <si>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</si>
  <si>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</si>
  <si>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</si>
  <si>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</si>
  <si>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</si>
  <si>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</si>
  <si>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</si>
  <si>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</si>
  <si>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</si>
  <si>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</si>
  <si>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</si>
  <si>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</si>
  <si>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</si>
  <si>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</si>
  <si>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</si>
  <si>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</si>
  <si>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</si>
  <si>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</si>
  <si>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</si>
  <si>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</si>
  <si>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</si>
  <si>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</si>
  <si>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</si>
  <si>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</si>
  <si>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</si>
  <si>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</si>
  <si>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</si>
  <si>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</si>
  <si>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</si>
  <si>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</si>
  <si>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</si>
  <si>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</si>
  <si>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</si>
  <si>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</si>
  <si>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</si>
  <si>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</si>
  <si>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</si>
  <si>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</si>
  <si>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</si>
  <si>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</si>
  <si>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</si>
  <si>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</si>
  <si>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</si>
  <si>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</si>
  <si>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</si>
  <si>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</si>
  <si>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</si>
  <si>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</si>
  <si>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</si>
  <si>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</si>
  <si>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</si>
  <si>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</si>
  <si>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</si>
  <si>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</si>
  <si>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</si>
  <si>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</si>
  <si>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</si>
  <si>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</si>
  <si>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</si>
  <si>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</si>
  <si>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</si>
  <si>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</si>
  <si>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</si>
  <si>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Тюменский р-н, Червишевское МО</t>
  </si>
  <si>
    <t>показатель объема финансовых потребностей, необходимых для реализации
мероприятий, направленных на выполнение требований законодательства (Фтз) - 1,77749 млн.руб.;</t>
  </si>
  <si>
    <t>№ Т13/25/00753-ДТП от 30.04.2025 ООО "Тюмень Водоканал"</t>
  </si>
  <si>
    <t>Тюменская область, Тюменский район, Червишевское МО, восточнее н.п. Червишево, земельный участок с кадастровым номером 72:17:2313005:878</t>
  </si>
  <si>
    <t>ВРУ 0,4 кВ для электроснабжения КНС с точкой слива</t>
  </si>
  <si>
    <t>II</t>
  </si>
  <si>
    <t>1. Строительство двухтрансформаторной подстанции (за исключением РТП) мощностью от 100 до 250 кВА (2х250 кВА) включительно шкафного или киоскового типа;
2. Строительство ВЛЗ 10 кВ через линейный разъединитель номинальным током до 100 А включительно от опоры № 43 ВЛ 10 кВ Сибирь ТП-1 ПС 110 кВ Онохино на железобетонных опорах изолированным сталеалюминиевым проводом сечением до 50 мм2 включительно (50 мм2) протяженностью 0,15 км для присоединения вновь сооружаемой КТП 10/0,4 кВ;
3. Строительство ВЛЗ 10 кВ через линейный разъединитель номинальным током до 100 А включительно от опоры № 98 ВЛ 10 кВ Онохино ПС 110 кВ Онохино на железобетонных опорах изолированным сталеалюминиевым проводом сечением до 50 мм2 включительно (50 мм2) протяженностью 0,15 км для присоединения вновь сооружаемой КТП 10/0,4 кВ;
4. Монтаж на 1 и 2 сш РУ 0,4 кВ вновь сооружаемой КТП 10/0,4 кВ и подключение к сети двух средств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</si>
  <si>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ООО "Тюмень Водоканал"</t>
  </si>
  <si>
    <t>1 406,35 тыс.руб./шт. без НДС</t>
  </si>
  <si>
    <t>Исполнение обязательств по договору технологического присоединения от 30.04.2025 №Т13/25/00753-ДТП для подключения энергопринимающих устройств ООО "Тюмень Водоканал"</t>
  </si>
  <si>
    <t>ТП 10/0,4 кВ 2х250 кВА</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</si>
  <si>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</si>
  <si>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строительство ВЛ 10 кВ - 1х0,15 км, 1х0,15 км; ТП 10/0,4 кв - 2х0,25 МВА; монтаж т.у. - 2 шт.</t>
  </si>
  <si>
    <t>ВЛ 10 кВ - 1х0,15 км, 1х0,15 км; ТП 10/0,4 кв - 2х0,25 МВА; т.у. - 2 шт.</t>
  </si>
  <si>
    <t>P_NS3300.VL.0133</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</si>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</sst>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ow r="1">
          <cell r="B1">
            <v>0</v>
          </cell>
        </row>
      </sheetData>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row r="1">
          <cell r="B1">
            <v>0</v>
          </cell>
        </row>
      </sheetData>
      <sheetData sheetId="998">
        <row r="1">
          <cell r="B1">
            <v>0</v>
          </cell>
        </row>
      </sheetData>
      <sheetData sheetId="999"/>
      <sheetData sheetId="1000"/>
      <sheetData sheetId="1001">
        <row r="1">
          <cell r="B1">
            <v>0</v>
          </cell>
        </row>
      </sheetData>
      <sheetData sheetId="1002"/>
      <sheetData sheetId="1003">
        <row r="1">
          <cell r="B1">
            <v>0</v>
          </cell>
        </row>
      </sheetData>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562</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559</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549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1.7774896464576901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1.4909826112452966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6" zoomScale="70" zoomScaleSheetLayoutView="70" workbookViewId="0">
      <selection activeCell="G23" sqref="G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9" t="str">
        <f>'1. паспорт местоположение'!A12:C12</f>
        <v>P_NS3300.VL.0133</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29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101</v>
      </c>
      <c r="C19" s="300" t="s">
        <v>308</v>
      </c>
      <c r="D19" s="298" t="s">
        <v>307</v>
      </c>
      <c r="E19" s="298" t="s">
        <v>100</v>
      </c>
      <c r="F19" s="298" t="s">
        <v>99</v>
      </c>
      <c r="G19" s="298" t="s">
        <v>303</v>
      </c>
      <c r="H19" s="298" t="s">
        <v>98</v>
      </c>
      <c r="I19" s="298" t="s">
        <v>97</v>
      </c>
      <c r="J19" s="298" t="s">
        <v>96</v>
      </c>
      <c r="K19" s="298" t="s">
        <v>95</v>
      </c>
      <c r="L19" s="298" t="s">
        <v>94</v>
      </c>
      <c r="M19" s="298" t="s">
        <v>93</v>
      </c>
      <c r="N19" s="298" t="s">
        <v>92</v>
      </c>
      <c r="O19" s="298" t="s">
        <v>91</v>
      </c>
      <c r="P19" s="298" t="s">
        <v>90</v>
      </c>
      <c r="Q19" s="298" t="s">
        <v>306</v>
      </c>
      <c r="R19" s="298"/>
      <c r="S19" s="302" t="s">
        <v>407</v>
      </c>
      <c r="T19" s="3"/>
      <c r="U19" s="3"/>
      <c r="V19" s="3"/>
      <c r="W19" s="3"/>
      <c r="X19" s="3"/>
      <c r="Y19" s="3"/>
    </row>
    <row r="20" spans="1:28" s="2" customFormat="1" ht="180.75" customHeight="1" x14ac:dyDescent="0.2">
      <c r="A20" s="298"/>
      <c r="B20" s="298"/>
      <c r="C20" s="301"/>
      <c r="D20" s="298"/>
      <c r="E20" s="298"/>
      <c r="F20" s="298"/>
      <c r="G20" s="298"/>
      <c r="H20" s="298"/>
      <c r="I20" s="298"/>
      <c r="J20" s="298"/>
      <c r="K20" s="298"/>
      <c r="L20" s="298"/>
      <c r="M20" s="298"/>
      <c r="N20" s="298"/>
      <c r="O20" s="298"/>
      <c r="P20" s="298"/>
      <c r="Q20" s="44" t="s">
        <v>304</v>
      </c>
      <c r="R20" s="45" t="s">
        <v>305</v>
      </c>
      <c r="S20" s="302"/>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403.5" customHeight="1" x14ac:dyDescent="0.2">
      <c r="A22" s="179">
        <v>1</v>
      </c>
      <c r="B22" s="179" t="s">
        <v>550</v>
      </c>
      <c r="C22" s="179" t="s">
        <v>302</v>
      </c>
      <c r="D22" s="179" t="s">
        <v>512</v>
      </c>
      <c r="E22" s="179" t="s">
        <v>551</v>
      </c>
      <c r="F22" s="179" t="s">
        <v>552</v>
      </c>
      <c r="G22" s="286" t="s">
        <v>558</v>
      </c>
      <c r="H22" s="179">
        <v>0.1613</v>
      </c>
      <c r="I22" s="179">
        <v>0</v>
      </c>
      <c r="J22" s="179">
        <f>H22-I22</f>
        <v>0.1613</v>
      </c>
      <c r="K22" s="179">
        <v>0.4</v>
      </c>
      <c r="L22" s="179" t="s">
        <v>553</v>
      </c>
      <c r="M22" s="179" t="s">
        <v>495</v>
      </c>
      <c r="N22" s="179" t="s">
        <v>495</v>
      </c>
      <c r="O22" s="179" t="s">
        <v>495</v>
      </c>
      <c r="P22" s="179" t="s">
        <v>495</v>
      </c>
      <c r="Q22" s="179" t="s">
        <v>554</v>
      </c>
      <c r="R22" s="179"/>
      <c r="S22" s="220">
        <v>3.47262396</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9" t="str">
        <f>'1. паспорт местоположение'!A12:C12</f>
        <v>P_NS3300.VL.0133</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29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222</v>
      </c>
      <c r="C21" s="308"/>
      <c r="D21" s="311" t="s">
        <v>123</v>
      </c>
      <c r="E21" s="307" t="s">
        <v>447</v>
      </c>
      <c r="F21" s="308"/>
      <c r="G21" s="307" t="s">
        <v>241</v>
      </c>
      <c r="H21" s="308"/>
      <c r="I21" s="307" t="s">
        <v>122</v>
      </c>
      <c r="J21" s="308"/>
      <c r="K21" s="311" t="s">
        <v>121</v>
      </c>
      <c r="L21" s="307" t="s">
        <v>120</v>
      </c>
      <c r="M21" s="308"/>
      <c r="N21" s="307" t="s">
        <v>443</v>
      </c>
      <c r="O21" s="308"/>
      <c r="P21" s="311" t="s">
        <v>119</v>
      </c>
      <c r="Q21" s="317" t="s">
        <v>118</v>
      </c>
      <c r="R21" s="318"/>
      <c r="S21" s="317" t="s">
        <v>117</v>
      </c>
      <c r="T21" s="319"/>
    </row>
    <row r="22" spans="1:20" ht="204.75" customHeight="1" x14ac:dyDescent="0.25">
      <c r="A22" s="315"/>
      <c r="B22" s="309"/>
      <c r="C22" s="310"/>
      <c r="D22" s="313"/>
      <c r="E22" s="309"/>
      <c r="F22" s="310"/>
      <c r="G22" s="309"/>
      <c r="H22" s="310"/>
      <c r="I22" s="309"/>
      <c r="J22" s="310"/>
      <c r="K22" s="312"/>
      <c r="L22" s="309"/>
      <c r="M22" s="310"/>
      <c r="N22" s="309"/>
      <c r="O22" s="310"/>
      <c r="P22" s="312"/>
      <c r="Q22" s="94" t="s">
        <v>116</v>
      </c>
      <c r="R22" s="94" t="s">
        <v>417</v>
      </c>
      <c r="S22" s="94" t="s">
        <v>115</v>
      </c>
      <c r="T22" s="94" t="s">
        <v>114</v>
      </c>
    </row>
    <row r="23" spans="1:20" ht="51.75" customHeight="1" x14ac:dyDescent="0.25">
      <c r="A23" s="316"/>
      <c r="B23" s="149" t="s">
        <v>112</v>
      </c>
      <c r="C23" s="149" t="s">
        <v>113</v>
      </c>
      <c r="D23" s="31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6" t="s">
        <v>453</v>
      </c>
      <c r="C33" s="306"/>
      <c r="D33" s="306"/>
      <c r="E33" s="306"/>
      <c r="F33" s="306"/>
      <c r="G33" s="306"/>
      <c r="H33" s="306"/>
      <c r="I33" s="306"/>
      <c r="J33" s="306"/>
      <c r="K33" s="306"/>
      <c r="L33" s="306"/>
      <c r="M33" s="306"/>
      <c r="N33" s="306"/>
      <c r="O33" s="306"/>
      <c r="P33" s="306"/>
      <c r="Q33" s="306"/>
      <c r="R33" s="306"/>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P_NS3300.VL.0133</v>
      </c>
      <c r="B12" s="328"/>
      <c r="C12" s="328"/>
      <c r="D12" s="328"/>
      <c r="E12" s="328" t="s">
        <v>7</v>
      </c>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1" t="s">
        <v>5</v>
      </c>
      <c r="B21" s="324" t="s">
        <v>427</v>
      </c>
      <c r="C21" s="325"/>
      <c r="D21" s="324" t="s">
        <v>429</v>
      </c>
      <c r="E21" s="325"/>
      <c r="F21" s="317" t="s">
        <v>95</v>
      </c>
      <c r="G21" s="319"/>
      <c r="H21" s="319"/>
      <c r="I21" s="318"/>
      <c r="J21" s="321" t="s">
        <v>430</v>
      </c>
      <c r="K21" s="324" t="s">
        <v>431</v>
      </c>
      <c r="L21" s="325"/>
      <c r="M21" s="324" t="s">
        <v>432</v>
      </c>
      <c r="N21" s="325"/>
      <c r="O21" s="324" t="s">
        <v>419</v>
      </c>
      <c r="P21" s="325"/>
      <c r="Q21" s="324" t="s">
        <v>128</v>
      </c>
      <c r="R21" s="325"/>
      <c r="S21" s="321" t="s">
        <v>127</v>
      </c>
      <c r="T21" s="321" t="s">
        <v>433</v>
      </c>
      <c r="U21" s="321" t="s">
        <v>428</v>
      </c>
      <c r="V21" s="324" t="s">
        <v>126</v>
      </c>
      <c r="W21" s="325"/>
      <c r="X21" s="317" t="s">
        <v>118</v>
      </c>
      <c r="Y21" s="319"/>
      <c r="Z21" s="317" t="s">
        <v>117</v>
      </c>
      <c r="AA21" s="319"/>
    </row>
    <row r="22" spans="1:27" ht="216" customHeight="1" x14ac:dyDescent="0.25">
      <c r="A22" s="322"/>
      <c r="B22" s="326"/>
      <c r="C22" s="327"/>
      <c r="D22" s="326"/>
      <c r="E22" s="327"/>
      <c r="F22" s="317" t="s">
        <v>125</v>
      </c>
      <c r="G22" s="318"/>
      <c r="H22" s="317" t="s">
        <v>124</v>
      </c>
      <c r="I22" s="318"/>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8" t="str">
        <f>'1. паспорт местоположение'!A9:C9</f>
        <v>АО "Россети Тюмень"</v>
      </c>
      <c r="B9" s="328"/>
      <c r="C9" s="328"/>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P_NS3300.VL.0133</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560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9" t="str">
        <f>'1. паспорт местоположение'!A12:C12</f>
        <v>P_NS3300.VL.0133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29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4"/>
      <c r="AB16" s="15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4"/>
      <c r="AB17" s="15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4"/>
      <c r="AB18" s="15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4"/>
      <c r="AB19" s="15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5"/>
      <c r="AB20" s="15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5"/>
      <c r="AB21" s="155"/>
    </row>
    <row r="22" spans="1:28" x14ac:dyDescent="0.25">
      <c r="A22" s="331" t="s">
        <v>444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6"/>
      <c r="AB22" s="156"/>
    </row>
    <row r="23" spans="1:28" ht="32.25" customHeight="1" x14ac:dyDescent="0.25">
      <c r="A23" s="333" t="s">
        <v>300</v>
      </c>
      <c r="B23" s="334"/>
      <c r="C23" s="334"/>
      <c r="D23" s="334"/>
      <c r="E23" s="334"/>
      <c r="F23" s="334"/>
      <c r="G23" s="334"/>
      <c r="H23" s="334"/>
      <c r="I23" s="334"/>
      <c r="J23" s="334"/>
      <c r="K23" s="334"/>
      <c r="L23" s="335"/>
      <c r="M23" s="332" t="s">
        <v>301</v>
      </c>
      <c r="N23" s="332"/>
      <c r="O23" s="332"/>
      <c r="P23" s="332"/>
      <c r="Q23" s="332"/>
      <c r="R23" s="332"/>
      <c r="S23" s="332"/>
      <c r="T23" s="332"/>
      <c r="U23" s="332"/>
      <c r="V23" s="332"/>
      <c r="W23" s="332"/>
      <c r="X23" s="332"/>
      <c r="Y23" s="332"/>
      <c r="Z23" s="33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9" t="str">
        <f>'1. паспорт местоположение'!A12:C12</f>
        <v>P_NS3300.VL.0133</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29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40" t="s">
        <v>421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298" t="s">
        <v>5</v>
      </c>
      <c r="B19" s="298" t="s">
        <v>89</v>
      </c>
      <c r="C19" s="298" t="s">
        <v>88</v>
      </c>
      <c r="D19" s="298" t="s">
        <v>77</v>
      </c>
      <c r="E19" s="337" t="s">
        <v>87</v>
      </c>
      <c r="F19" s="338"/>
      <c r="G19" s="338"/>
      <c r="H19" s="338"/>
      <c r="I19" s="339"/>
      <c r="J19" s="298" t="s">
        <v>86</v>
      </c>
      <c r="K19" s="298"/>
      <c r="L19" s="298"/>
      <c r="M19" s="298"/>
      <c r="N19" s="298"/>
      <c r="O19" s="298"/>
      <c r="P19" s="3"/>
      <c r="Q19" s="3"/>
      <c r="R19" s="3"/>
      <c r="S19" s="3"/>
      <c r="T19" s="3"/>
      <c r="U19" s="3"/>
      <c r="V19" s="3"/>
      <c r="W19" s="3"/>
    </row>
    <row r="20" spans="1:26" s="2" customFormat="1" ht="51" customHeight="1" x14ac:dyDescent="0.2">
      <c r="A20" s="298"/>
      <c r="B20" s="298"/>
      <c r="C20" s="298"/>
      <c r="D20" s="29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P_NS3300.VL.0133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2"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54" t="s">
        <v>289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26"/>
      <c r="AN24" s="226"/>
      <c r="AO24" s="227"/>
      <c r="AP24" s="227"/>
      <c r="AQ24" s="227"/>
      <c r="AR24" s="227"/>
      <c r="AS24" s="228"/>
    </row>
    <row r="25" spans="1:45" ht="12.75" customHeight="1" x14ac:dyDescent="0.25">
      <c r="A25" s="341" t="s">
        <v>515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29"/>
      <c r="AN25" s="344" t="s">
        <v>288</v>
      </c>
      <c r="AO25" s="344"/>
      <c r="AP25" s="344"/>
      <c r="AQ25" s="345"/>
      <c r="AR25" s="345"/>
      <c r="AS25" s="228"/>
    </row>
    <row r="26" spans="1:45" ht="17.25" customHeight="1" x14ac:dyDescent="0.25">
      <c r="A26" s="346" t="s">
        <v>287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9"/>
      <c r="AN26" s="349" t="s">
        <v>286</v>
      </c>
      <c r="AO26" s="350"/>
      <c r="AP26" s="351"/>
      <c r="AQ26" s="352"/>
      <c r="AR26" s="353"/>
      <c r="AS26" s="228"/>
    </row>
    <row r="27" spans="1:45" ht="17.25" customHeight="1" x14ac:dyDescent="0.25">
      <c r="A27" s="346" t="s">
        <v>285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9"/>
      <c r="AN27" s="349" t="s">
        <v>284</v>
      </c>
      <c r="AO27" s="350"/>
      <c r="AP27" s="351"/>
      <c r="AQ27" s="352"/>
      <c r="AR27" s="353"/>
      <c r="AS27" s="228"/>
    </row>
    <row r="28" spans="1:45" ht="27.75" customHeight="1" thickBot="1" x14ac:dyDescent="0.3">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29"/>
      <c r="AN28" s="365" t="s">
        <v>516</v>
      </c>
      <c r="AO28" s="366"/>
      <c r="AP28" s="367"/>
      <c r="AQ28" s="352"/>
      <c r="AR28" s="353"/>
      <c r="AS28" s="228"/>
    </row>
    <row r="29" spans="1:45" ht="17.25" customHeight="1" x14ac:dyDescent="0.25">
      <c r="A29" s="355" t="s">
        <v>282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29"/>
      <c r="AN29" s="358"/>
      <c r="AO29" s="359"/>
      <c r="AP29" s="359"/>
      <c r="AQ29" s="352"/>
      <c r="AR29" s="360"/>
      <c r="AS29" s="228"/>
    </row>
    <row r="30" spans="1:45" ht="17.25" customHeight="1" x14ac:dyDescent="0.25">
      <c r="A30" s="346" t="s">
        <v>517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9"/>
      <c r="AS30" s="228"/>
    </row>
    <row r="31" spans="1:45" ht="17.25" customHeight="1" x14ac:dyDescent="0.25">
      <c r="A31" s="346" t="s">
        <v>281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9"/>
      <c r="AN31" s="229"/>
      <c r="AO31" s="230"/>
      <c r="AP31" s="230"/>
      <c r="AQ31" s="230"/>
      <c r="AR31" s="230"/>
      <c r="AS31" s="228"/>
    </row>
    <row r="32" spans="1:45" ht="17.25" customHeight="1" x14ac:dyDescent="0.25">
      <c r="A32" s="346" t="s">
        <v>265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9"/>
      <c r="AN32" s="229"/>
      <c r="AO32" s="229"/>
      <c r="AP32" s="229"/>
      <c r="AQ32" s="229"/>
      <c r="AR32" s="229"/>
      <c r="AS32" s="228"/>
    </row>
    <row r="33" spans="1:45" ht="17.25" customHeight="1" x14ac:dyDescent="0.25">
      <c r="A33" s="346" t="s">
        <v>280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229"/>
      <c r="AN33" s="229"/>
      <c r="AO33" s="229"/>
      <c r="AP33" s="229"/>
      <c r="AQ33" s="229"/>
      <c r="AR33" s="229"/>
      <c r="AS33" s="228"/>
    </row>
    <row r="34" spans="1:45" ht="17.25" customHeight="1" x14ac:dyDescent="0.25">
      <c r="A34" s="346" t="s">
        <v>279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9"/>
      <c r="AN34" s="229"/>
      <c r="AO34" s="229"/>
      <c r="AP34" s="229"/>
      <c r="AQ34" s="229"/>
      <c r="AR34" s="229"/>
      <c r="AS34" s="22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9"/>
      <c r="AN35" s="229"/>
      <c r="AO35" s="229"/>
      <c r="AP35" s="229"/>
      <c r="AQ35" s="229"/>
      <c r="AR35" s="229"/>
      <c r="AS35" s="228"/>
    </row>
    <row r="36" spans="1:45" ht="17.25" customHeight="1" thickBot="1" x14ac:dyDescent="0.3">
      <c r="A36" s="368" t="s">
        <v>258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229"/>
      <c r="AN36" s="229"/>
      <c r="AO36" s="229"/>
      <c r="AP36" s="229"/>
      <c r="AQ36" s="229"/>
      <c r="AR36" s="229"/>
      <c r="AS36" s="22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29"/>
      <c r="AN37" s="229"/>
      <c r="AO37" s="229"/>
      <c r="AP37" s="229"/>
      <c r="AQ37" s="229"/>
      <c r="AR37" s="229"/>
      <c r="AS37" s="228"/>
    </row>
    <row r="38" spans="1:45" ht="17.25" customHeight="1" x14ac:dyDescent="0.25">
      <c r="A38" s="346" t="s">
        <v>278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9"/>
      <c r="AN38" s="229"/>
      <c r="AO38" s="229"/>
      <c r="AP38" s="229"/>
      <c r="AQ38" s="229"/>
      <c r="AR38" s="229"/>
      <c r="AS38" s="228"/>
    </row>
    <row r="39" spans="1:45" ht="17.25" customHeight="1" thickBot="1" x14ac:dyDescent="0.3">
      <c r="A39" s="368" t="s">
        <v>277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229"/>
      <c r="AN39" s="229"/>
      <c r="AO39" s="229"/>
      <c r="AP39" s="229"/>
      <c r="AQ39" s="229"/>
      <c r="AR39" s="229"/>
      <c r="AS39" s="228"/>
    </row>
    <row r="40" spans="1:45" ht="17.25" customHeight="1" x14ac:dyDescent="0.25">
      <c r="A40" s="341" t="s">
        <v>518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29"/>
      <c r="AN40" s="229"/>
      <c r="AO40" s="229"/>
      <c r="AP40" s="229"/>
      <c r="AQ40" s="229"/>
      <c r="AR40" s="229"/>
      <c r="AS40" s="228"/>
    </row>
    <row r="41" spans="1:45" ht="17.25" customHeight="1" x14ac:dyDescent="0.25">
      <c r="A41" s="346" t="s">
        <v>276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9"/>
      <c r="AN41" s="229"/>
      <c r="AO41" s="229"/>
      <c r="AP41" s="229"/>
      <c r="AQ41" s="229"/>
      <c r="AR41" s="229"/>
      <c r="AS41" s="228"/>
    </row>
    <row r="42" spans="1:45" ht="17.25" customHeight="1" x14ac:dyDescent="0.25">
      <c r="A42" s="346" t="s">
        <v>275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9"/>
      <c r="AN42" s="229"/>
      <c r="AO42" s="229"/>
      <c r="AP42" s="229"/>
      <c r="AQ42" s="229"/>
      <c r="AR42" s="229"/>
      <c r="AS42" s="228"/>
    </row>
    <row r="43" spans="1:45" ht="17.25" customHeight="1" x14ac:dyDescent="0.25">
      <c r="A43" s="346" t="s">
        <v>274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9"/>
      <c r="AN43" s="229"/>
      <c r="AO43" s="229"/>
      <c r="AP43" s="229"/>
      <c r="AQ43" s="229"/>
      <c r="AR43" s="229"/>
      <c r="AS43" s="228"/>
    </row>
    <row r="44" spans="1:45" ht="17.25" customHeight="1" x14ac:dyDescent="0.25">
      <c r="A44" s="346" t="s">
        <v>273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9"/>
      <c r="AN44" s="229"/>
      <c r="AO44" s="229"/>
      <c r="AP44" s="229"/>
      <c r="AQ44" s="229"/>
      <c r="AR44" s="229"/>
      <c r="AS44" s="228"/>
    </row>
    <row r="45" spans="1:45" ht="17.25" customHeight="1" x14ac:dyDescent="0.25">
      <c r="A45" s="346" t="s">
        <v>272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9"/>
      <c r="AN45" s="229"/>
      <c r="AO45" s="229"/>
      <c r="AP45" s="229"/>
      <c r="AQ45" s="229"/>
      <c r="AR45" s="229"/>
      <c r="AS45" s="228"/>
    </row>
    <row r="46" spans="1:45" ht="17.25" customHeight="1" thickBot="1" x14ac:dyDescent="0.3">
      <c r="A46" s="371" t="s">
        <v>519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29"/>
      <c r="AN46" s="229"/>
      <c r="AO46" s="229"/>
      <c r="AP46" s="229"/>
      <c r="AQ46" s="229"/>
      <c r="AR46" s="229"/>
      <c r="AS46" s="228"/>
    </row>
    <row r="47" spans="1:45" ht="24" customHeight="1" x14ac:dyDescent="0.25">
      <c r="A47" s="374" t="s">
        <v>271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520</v>
      </c>
      <c r="AN47" s="377"/>
      <c r="AO47" s="231" t="s">
        <v>521</v>
      </c>
      <c r="AP47" s="231" t="s">
        <v>522</v>
      </c>
      <c r="AQ47" s="228"/>
    </row>
    <row r="48" spans="1:45" ht="12" customHeight="1" x14ac:dyDescent="0.25">
      <c r="A48" s="346" t="s">
        <v>270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32"/>
      <c r="AP48" s="232"/>
      <c r="AQ48" s="228"/>
    </row>
    <row r="49" spans="1:43" ht="12" customHeight="1" x14ac:dyDescent="0.25">
      <c r="A49" s="346" t="s">
        <v>269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32"/>
      <c r="AP49" s="232"/>
      <c r="AQ49" s="228"/>
    </row>
    <row r="50" spans="1:43" ht="12" customHeight="1" thickBot="1" x14ac:dyDescent="0.3">
      <c r="A50" s="368" t="s">
        <v>523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8" t="s">
        <v>524</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520</v>
      </c>
      <c r="AN52" s="377"/>
      <c r="AO52" s="231" t="s">
        <v>521</v>
      </c>
      <c r="AP52" s="231" t="s">
        <v>522</v>
      </c>
      <c r="AQ52" s="228"/>
    </row>
    <row r="53" spans="1:43" ht="11.25" customHeight="1" x14ac:dyDescent="0.25">
      <c r="A53" s="380" t="s">
        <v>525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38"/>
      <c r="AP53" s="238"/>
      <c r="AQ53" s="228"/>
    </row>
    <row r="54" spans="1:43" ht="12" customHeight="1" x14ac:dyDescent="0.25">
      <c r="A54" s="346" t="s">
        <v>526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32"/>
      <c r="AP54" s="232"/>
      <c r="AQ54" s="228"/>
    </row>
    <row r="55" spans="1:43" ht="12" customHeight="1" x14ac:dyDescent="0.25">
      <c r="A55" s="346" t="s">
        <v>527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32"/>
      <c r="AP55" s="232"/>
      <c r="AQ55" s="228"/>
    </row>
    <row r="56" spans="1:43" ht="12" customHeight="1" thickBot="1" x14ac:dyDescent="0.3">
      <c r="A56" s="368" t="s">
        <v>528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8" t="s">
        <v>529</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520</v>
      </c>
      <c r="AN58" s="377"/>
      <c r="AO58" s="231" t="s">
        <v>521</v>
      </c>
      <c r="AP58" s="231" t="s">
        <v>522</v>
      </c>
      <c r="AQ58" s="228"/>
    </row>
    <row r="59" spans="1:43" ht="12.75" customHeight="1" x14ac:dyDescent="0.25">
      <c r="A59" s="382" t="s">
        <v>268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1"/>
      <c r="AP59" s="241"/>
      <c r="AQ59" s="242"/>
    </row>
    <row r="60" spans="1:43" ht="12" customHeight="1" x14ac:dyDescent="0.25">
      <c r="A60" s="346" t="s">
        <v>267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32"/>
      <c r="AP60" s="232"/>
      <c r="AQ60" s="228"/>
    </row>
    <row r="61" spans="1:43" ht="12" customHeight="1" x14ac:dyDescent="0.25">
      <c r="A61" s="346" t="s">
        <v>266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32"/>
      <c r="AP61" s="232"/>
      <c r="AQ61" s="228"/>
    </row>
    <row r="62" spans="1:43" ht="12" customHeight="1" x14ac:dyDescent="0.25">
      <c r="A62" s="346" t="s">
        <v>265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32"/>
      <c r="AP62" s="232"/>
      <c r="AQ62" s="22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32"/>
      <c r="AP63" s="232"/>
      <c r="AQ63" s="22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32"/>
      <c r="AP64" s="232"/>
      <c r="AQ64" s="228"/>
    </row>
    <row r="65" spans="1:43" ht="12" customHeight="1" x14ac:dyDescent="0.25">
      <c r="A65" s="346" t="s">
        <v>264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32"/>
      <c r="AP65" s="232"/>
      <c r="AQ65" s="228"/>
    </row>
    <row r="66" spans="1:43" ht="27.75" customHeight="1" x14ac:dyDescent="0.25">
      <c r="A66" s="385" t="s">
        <v>530</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43"/>
      <c r="AP66" s="243"/>
      <c r="AQ66" s="242"/>
    </row>
    <row r="67" spans="1:43" ht="11.25" customHeight="1" x14ac:dyDescent="0.25">
      <c r="A67" s="346" t="s">
        <v>260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32"/>
      <c r="AP67" s="232"/>
      <c r="AQ67" s="228"/>
    </row>
    <row r="68" spans="1:43" ht="25.5" customHeight="1" x14ac:dyDescent="0.25">
      <c r="A68" s="385" t="s">
        <v>531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43"/>
      <c r="AP68" s="243"/>
      <c r="AQ68" s="242"/>
    </row>
    <row r="69" spans="1:43" ht="12" customHeight="1" x14ac:dyDescent="0.25">
      <c r="A69" s="346" t="s">
        <v>259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32"/>
      <c r="AP69" s="232"/>
      <c r="AQ69" s="228"/>
    </row>
    <row r="70" spans="1:43" ht="12.75" customHeight="1" x14ac:dyDescent="0.25">
      <c r="A70" s="393" t="s">
        <v>263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43"/>
      <c r="AP70" s="243"/>
      <c r="AQ70" s="242"/>
    </row>
    <row r="71" spans="1:43" ht="12" customHeight="1" x14ac:dyDescent="0.25">
      <c r="A71" s="346" t="s">
        <v>258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32"/>
      <c r="AP71" s="232"/>
      <c r="AQ71" s="228"/>
    </row>
    <row r="72" spans="1:43" ht="12.75" customHeight="1" thickBot="1" x14ac:dyDescent="0.3">
      <c r="A72" s="389" t="s">
        <v>262</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8" t="s">
        <v>261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520</v>
      </c>
      <c r="AN74" s="377"/>
      <c r="AO74" s="231" t="s">
        <v>521</v>
      </c>
      <c r="AP74" s="231" t="s">
        <v>522</v>
      </c>
      <c r="AQ74" s="228"/>
    </row>
    <row r="75" spans="1:43" ht="25.5" customHeight="1" x14ac:dyDescent="0.25">
      <c r="A75" s="385" t="s">
        <v>531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45"/>
      <c r="AP75" s="245"/>
      <c r="AQ75" s="242"/>
    </row>
    <row r="76" spans="1:43" ht="12" customHeight="1" x14ac:dyDescent="0.25">
      <c r="A76" s="346" t="s">
        <v>260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46"/>
      <c r="AP76" s="246"/>
      <c r="AQ76" s="228"/>
    </row>
    <row r="77" spans="1:43" ht="12" customHeight="1" x14ac:dyDescent="0.25">
      <c r="A77" s="346" t="s">
        <v>259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46"/>
      <c r="AP77" s="246"/>
      <c r="AQ77" s="228"/>
    </row>
    <row r="78" spans="1:43" ht="12" customHeight="1" x14ac:dyDescent="0.25">
      <c r="A78" s="346" t="s">
        <v>258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46"/>
      <c r="AP78" s="246"/>
      <c r="AQ78" s="228"/>
    </row>
    <row r="79" spans="1:43" ht="12" customHeight="1" x14ac:dyDescent="0.25">
      <c r="A79" s="346" t="s">
        <v>257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46"/>
      <c r="AP79" s="246"/>
      <c r="AQ79" s="228"/>
    </row>
    <row r="80" spans="1:43" ht="12" customHeight="1" x14ac:dyDescent="0.25">
      <c r="A80" s="346" t="s">
        <v>256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46"/>
      <c r="AP80" s="246"/>
      <c r="AQ80" s="228"/>
    </row>
    <row r="81" spans="1:45" ht="12.75" customHeight="1" x14ac:dyDescent="0.25">
      <c r="A81" s="346" t="s">
        <v>255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46"/>
      <c r="AP81" s="246"/>
      <c r="AQ81" s="228"/>
    </row>
    <row r="82" spans="1:45" ht="12.75" customHeight="1" x14ac:dyDescent="0.25">
      <c r="A82" s="346" t="s">
        <v>254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46"/>
      <c r="AP82" s="246"/>
      <c r="AQ82" s="228"/>
    </row>
    <row r="83" spans="1:45" ht="12" customHeight="1" x14ac:dyDescent="0.25">
      <c r="A83" s="393" t="s">
        <v>253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45"/>
      <c r="AP83" s="245"/>
      <c r="AQ83" s="242"/>
    </row>
    <row r="84" spans="1:45" ht="12" customHeight="1" x14ac:dyDescent="0.25">
      <c r="A84" s="393" t="s">
        <v>532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45"/>
      <c r="AP84" s="245"/>
      <c r="AQ84" s="242"/>
    </row>
    <row r="85" spans="1:45" ht="12" customHeight="1" x14ac:dyDescent="0.25">
      <c r="A85" s="346"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46"/>
      <c r="AP85" s="246"/>
      <c r="AQ85" s="226"/>
    </row>
    <row r="86" spans="1:45" ht="27.75" customHeight="1" x14ac:dyDescent="0.25">
      <c r="A86" s="385" t="s">
        <v>533</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45"/>
      <c r="AP86" s="245"/>
      <c r="AQ86" s="242"/>
    </row>
    <row r="87" spans="1:45" x14ac:dyDescent="0.25">
      <c r="A87" s="385" t="s">
        <v>534</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45"/>
      <c r="AP87" s="245"/>
      <c r="AQ87" s="242"/>
    </row>
    <row r="88" spans="1:45" ht="14.25" customHeight="1" x14ac:dyDescent="0.25">
      <c r="A88" s="397" t="s">
        <v>535</v>
      </c>
      <c r="B88" s="398"/>
      <c r="C88" s="398"/>
      <c r="D88" s="399"/>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00"/>
      <c r="AL88" s="401"/>
      <c r="AM88" s="402"/>
      <c r="AN88" s="403"/>
      <c r="AO88" s="245"/>
      <c r="AP88" s="245"/>
      <c r="AQ88" s="242"/>
    </row>
    <row r="89" spans="1:45" x14ac:dyDescent="0.25">
      <c r="A89" s="397" t="s">
        <v>536</v>
      </c>
      <c r="B89" s="398"/>
      <c r="C89" s="398"/>
      <c r="D89" s="399"/>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00"/>
      <c r="AL89" s="401"/>
      <c r="AM89" s="402"/>
      <c r="AN89" s="403"/>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4"/>
      <c r="AL90" s="405"/>
      <c r="AM90" s="406"/>
      <c r="AN90" s="407"/>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60" workbookViewId="0">
      <selection activeCell="G32" sqref="G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8" t="str">
        <f>'1. паспорт местоположение'!A12:C12</f>
        <v>P_NS3300.VL.0133</v>
      </c>
      <c r="B12" s="328"/>
      <c r="C12" s="328"/>
      <c r="D12" s="328"/>
      <c r="E12" s="328"/>
      <c r="F12" s="328"/>
      <c r="G12" s="328"/>
      <c r="H12" s="328"/>
      <c r="I12" s="328"/>
      <c r="J12" s="328"/>
      <c r="K12" s="328"/>
      <c r="L12" s="328"/>
    </row>
    <row r="13" spans="1:44" x14ac:dyDescent="0.25">
      <c r="A13" s="291" t="s">
        <v>8</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x14ac:dyDescent="0.25">
      <c r="A15" s="328"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328"/>
      <c r="C15" s="328"/>
      <c r="D15" s="328"/>
      <c r="E15" s="328"/>
      <c r="F15" s="328"/>
      <c r="G15" s="328"/>
      <c r="H15" s="328"/>
      <c r="I15" s="328"/>
      <c r="J15" s="328"/>
      <c r="K15" s="328"/>
      <c r="L15" s="328"/>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18" t="s">
        <v>423</v>
      </c>
      <c r="B19" s="418"/>
      <c r="C19" s="418"/>
      <c r="D19" s="418"/>
      <c r="E19" s="418"/>
      <c r="F19" s="418"/>
      <c r="G19" s="418"/>
      <c r="H19" s="418"/>
      <c r="I19" s="418"/>
      <c r="J19" s="418"/>
      <c r="K19" s="418"/>
      <c r="L19" s="418"/>
    </row>
    <row r="20" spans="1:12" x14ac:dyDescent="0.25">
      <c r="A20" s="65"/>
      <c r="B20" s="65"/>
      <c r="C20" s="80"/>
      <c r="D20" s="80"/>
      <c r="E20" s="80"/>
      <c r="F20" s="80"/>
      <c r="G20" s="80"/>
      <c r="H20" s="80"/>
      <c r="I20" s="80"/>
      <c r="J20" s="80"/>
      <c r="K20" s="80"/>
      <c r="L20" s="80"/>
    </row>
    <row r="21" spans="1:12" ht="28.5" customHeight="1" x14ac:dyDescent="0.25">
      <c r="A21" s="408" t="s">
        <v>221</v>
      </c>
      <c r="B21" s="408" t="s">
        <v>220</v>
      </c>
      <c r="C21" s="414" t="s">
        <v>355</v>
      </c>
      <c r="D21" s="414"/>
      <c r="E21" s="414"/>
      <c r="F21" s="414"/>
      <c r="G21" s="414"/>
      <c r="H21" s="414"/>
      <c r="I21" s="409" t="s">
        <v>219</v>
      </c>
      <c r="J21" s="411" t="s">
        <v>357</v>
      </c>
      <c r="K21" s="408" t="s">
        <v>218</v>
      </c>
      <c r="L21" s="410" t="s">
        <v>356</v>
      </c>
    </row>
    <row r="22" spans="1:12" ht="58.5" customHeight="1" x14ac:dyDescent="0.25">
      <c r="A22" s="408"/>
      <c r="B22" s="408"/>
      <c r="C22" s="415" t="s">
        <v>2</v>
      </c>
      <c r="D22" s="415"/>
      <c r="E22" s="133"/>
      <c r="F22" s="134"/>
      <c r="G22" s="416" t="s">
        <v>1</v>
      </c>
      <c r="H22" s="417"/>
      <c r="I22" s="409"/>
      <c r="J22" s="412"/>
      <c r="K22" s="408"/>
      <c r="L22" s="410"/>
    </row>
    <row r="23" spans="1:12" ht="47.25" x14ac:dyDescent="0.25">
      <c r="A23" s="408"/>
      <c r="B23" s="408"/>
      <c r="C23" s="79" t="s">
        <v>217</v>
      </c>
      <c r="D23" s="79" t="s">
        <v>216</v>
      </c>
      <c r="E23" s="79" t="s">
        <v>217</v>
      </c>
      <c r="F23" s="79" t="s">
        <v>216</v>
      </c>
      <c r="G23" s="79" t="s">
        <v>217</v>
      </c>
      <c r="H23" s="79" t="s">
        <v>216</v>
      </c>
      <c r="I23" s="409"/>
      <c r="J23" s="413"/>
      <c r="K23" s="408"/>
      <c r="L23" s="41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45733</v>
      </c>
      <c r="H26" s="203">
        <v>45777</v>
      </c>
      <c r="I26" s="77"/>
      <c r="J26" s="77"/>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t="s">
        <v>494</v>
      </c>
      <c r="H30" s="203" t="s">
        <v>494</v>
      </c>
      <c r="I30" s="184"/>
      <c r="J30" s="77"/>
      <c r="K30" s="71"/>
      <c r="L30" s="71"/>
    </row>
    <row r="31" spans="1:12" s="66" customFormat="1" ht="37.5" customHeight="1" x14ac:dyDescent="0.25">
      <c r="A31" s="73" t="s">
        <v>210</v>
      </c>
      <c r="B31" s="72" t="s">
        <v>365</v>
      </c>
      <c r="C31" s="204" t="s">
        <v>495</v>
      </c>
      <c r="D31" s="204" t="s">
        <v>495</v>
      </c>
      <c r="E31" s="184"/>
      <c r="F31" s="184"/>
      <c r="G31" s="204">
        <v>45840</v>
      </c>
      <c r="H31" s="204">
        <f>G31+60</f>
        <v>45900</v>
      </c>
      <c r="I31" s="210"/>
      <c r="J31" s="210"/>
      <c r="K31" s="71"/>
      <c r="L31" s="71"/>
    </row>
    <row r="32" spans="1:12" s="66" customFormat="1" ht="31.5" x14ac:dyDescent="0.25">
      <c r="A32" s="73" t="s">
        <v>208</v>
      </c>
      <c r="B32" s="72" t="s">
        <v>370</v>
      </c>
      <c r="C32" s="204" t="s">
        <v>495</v>
      </c>
      <c r="D32" s="204" t="s">
        <v>495</v>
      </c>
      <c r="E32" s="184"/>
      <c r="F32" s="184"/>
      <c r="G32" s="204">
        <f>H31</f>
        <v>45900</v>
      </c>
      <c r="H32" s="204">
        <f>G32+30</f>
        <v>45930</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45930</v>
      </c>
      <c r="H35" s="204">
        <f>G35+30</f>
        <v>45960</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45940</v>
      </c>
      <c r="H37" s="204">
        <f>G37+20</f>
        <v>45960</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55" zoomScaleNormal="70" zoomScaleSheetLayoutView="55" workbookViewId="0">
      <selection activeCell="AH49" sqref="AH4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546</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33" t="str">
        <f>'1. паспорт местоположение'!A12:C12</f>
        <v>P_NS3300.VL.0133</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6"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61"/>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5" t="s">
        <v>187</v>
      </c>
      <c r="B20" s="425" t="s">
        <v>186</v>
      </c>
      <c r="C20" s="428" t="s">
        <v>185</v>
      </c>
      <c r="D20" s="428"/>
      <c r="E20" s="429" t="s">
        <v>184</v>
      </c>
      <c r="F20" s="429"/>
      <c r="G20" s="430" t="s">
        <v>508</v>
      </c>
      <c r="H20" s="419" t="s">
        <v>458</v>
      </c>
      <c r="I20" s="420"/>
      <c r="J20" s="420"/>
      <c r="K20" s="420"/>
      <c r="L20" s="419" t="s">
        <v>459</v>
      </c>
      <c r="M20" s="420"/>
      <c r="N20" s="420"/>
      <c r="O20" s="420"/>
      <c r="P20" s="419" t="s">
        <v>460</v>
      </c>
      <c r="Q20" s="420"/>
      <c r="R20" s="420"/>
      <c r="S20" s="420"/>
      <c r="T20" s="419" t="s">
        <v>500</v>
      </c>
      <c r="U20" s="420"/>
      <c r="V20" s="420"/>
      <c r="W20" s="420"/>
      <c r="X20" s="419" t="s">
        <v>509</v>
      </c>
      <c r="Y20" s="420"/>
      <c r="Z20" s="420"/>
      <c r="AA20" s="420"/>
      <c r="AB20" s="421" t="s">
        <v>183</v>
      </c>
      <c r="AC20" s="421"/>
    </row>
    <row r="21" spans="1:29" s="205" customFormat="1" ht="15.75" customHeight="1" x14ac:dyDescent="0.25">
      <c r="A21" s="426"/>
      <c r="B21" s="426"/>
      <c r="C21" s="428"/>
      <c r="D21" s="428"/>
      <c r="E21" s="429"/>
      <c r="F21" s="429"/>
      <c r="G21" s="431"/>
      <c r="H21" s="422" t="s">
        <v>2</v>
      </c>
      <c r="I21" s="422"/>
      <c r="J21" s="422" t="s">
        <v>181</v>
      </c>
      <c r="K21" s="422"/>
      <c r="L21" s="422" t="s">
        <v>2</v>
      </c>
      <c r="M21" s="422"/>
      <c r="N21" s="422" t="s">
        <v>181</v>
      </c>
      <c r="O21" s="422"/>
      <c r="P21" s="422" t="s">
        <v>2</v>
      </c>
      <c r="Q21" s="422"/>
      <c r="R21" s="422" t="s">
        <v>181</v>
      </c>
      <c r="S21" s="422"/>
      <c r="T21" s="422" t="s">
        <v>2</v>
      </c>
      <c r="U21" s="422"/>
      <c r="V21" s="422" t="s">
        <v>181</v>
      </c>
      <c r="W21" s="422"/>
      <c r="X21" s="422" t="s">
        <v>2</v>
      </c>
      <c r="Y21" s="422"/>
      <c r="Z21" s="422" t="s">
        <v>181</v>
      </c>
      <c r="AA21" s="422"/>
      <c r="AB21" s="421"/>
      <c r="AC21" s="421"/>
    </row>
    <row r="22" spans="1:29" s="205" customFormat="1" ht="78.75" x14ac:dyDescent="0.25">
      <c r="A22" s="427"/>
      <c r="B22" s="427"/>
      <c r="C22" s="256" t="s">
        <v>2</v>
      </c>
      <c r="D22" s="256" t="s">
        <v>181</v>
      </c>
      <c r="E22" s="200" t="s">
        <v>506</v>
      </c>
      <c r="F22" s="200" t="s">
        <v>507</v>
      </c>
      <c r="G22" s="432"/>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1.7774896464576901</v>
      </c>
      <c r="E24" s="264">
        <v>0</v>
      </c>
      <c r="F24" s="264">
        <v>0</v>
      </c>
      <c r="G24" s="264">
        <v>0</v>
      </c>
      <c r="H24" s="264" t="s">
        <v>495</v>
      </c>
      <c r="I24" s="264"/>
      <c r="J24" s="264">
        <v>1.7774896464576901</v>
      </c>
      <c r="K24" s="264"/>
      <c r="L24" s="264" t="s">
        <v>495</v>
      </c>
      <c r="M24" s="264"/>
      <c r="N24" s="264">
        <v>0</v>
      </c>
      <c r="O24" s="264"/>
      <c r="P24" s="264" t="s">
        <v>495</v>
      </c>
      <c r="Q24" s="264"/>
      <c r="R24" s="264">
        <v>0</v>
      </c>
      <c r="S24" s="264"/>
      <c r="T24" s="264" t="s">
        <v>495</v>
      </c>
      <c r="U24" s="265"/>
      <c r="V24" s="265">
        <v>0</v>
      </c>
      <c r="W24" s="265"/>
      <c r="X24" s="265">
        <v>0</v>
      </c>
      <c r="Y24" s="265"/>
      <c r="Z24" s="265" t="s">
        <v>495</v>
      </c>
      <c r="AA24" s="265"/>
      <c r="AB24" s="265">
        <v>0</v>
      </c>
      <c r="AC24" s="266">
        <v>1.7774896464576901</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4">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9">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1.7774896464576901</v>
      </c>
      <c r="K28" s="199"/>
      <c r="L28" s="199" t="s">
        <v>495</v>
      </c>
      <c r="M28" s="199"/>
      <c r="N28" s="268">
        <v>0</v>
      </c>
      <c r="O28" s="202"/>
      <c r="P28" s="202" t="s">
        <v>495</v>
      </c>
      <c r="Q28" s="202"/>
      <c r="R28" s="268">
        <v>0</v>
      </c>
      <c r="S28" s="202"/>
      <c r="T28" s="202" t="s">
        <v>495</v>
      </c>
      <c r="U28" s="265"/>
      <c r="V28" s="265">
        <v>0</v>
      </c>
      <c r="W28" s="265"/>
      <c r="X28" s="265">
        <v>0</v>
      </c>
      <c r="Y28" s="265"/>
      <c r="Z28" s="265">
        <v>0</v>
      </c>
      <c r="AA28" s="265"/>
      <c r="AB28" s="265" t="s">
        <v>495</v>
      </c>
      <c r="AC28" s="266">
        <v>1.7774896464576901</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1.4909826112452966</v>
      </c>
      <c r="E30" s="264">
        <v>0</v>
      </c>
      <c r="F30" s="264">
        <v>0</v>
      </c>
      <c r="G30" s="199">
        <v>0</v>
      </c>
      <c r="H30" s="199" t="s">
        <v>495</v>
      </c>
      <c r="I30" s="199"/>
      <c r="J30" s="264">
        <v>1.4909826112452966</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1.4909826112452966</v>
      </c>
    </row>
    <row r="31" spans="1:29" x14ac:dyDescent="0.25">
      <c r="A31" s="262" t="s">
        <v>169</v>
      </c>
      <c r="B31" s="199" t="s">
        <v>168</v>
      </c>
      <c r="C31" s="263" t="s">
        <v>495</v>
      </c>
      <c r="D31" s="270">
        <v>1.4063493212619682</v>
      </c>
      <c r="E31" s="268"/>
      <c r="F31" s="268"/>
      <c r="G31" s="199"/>
      <c r="H31" s="199"/>
      <c r="I31" s="199"/>
      <c r="J31" s="268"/>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68"/>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68"/>
      <c r="G33" s="199"/>
      <c r="H33" s="199"/>
      <c r="I33" s="199"/>
      <c r="J33" s="268"/>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8.4633289983328322E-2</v>
      </c>
      <c r="E34" s="268"/>
      <c r="F34" s="268"/>
      <c r="G34" s="199"/>
      <c r="H34" s="199"/>
      <c r="I34" s="199"/>
      <c r="J34" s="268"/>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564</v>
      </c>
      <c r="L36" s="199" t="s">
        <v>495</v>
      </c>
      <c r="M36" s="199" t="s">
        <v>495</v>
      </c>
      <c r="N36" s="264">
        <v>0</v>
      </c>
      <c r="O36" s="202" t="s">
        <v>564</v>
      </c>
      <c r="P36" s="202" t="s">
        <v>495</v>
      </c>
      <c r="Q36" s="202" t="s">
        <v>495</v>
      </c>
      <c r="R36" s="202">
        <v>0</v>
      </c>
      <c r="S36" s="202" t="s">
        <v>564</v>
      </c>
      <c r="T36" s="202" t="s">
        <v>495</v>
      </c>
      <c r="U36" s="265" t="s">
        <v>495</v>
      </c>
      <c r="V36" s="265">
        <v>0</v>
      </c>
      <c r="W36" s="265" t="s">
        <v>564</v>
      </c>
      <c r="X36" s="265">
        <v>0</v>
      </c>
      <c r="Y36" s="265" t="s">
        <v>564</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564</v>
      </c>
      <c r="L37" s="199" t="s">
        <v>495</v>
      </c>
      <c r="M37" s="199" t="s">
        <v>495</v>
      </c>
      <c r="N37" s="264">
        <v>0</v>
      </c>
      <c r="O37" s="202" t="s">
        <v>564</v>
      </c>
      <c r="P37" s="202" t="s">
        <v>495</v>
      </c>
      <c r="Q37" s="202" t="s">
        <v>495</v>
      </c>
      <c r="R37" s="202">
        <v>0</v>
      </c>
      <c r="S37" s="202" t="s">
        <v>564</v>
      </c>
      <c r="T37" s="202" t="s">
        <v>495</v>
      </c>
      <c r="U37" s="265" t="s">
        <v>495</v>
      </c>
      <c r="V37" s="265">
        <v>0</v>
      </c>
      <c r="W37" s="265" t="s">
        <v>564</v>
      </c>
      <c r="X37" s="265">
        <v>0</v>
      </c>
      <c r="Y37" s="265" t="s">
        <v>564</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564</v>
      </c>
      <c r="L38" s="199" t="s">
        <v>495</v>
      </c>
      <c r="M38" s="199" t="s">
        <v>495</v>
      </c>
      <c r="N38" s="264">
        <v>0</v>
      </c>
      <c r="O38" s="202" t="s">
        <v>564</v>
      </c>
      <c r="P38" s="202" t="s">
        <v>495</v>
      </c>
      <c r="Q38" s="202" t="s">
        <v>495</v>
      </c>
      <c r="R38" s="264">
        <v>0</v>
      </c>
      <c r="S38" s="202" t="s">
        <v>564</v>
      </c>
      <c r="T38" s="202" t="s">
        <v>495</v>
      </c>
      <c r="U38" s="265" t="s">
        <v>495</v>
      </c>
      <c r="V38" s="265">
        <v>0</v>
      </c>
      <c r="W38" s="265" t="s">
        <v>564</v>
      </c>
      <c r="X38" s="265">
        <v>0</v>
      </c>
      <c r="Y38" s="265" t="s">
        <v>564</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564</v>
      </c>
      <c r="L39" s="199" t="s">
        <v>495</v>
      </c>
      <c r="M39" s="199" t="s">
        <v>495</v>
      </c>
      <c r="N39" s="264">
        <v>0</v>
      </c>
      <c r="O39" s="202" t="s">
        <v>564</v>
      </c>
      <c r="P39" s="202" t="s">
        <v>495</v>
      </c>
      <c r="Q39" s="202" t="s">
        <v>495</v>
      </c>
      <c r="R39" s="264">
        <v>0</v>
      </c>
      <c r="S39" s="202" t="s">
        <v>564</v>
      </c>
      <c r="T39" s="202" t="s">
        <v>495</v>
      </c>
      <c r="U39" s="265" t="s">
        <v>495</v>
      </c>
      <c r="V39" s="265">
        <v>0</v>
      </c>
      <c r="W39" s="265" t="s">
        <v>564</v>
      </c>
      <c r="X39" s="265">
        <v>0</v>
      </c>
      <c r="Y39" s="265" t="s">
        <v>564</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564</v>
      </c>
      <c r="L40" s="199" t="s">
        <v>495</v>
      </c>
      <c r="M40" s="199" t="s">
        <v>495</v>
      </c>
      <c r="N40" s="264">
        <v>0</v>
      </c>
      <c r="O40" s="202" t="s">
        <v>564</v>
      </c>
      <c r="P40" s="202" t="s">
        <v>495</v>
      </c>
      <c r="Q40" s="202" t="s">
        <v>495</v>
      </c>
      <c r="R40" s="264">
        <v>0</v>
      </c>
      <c r="S40" s="202" t="s">
        <v>564</v>
      </c>
      <c r="T40" s="202" t="s">
        <v>495</v>
      </c>
      <c r="U40" s="265" t="s">
        <v>495</v>
      </c>
      <c r="V40" s="265">
        <v>0</v>
      </c>
      <c r="W40" s="265" t="s">
        <v>564</v>
      </c>
      <c r="X40" s="265">
        <v>0</v>
      </c>
      <c r="Y40" s="265" t="s">
        <v>564</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564</v>
      </c>
      <c r="L41" s="199" t="s">
        <v>495</v>
      </c>
      <c r="M41" s="199" t="s">
        <v>495</v>
      </c>
      <c r="N41" s="264">
        <v>0</v>
      </c>
      <c r="O41" s="202" t="s">
        <v>564</v>
      </c>
      <c r="P41" s="202" t="s">
        <v>495</v>
      </c>
      <c r="Q41" s="202" t="s">
        <v>495</v>
      </c>
      <c r="R41" s="264">
        <v>0</v>
      </c>
      <c r="S41" s="202" t="s">
        <v>564</v>
      </c>
      <c r="T41" s="202" t="s">
        <v>495</v>
      </c>
      <c r="U41" s="265" t="s">
        <v>495</v>
      </c>
      <c r="V41" s="265">
        <v>0</v>
      </c>
      <c r="W41" s="265" t="s">
        <v>564</v>
      </c>
      <c r="X41" s="265">
        <v>0</v>
      </c>
      <c r="Y41" s="265" t="s">
        <v>564</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564</v>
      </c>
      <c r="L42" s="199" t="s">
        <v>495</v>
      </c>
      <c r="M42" s="199" t="s">
        <v>495</v>
      </c>
      <c r="N42" s="264">
        <v>0</v>
      </c>
      <c r="O42" s="202" t="s">
        <v>564</v>
      </c>
      <c r="P42" s="202" t="s">
        <v>495</v>
      </c>
      <c r="Q42" s="202" t="s">
        <v>495</v>
      </c>
      <c r="R42" s="264">
        <v>0</v>
      </c>
      <c r="S42" s="202" t="s">
        <v>564</v>
      </c>
      <c r="T42" s="202" t="s">
        <v>495</v>
      </c>
      <c r="U42" s="265" t="s">
        <v>495</v>
      </c>
      <c r="V42" s="265">
        <v>0</v>
      </c>
      <c r="W42" s="265" t="s">
        <v>564</v>
      </c>
      <c r="X42" s="265">
        <v>0</v>
      </c>
      <c r="Y42" s="265" t="s">
        <v>564</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564</v>
      </c>
      <c r="L43" s="199" t="s">
        <v>495</v>
      </c>
      <c r="M43" s="199" t="s">
        <v>495</v>
      </c>
      <c r="N43" s="264">
        <v>0</v>
      </c>
      <c r="O43" s="202" t="s">
        <v>564</v>
      </c>
      <c r="P43" s="202" t="s">
        <v>495</v>
      </c>
      <c r="Q43" s="202" t="s">
        <v>495</v>
      </c>
      <c r="R43" s="264">
        <v>0</v>
      </c>
      <c r="S43" s="202" t="s">
        <v>564</v>
      </c>
      <c r="T43" s="202" t="s">
        <v>495</v>
      </c>
      <c r="U43" s="265" t="s">
        <v>495</v>
      </c>
      <c r="V43" s="265">
        <v>0</v>
      </c>
      <c r="W43" s="265" t="s">
        <v>564</v>
      </c>
      <c r="X43" s="265">
        <v>0</v>
      </c>
      <c r="Y43" s="265" t="s">
        <v>564</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564</v>
      </c>
      <c r="L44" s="276" t="s">
        <v>495</v>
      </c>
      <c r="M44" s="276" t="s">
        <v>495</v>
      </c>
      <c r="N44" s="275">
        <v>0</v>
      </c>
      <c r="O44" s="202" t="s">
        <v>564</v>
      </c>
      <c r="P44" s="202" t="s">
        <v>495</v>
      </c>
      <c r="Q44" s="202" t="s">
        <v>495</v>
      </c>
      <c r="R44" s="264">
        <v>0</v>
      </c>
      <c r="S44" s="202" t="s">
        <v>564</v>
      </c>
      <c r="T44" s="202" t="s">
        <v>495</v>
      </c>
      <c r="U44" s="265" t="s">
        <v>495</v>
      </c>
      <c r="V44" s="265">
        <v>0</v>
      </c>
      <c r="W44" s="265" t="s">
        <v>564</v>
      </c>
      <c r="X44" s="265">
        <v>0</v>
      </c>
      <c r="Y44" s="265" t="s">
        <v>564</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564</v>
      </c>
      <c r="L45" s="199" t="s">
        <v>495</v>
      </c>
      <c r="M45" s="199" t="s">
        <v>495</v>
      </c>
      <c r="N45" s="264">
        <v>0</v>
      </c>
      <c r="O45" s="202" t="s">
        <v>564</v>
      </c>
      <c r="P45" s="202" t="s">
        <v>495</v>
      </c>
      <c r="Q45" s="202" t="s">
        <v>495</v>
      </c>
      <c r="R45" s="264">
        <v>0</v>
      </c>
      <c r="S45" s="202" t="s">
        <v>564</v>
      </c>
      <c r="T45" s="202" t="s">
        <v>495</v>
      </c>
      <c r="U45" s="265" t="s">
        <v>495</v>
      </c>
      <c r="V45" s="265">
        <v>0</v>
      </c>
      <c r="W45" s="265" t="s">
        <v>564</v>
      </c>
      <c r="X45" s="265">
        <v>0</v>
      </c>
      <c r="Y45" s="265" t="s">
        <v>564</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564</v>
      </c>
      <c r="L46" s="199" t="s">
        <v>495</v>
      </c>
      <c r="M46" s="199" t="s">
        <v>495</v>
      </c>
      <c r="N46" s="264">
        <v>0</v>
      </c>
      <c r="O46" s="202" t="s">
        <v>564</v>
      </c>
      <c r="P46" s="202" t="s">
        <v>495</v>
      </c>
      <c r="Q46" s="202" t="s">
        <v>495</v>
      </c>
      <c r="R46" s="264">
        <v>0</v>
      </c>
      <c r="S46" s="202" t="s">
        <v>564</v>
      </c>
      <c r="T46" s="202" t="s">
        <v>495</v>
      </c>
      <c r="U46" s="265" t="s">
        <v>495</v>
      </c>
      <c r="V46" s="265">
        <v>0</v>
      </c>
      <c r="W46" s="265" t="s">
        <v>564</v>
      </c>
      <c r="X46" s="265">
        <v>0</v>
      </c>
      <c r="Y46" s="265" t="s">
        <v>564</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1.4909826112452966</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9" t="str">
        <f>'1. паспорт местоположение'!A12:C12</f>
        <v>P_NS3300.VL.0133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5"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5" customFormat="1" x14ac:dyDescent="0.25">
      <c r="A21" s="448" t="s">
        <v>437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5" customFormat="1" ht="58.5" customHeight="1" x14ac:dyDescent="0.25">
      <c r="A22" s="439" t="s">
        <v>53</v>
      </c>
      <c r="B22" s="450" t="s">
        <v>25</v>
      </c>
      <c r="C22" s="439" t="s">
        <v>52</v>
      </c>
      <c r="D22" s="439" t="s">
        <v>51</v>
      </c>
      <c r="E22" s="453" t="s">
        <v>448</v>
      </c>
      <c r="F22" s="454"/>
      <c r="G22" s="454"/>
      <c r="H22" s="454"/>
      <c r="I22" s="454"/>
      <c r="J22" s="454"/>
      <c r="K22" s="454"/>
      <c r="L22" s="455"/>
      <c r="M22" s="439" t="s">
        <v>50</v>
      </c>
      <c r="N22" s="439" t="s">
        <v>49</v>
      </c>
      <c r="O22" s="439" t="s">
        <v>48</v>
      </c>
      <c r="P22" s="434" t="s">
        <v>236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5" customFormat="1" ht="64.5" customHeight="1" x14ac:dyDescent="0.25">
      <c r="A23" s="449"/>
      <c r="B23" s="451"/>
      <c r="C23" s="449"/>
      <c r="D23" s="449"/>
      <c r="E23" s="444" t="s">
        <v>24</v>
      </c>
      <c r="F23" s="435" t="s">
        <v>132</v>
      </c>
      <c r="G23" s="435" t="s">
        <v>131</v>
      </c>
      <c r="H23" s="435" t="s">
        <v>130</v>
      </c>
      <c r="I23" s="437" t="s">
        <v>358</v>
      </c>
      <c r="J23" s="437" t="s">
        <v>359</v>
      </c>
      <c r="K23" s="437" t="s">
        <v>360</v>
      </c>
      <c r="L23" s="435" t="s">
        <v>81</v>
      </c>
      <c r="M23" s="449"/>
      <c r="N23" s="449"/>
      <c r="O23" s="449"/>
      <c r="P23" s="434"/>
      <c r="Q23" s="434"/>
      <c r="R23" s="434"/>
      <c r="S23" s="446" t="s">
        <v>2</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5"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5" t="s">
        <v>14</v>
      </c>
      <c r="AG24" s="135" t="s">
        <v>13</v>
      </c>
      <c r="AH24" s="136" t="s">
        <v>2</v>
      </c>
      <c r="AI24" s="136" t="s">
        <v>12</v>
      </c>
      <c r="AJ24" s="440"/>
      <c r="AK24" s="440"/>
      <c r="AL24" s="440"/>
      <c r="AM24" s="440"/>
      <c r="AN24" s="440"/>
      <c r="AO24" s="440"/>
      <c r="AP24" s="440"/>
      <c r="AQ24" s="458"/>
      <c r="AR24" s="434"/>
      <c r="AS24" s="434"/>
      <c r="AT24" s="434"/>
      <c r="AU24" s="434"/>
      <c r="AV24" s="44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85" zoomScaleNormal="90" zoomScaleSheetLayoutView="85"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4" t="str">
        <f>'1. паспорт местоположение'!A5:C5</f>
        <v>Год раскрытия информации: 2025 год</v>
      </c>
      <c r="B5" s="464"/>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8" t="str">
        <f>'1. паспорт местоположение'!A9:C9</f>
        <v>АО "Россети Тюмень"</v>
      </c>
      <c r="B9" s="328"/>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8" t="str">
        <f>'1. паспорт местоположение'!A12:C12</f>
        <v>P_NS3300.VL.0133</v>
      </c>
      <c r="B12" s="328"/>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2" t="s">
        <v>438</v>
      </c>
      <c r="B18" s="463"/>
    </row>
    <row r="19" spans="1:2" x14ac:dyDescent="0.25">
      <c r="B19" s="46"/>
    </row>
    <row r="20" spans="1:2" ht="16.5" thickBot="1" x14ac:dyDescent="0.3">
      <c r="B20" s="112"/>
    </row>
    <row r="21" spans="1:2" ht="90.75" thickBot="1" x14ac:dyDescent="0.3">
      <c r="A21" s="113" t="s">
        <v>309</v>
      </c>
      <c r="B21" s="114" t="str">
        <f>A15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row>
    <row r="22" spans="1:2" ht="16.5" thickBot="1" x14ac:dyDescent="0.3">
      <c r="A22" s="113" t="s">
        <v>310</v>
      </c>
      <c r="B22" s="114" t="str">
        <f>'1. паспорт местоположение'!C27</f>
        <v>Тюменский р-н, Червишевское МО</v>
      </c>
    </row>
    <row r="23" spans="1:2" ht="16.5" thickBot="1" x14ac:dyDescent="0.3">
      <c r="A23" s="113" t="s">
        <v>291</v>
      </c>
      <c r="B23" s="115" t="s">
        <v>544</v>
      </c>
    </row>
    <row r="24" spans="1:2" ht="16.5" thickBot="1" x14ac:dyDescent="0.3">
      <c r="A24" s="113" t="s">
        <v>311</v>
      </c>
      <c r="B24" s="115" t="s">
        <v>545</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1.7774896464576901</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row>
    <row r="68" spans="1:2" ht="16.5" thickBot="1" x14ac:dyDescent="0.3">
      <c r="A68" s="116" t="s">
        <v>344</v>
      </c>
      <c r="B68" s="120"/>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59" t="s">
        <v>499</v>
      </c>
    </row>
    <row r="74" spans="1:2" x14ac:dyDescent="0.25">
      <c r="A74" s="122" t="s">
        <v>350</v>
      </c>
      <c r="B74" s="460"/>
    </row>
    <row r="75" spans="1:2" x14ac:dyDescent="0.25">
      <c r="A75" s="122" t="s">
        <v>351</v>
      </c>
      <c r="B75" s="460"/>
    </row>
    <row r="76" spans="1:2" x14ac:dyDescent="0.25">
      <c r="A76" s="122" t="s">
        <v>352</v>
      </c>
      <c r="B76" s="460"/>
    </row>
    <row r="77" spans="1:2" x14ac:dyDescent="0.25">
      <c r="A77" s="122" t="s">
        <v>353</v>
      </c>
      <c r="B77" s="460"/>
    </row>
    <row r="78" spans="1:2" ht="16.5" thickBot="1" x14ac:dyDescent="0.3">
      <c r="A78" s="128" t="s">
        <v>354</v>
      </c>
      <c r="B78" s="461"/>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2025-12-10T11:52:59Z</dcterms:modified>
</cp:coreProperties>
</file>