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worksheets/sheet4.xml" ContentType="application/vnd.openxmlformats-officedocument.spreadsheetml.worksheet+xml"/>
  <Override PartName="/xl/worksheets/sheet5.xml" ContentType="application/vnd.openxmlformats-officedocument.spreadsheetml.worksheet+xml"/>
  <Override PartName="/xl/worksheets/sheet6.xml" ContentType="application/vnd.openxmlformats-officedocument.spreadsheetml.worksheet+xml"/>
  <Override PartName="/xl/worksheets/sheet7.xml" ContentType="application/vnd.openxmlformats-officedocument.spreadsheetml.worksheet+xml"/>
  <Override PartName="/xl/worksheets/sheet8.xml" ContentType="application/vnd.openxmlformats-officedocument.spreadsheetml.worksheet+xml"/>
  <Override PartName="/xl/worksheets/sheet9.xml" ContentType="application/vnd.openxmlformats-officedocument.spreadsheetml.worksheet+xml"/>
  <Override PartName="/xl/worksheets/sheet10.xml" ContentType="application/vnd.openxmlformats-officedocument.spreadsheetml.worksheet+xml"/>
  <Override PartName="/xl/worksheets/sheet11.xml" ContentType="application/vnd.openxmlformats-officedocument.spreadsheetml.worksheet+xml"/>
  <Override PartName="/xl/worksheets/sheet12.xml" ContentType="application/vnd.openxmlformats-officedocument.spreadsheetml.worksheet+xml"/>
  <Override PartName="/xl/externalLinks/externalLink1.xml" ContentType="application/vnd.openxmlformats-officedocument.spreadsheetml.externalLink+xml"/>
  <Override PartName="/xl/externalLinks/externalLink2.xml" ContentType="application/vnd.openxmlformats-officedocument.spreadsheetml.externalLink+xml"/>
  <Override PartName="/xl/externalLinks/externalLink3.xml" ContentType="application/vnd.openxmlformats-officedocument.spreadsheetml.externalLink+xml"/>
  <Override PartName="/xl/externalLinks/externalLink4.xml" ContentType="application/vnd.openxmlformats-officedocument.spreadsheetml.externalLink+xml"/>
  <Override PartName="/xl/externalLinks/externalLink5.xml" ContentType="application/vnd.openxmlformats-officedocument.spreadsheetml.externalLink+xml"/>
  <Override PartName="/xl/externalLinks/externalLink6.xml" ContentType="application/vnd.openxmlformats-officedocument.spreadsheetml.externalLink+xml"/>
  <Override PartName="/xl/externalLinks/externalLink7.xml" ContentType="application/vnd.openxmlformats-officedocument.spreadsheetml.externalLink+xml"/>
  <Override PartName="/xl/externalLinks/externalLink8.xml" ContentType="application/vnd.openxmlformats-officedocument.spreadsheetml.externalLink+xml"/>
  <Override PartName="/xl/externalLinks/externalLink9.xml" ContentType="application/vnd.openxmlformats-officedocument.spreadsheetml.externalLink+xml"/>
  <Override PartName="/xl/externalLinks/externalLink10.xml" ContentType="application/vnd.openxmlformats-officedocument.spreadsheetml.externalLink+xml"/>
  <Override PartName="/xl/externalLinks/externalLink11.xml" ContentType="application/vnd.openxmlformats-officedocument.spreadsheetml.externalLink+xml"/>
  <Override PartName="/xl/externalLinks/externalLink12.xml" ContentType="application/vnd.openxmlformats-officedocument.spreadsheetml.externalLink+xml"/>
  <Override PartName="/xl/externalLinks/externalLink13.xml" ContentType="application/vnd.openxmlformats-officedocument.spreadsheetml.externalLink+xml"/>
  <Override PartName="/xl/externalLinks/externalLink14.xml" ContentType="application/vnd.openxmlformats-officedocument.spreadsheetml.externalLink+xml"/>
  <Override PartName="/xl/externalLinks/externalLink15.xml" ContentType="application/vnd.openxmlformats-officedocument.spreadsheetml.externalLink+xml"/>
  <Override PartName="/xl/externalLinks/externalLink16.xml" ContentType="application/vnd.openxmlformats-officedocument.spreadsheetml.externalLink+xml"/>
  <Override PartName="/xl/externalLinks/externalLink17.xml" ContentType="application/vnd.openxmlformats-officedocument.spreadsheetml.externalLink+xml"/>
  <Override PartName="/xl/externalLinks/externalLink18.xml" ContentType="application/vnd.openxmlformats-officedocument.spreadsheetml.externalLink+xml"/>
  <Override PartName="/xl/externalLinks/externalLink19.xml" ContentType="application/vnd.openxmlformats-officedocument.spreadsheetml.externalLink+xml"/>
  <Override PartName="/xl/externalLinks/externalLink20.xml" ContentType="application/vnd.openxmlformats-officedocument.spreadsheetml.externalLink+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drawings/drawing1.xml" ContentType="application/vnd.openxmlformats-officedocument.drawing+xml"/>
  <Override PartName="/xl/charts/chart1.xml" ContentType="application/vnd.openxmlformats-officedocument.drawingml.chart+xml"/>
  <Override PartName="/xl/drawings/drawing2.xml" ContentType="application/vnd.openxmlformats-officedocument.drawingml.chartshapes+xml"/>
  <Override PartName="/xl/calcChain.xml" ContentType="application/vnd.openxmlformats-officedocument.spreadsheetml.calcChain+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mc:Ignorable="x15">
  <fileVersion appName="xl" lastEdited="6" lowestEdited="6" rupBuild="14420"/>
  <workbookPr codeName="ЭтаКнига" defaultThemeVersion="124226"/>
  <mc:AlternateContent xmlns:mc="http://schemas.openxmlformats.org/markup-compatibility/2006">
    <mc:Choice Requires="x15">
      <x15ac:absPath xmlns:x15ac="http://schemas.microsoft.com/office/spreadsheetml/2010/11/ac" url="T:\ИПР\Проект ИПР 2024-2029 (2025)\2. Паспорт\ТЭС++\ЮжТПО\P_NS3400.VL.0047\"/>
    </mc:Choice>
  </mc:AlternateContent>
  <bookViews>
    <workbookView xWindow="0" yWindow="0" windowWidth="28800" windowHeight="12315" tabRatio="859" firstSheet="4" activeTab="11"/>
  </bookViews>
  <sheets>
    <sheet name="1. паспорт местоположение" sheetId="7" r:id="rId1"/>
    <sheet name="2. паспорт  ТП" sheetId="12" r:id="rId2"/>
    <sheet name="3.1. паспорт Техсостояние ПС" sheetId="13" r:id="rId3"/>
    <sheet name="3.2 паспорт Техсостояние ЛЭП" sheetId="14" r:id="rId4"/>
    <sheet name="3.3 паспорт описание" sheetId="6" r:id="rId5"/>
    <sheet name="3.4. Паспорт надежность" sheetId="17" r:id="rId6"/>
    <sheet name="4. паспортбюджет" sheetId="10" r:id="rId7"/>
    <sheet name="5. анализ эконом эфф" sheetId="24" r:id="rId8"/>
    <sheet name="6.1. Паспорт сетевой график" sheetId="16" r:id="rId9"/>
    <sheet name="6.2. Паспорт фин осв ввод" sheetId="15" r:id="rId10"/>
    <sheet name="7. Паспорт отчет о закупке" sheetId="5" r:id="rId11"/>
    <sheet name="8. Общие сведения" sheetId="22" r:id="rId12"/>
  </sheets>
  <externalReferences>
    <externalReference r:id="rId13"/>
    <externalReference r:id="rId14"/>
    <externalReference r:id="rId15"/>
    <externalReference r:id="rId16"/>
    <externalReference r:id="rId17"/>
    <externalReference r:id="rId18"/>
    <externalReference r:id="rId19"/>
    <externalReference r:id="rId20"/>
    <externalReference r:id="rId21"/>
    <externalReference r:id="rId22"/>
    <externalReference r:id="rId23"/>
    <externalReference r:id="rId24"/>
    <externalReference r:id="rId25"/>
    <externalReference r:id="rId26"/>
    <externalReference r:id="rId27"/>
    <externalReference r:id="rId28"/>
    <externalReference r:id="rId29"/>
    <externalReference r:id="rId30"/>
    <externalReference r:id="rId31"/>
    <externalReference r:id="rId32"/>
  </externalReferences>
  <definedNames>
    <definedName name="\AUTOEXEC" localSheetId="7">#REF!</definedName>
    <definedName name="\AUTOEXEC">#REF!</definedName>
    <definedName name="\k">#REF!</definedName>
    <definedName name="\m">#REF!</definedName>
    <definedName name="\m1">#REF!</definedName>
    <definedName name="\s">#REF!</definedName>
    <definedName name="\z">#REF!</definedName>
    <definedName name="________kin1">#REF!</definedName>
    <definedName name="________sch1">#REF!</definedName>
    <definedName name="________sch11">#REF!</definedName>
    <definedName name="________sch2">#REF!</definedName>
    <definedName name="________sch3">#REF!</definedName>
    <definedName name="________sch4">#REF!</definedName>
    <definedName name="________sch5">#REF!</definedName>
    <definedName name="________sch6">#REF!</definedName>
    <definedName name="________sch7">#REF!</definedName>
    <definedName name="________sch8">#REF!</definedName>
    <definedName name="________sch9">#REF!</definedName>
    <definedName name="________ti1">#REF!</definedName>
    <definedName name="________ti11">#REF!</definedName>
    <definedName name="________ti2">#REF!</definedName>
    <definedName name="________ti3">#REF!</definedName>
    <definedName name="________ti4">#REF!</definedName>
    <definedName name="________ti5">#REF!</definedName>
    <definedName name="________ti6">#REF!</definedName>
    <definedName name="________ti7">#REF!</definedName>
    <definedName name="________ti8">#REF!</definedName>
    <definedName name="________ti9">#REF!</definedName>
    <definedName name="________ts1">#REF!</definedName>
    <definedName name="________ts10">#REF!</definedName>
    <definedName name="________ts11">#REF!</definedName>
    <definedName name="________ts2">#REF!</definedName>
    <definedName name="________ts3">#REF!</definedName>
    <definedName name="________ts4">#REF!</definedName>
    <definedName name="________ts5">#REF!</definedName>
    <definedName name="________ts6">#REF!</definedName>
    <definedName name="________ts7">#REF!</definedName>
    <definedName name="________ts8">#REF!</definedName>
    <definedName name="________ts9">#REF!</definedName>
    <definedName name="______kin1">#REF!</definedName>
    <definedName name="______sch1">#REF!</definedName>
    <definedName name="______sch11">#REF!</definedName>
    <definedName name="______sch2">#REF!</definedName>
    <definedName name="______sch3">#REF!</definedName>
    <definedName name="______sch4">#REF!</definedName>
    <definedName name="______sch5">#REF!</definedName>
    <definedName name="______sch6">#REF!</definedName>
    <definedName name="______sch7">#REF!</definedName>
    <definedName name="______sch8">#REF!</definedName>
    <definedName name="______sch9">#REF!</definedName>
    <definedName name="______ti1">#REF!</definedName>
    <definedName name="______ti11">#REF!</definedName>
    <definedName name="______ti2">#REF!</definedName>
    <definedName name="______ti3">#REF!</definedName>
    <definedName name="______ti4">#REF!</definedName>
    <definedName name="______ti5">#REF!</definedName>
    <definedName name="______ti6">#REF!</definedName>
    <definedName name="______ti7">#REF!</definedName>
    <definedName name="______ti8">#REF!</definedName>
    <definedName name="______ti9">#REF!</definedName>
    <definedName name="______ts1">#REF!</definedName>
    <definedName name="______ts10">#REF!</definedName>
    <definedName name="______ts11">#REF!</definedName>
    <definedName name="______ts2">#REF!</definedName>
    <definedName name="______ts3">#REF!</definedName>
    <definedName name="______ts4">#REF!</definedName>
    <definedName name="______ts5">#REF!</definedName>
    <definedName name="______ts6">#REF!</definedName>
    <definedName name="______ts7">#REF!</definedName>
    <definedName name="______ts8">#REF!</definedName>
    <definedName name="______ts9">#REF!</definedName>
    <definedName name="____kin1">#REF!</definedName>
    <definedName name="____sch1">#REF!</definedName>
    <definedName name="____sch11">#REF!</definedName>
    <definedName name="____sch2">#REF!</definedName>
    <definedName name="____sch3">#REF!</definedName>
    <definedName name="____sch4">#REF!</definedName>
    <definedName name="____sch5">#REF!</definedName>
    <definedName name="____sch6">#REF!</definedName>
    <definedName name="____sch7">#REF!</definedName>
    <definedName name="____sch8">#REF!</definedName>
    <definedName name="____sch9">#REF!</definedName>
    <definedName name="____ti1">#REF!</definedName>
    <definedName name="____ti11">#REF!</definedName>
    <definedName name="____ti2">#REF!</definedName>
    <definedName name="____ti3">#REF!</definedName>
    <definedName name="____ti4">#REF!</definedName>
    <definedName name="____ti5">#REF!</definedName>
    <definedName name="____ti6">#REF!</definedName>
    <definedName name="____ti7">#REF!</definedName>
    <definedName name="____ti8">#REF!</definedName>
    <definedName name="____ti9">#REF!</definedName>
    <definedName name="____ts1">#REF!</definedName>
    <definedName name="____ts10">#REF!</definedName>
    <definedName name="____ts11">#REF!</definedName>
    <definedName name="____ts2">#REF!</definedName>
    <definedName name="____ts3">#REF!</definedName>
    <definedName name="____ts4">#REF!</definedName>
    <definedName name="____ts5">#REF!</definedName>
    <definedName name="____ts6">#REF!</definedName>
    <definedName name="____ts7">#REF!</definedName>
    <definedName name="____ts8">#REF!</definedName>
    <definedName name="____ts9">#REF!</definedName>
    <definedName name="___kin1">#REF!</definedName>
    <definedName name="___sch1">#REF!</definedName>
    <definedName name="___sch11">#REF!</definedName>
    <definedName name="___sch2">#REF!</definedName>
    <definedName name="___sch3">#REF!</definedName>
    <definedName name="___sch4">#REF!</definedName>
    <definedName name="___sch5">#REF!</definedName>
    <definedName name="___sch6">#REF!</definedName>
    <definedName name="___sch7">#REF!</definedName>
    <definedName name="___sch8">#REF!</definedName>
    <definedName name="___sch9">#REF!</definedName>
    <definedName name="___ti1">#REF!</definedName>
    <definedName name="___ti11">#REF!</definedName>
    <definedName name="___ti2">#REF!</definedName>
    <definedName name="___ti3">#REF!</definedName>
    <definedName name="___ti4">#REF!</definedName>
    <definedName name="___ti5">#REF!</definedName>
    <definedName name="___ti6">#REF!</definedName>
    <definedName name="___ti7">#REF!</definedName>
    <definedName name="___ti8">#REF!</definedName>
    <definedName name="___ti9">#REF!</definedName>
    <definedName name="___ts1">#REF!</definedName>
    <definedName name="___ts10">#REF!</definedName>
    <definedName name="___ts11">#REF!</definedName>
    <definedName name="___ts2">#REF!</definedName>
    <definedName name="___ts3">#REF!</definedName>
    <definedName name="___ts4">#REF!</definedName>
    <definedName name="___ts5">#REF!</definedName>
    <definedName name="___ts6">#REF!</definedName>
    <definedName name="___ts7">#REF!</definedName>
    <definedName name="___ts8">#REF!</definedName>
    <definedName name="___ts9">#REF!</definedName>
    <definedName name="__kin1">#REF!</definedName>
    <definedName name="__sch1">#REF!</definedName>
    <definedName name="__sch11">#REF!</definedName>
    <definedName name="__sch2">#REF!</definedName>
    <definedName name="__sch3">#REF!</definedName>
    <definedName name="__sch4">#REF!</definedName>
    <definedName name="__sch5">#REF!</definedName>
    <definedName name="__sch6">#REF!</definedName>
    <definedName name="__sch7">#REF!</definedName>
    <definedName name="__sch8">#REF!</definedName>
    <definedName name="__sch9">#REF!</definedName>
    <definedName name="__tc1">#REF!</definedName>
    <definedName name="__ti1">#REF!</definedName>
    <definedName name="__ti11">#REF!</definedName>
    <definedName name="__ti2">#REF!</definedName>
    <definedName name="__ti3">#REF!</definedName>
    <definedName name="__ti4">#REF!</definedName>
    <definedName name="__ti5">#REF!</definedName>
    <definedName name="__ti6">#REF!</definedName>
    <definedName name="__ti7">#REF!</definedName>
    <definedName name="__ti8">#REF!</definedName>
    <definedName name="__ti9">#REF!</definedName>
    <definedName name="__ts1">#REF!</definedName>
    <definedName name="__ts10">#REF!</definedName>
    <definedName name="__ts11">#REF!</definedName>
    <definedName name="__ts2">#REF!</definedName>
    <definedName name="__ts3">#REF!</definedName>
    <definedName name="__ts4">#REF!</definedName>
    <definedName name="__ts5">#REF!</definedName>
    <definedName name="__ts6">#REF!</definedName>
    <definedName name="__ts7">#REF!</definedName>
    <definedName name="__ts8">#REF!</definedName>
    <definedName name="__ts9">#REF!</definedName>
    <definedName name="_AUTOEXEC">#REF!</definedName>
    <definedName name="_k">#REF!</definedName>
    <definedName name="_kin1">#REF!</definedName>
    <definedName name="_m">#REF!</definedName>
    <definedName name="_s">#REF!</definedName>
    <definedName name="_sch1">#REF!</definedName>
    <definedName name="_sch11">#REF!</definedName>
    <definedName name="_sch2">#REF!</definedName>
    <definedName name="_sch3">#REF!</definedName>
    <definedName name="_sch4">#REF!</definedName>
    <definedName name="_sch5">#REF!</definedName>
    <definedName name="_sch6">#REF!</definedName>
    <definedName name="_sch7">#REF!</definedName>
    <definedName name="_sch8">#REF!</definedName>
    <definedName name="_sch9">#REF!</definedName>
    <definedName name="_ti1">#REF!</definedName>
    <definedName name="_ti11">#REF!</definedName>
    <definedName name="_ti2">#REF!</definedName>
    <definedName name="_ti3">#REF!</definedName>
    <definedName name="_ti4">#REF!</definedName>
    <definedName name="_ti5">#REF!</definedName>
    <definedName name="_ti6">#REF!</definedName>
    <definedName name="_ti7">#REF!</definedName>
    <definedName name="_ti8">#REF!</definedName>
    <definedName name="_ti9">#REF!</definedName>
    <definedName name="_ts1">#REF!</definedName>
    <definedName name="_ts10">#REF!</definedName>
    <definedName name="_ts11">#REF!</definedName>
    <definedName name="_ts2">#REF!</definedName>
    <definedName name="_ts3">#REF!</definedName>
    <definedName name="_ts4">#REF!</definedName>
    <definedName name="_ts5">#REF!</definedName>
    <definedName name="_ts6">#REF!</definedName>
    <definedName name="_ts7">#REF!</definedName>
    <definedName name="_ts8">#REF!</definedName>
    <definedName name="_ts9">#REF!</definedName>
    <definedName name="_z">#REF!</definedName>
    <definedName name="aaaa">#REF!</definedName>
    <definedName name="asdf">#REF!</definedName>
    <definedName name="asdfasef">#REF!</definedName>
    <definedName name="asdfqw3er">#REF!</definedName>
    <definedName name="CalcMethod" localSheetId="7">[1]Проект!$B$77</definedName>
    <definedName name="CalcMethod">[2]Проект!$B$77</definedName>
    <definedName name="CurName1" localSheetId="7">[3]Параметры!$B$52</definedName>
    <definedName name="CurName1">[4]Параметры!$B$52</definedName>
    <definedName name="CurName2" localSheetId="7">[3]Параметры!$B$62</definedName>
    <definedName name="CurName2">[4]Параметры!$B$62</definedName>
    <definedName name="CurName3" localSheetId="7">[3]Параметры!$B$68</definedName>
    <definedName name="CurName3">[4]Параметры!$B$68</definedName>
    <definedName name="CurReport" localSheetId="7">[3]Параметры!$C$74</definedName>
    <definedName name="CurReport">[4]Параметры!$C$74</definedName>
    <definedName name="data">#REF!</definedName>
    <definedName name="data02">#REF!</definedName>
    <definedName name="data2">#REF!</definedName>
    <definedName name="dck">[5]топография!#REF!</definedName>
    <definedName name="E">#REF!</definedName>
    <definedName name="Excel_BuiltIn_Print_Area_1">#REF!</definedName>
    <definedName name="Excel_BuiltIn_Print_Area_2">#REF!</definedName>
    <definedName name="Excel_BuiltIn_Print_Area_3">#REF!</definedName>
    <definedName name="Excel_BuiltIn_Print_Area_6">#REF!</definedName>
    <definedName name="Excel_BuiltIn_Print_Titles_2">#REF!</definedName>
    <definedName name="fdhb">#REF!</definedName>
    <definedName name="filial">#REF!</definedName>
    <definedName name="gr_blank">#REF!</definedName>
    <definedName name="gr_blankname">#REF!</definedName>
    <definedName name="gr_filial">#REF!</definedName>
    <definedName name="gr_itogoobj">#REF!</definedName>
    <definedName name="gr_pril">#REF!</definedName>
    <definedName name="gr_proc">#REF!</definedName>
    <definedName name="gr_procobj">#REF!</definedName>
    <definedName name="gr_procobj2">#REF!</definedName>
    <definedName name="gr_razdel">#REF!</definedName>
    <definedName name="gr_razdelobj">#REF!</definedName>
    <definedName name="gr_teh">#REF!</definedName>
    <definedName name="gr_vsego">#REF!</definedName>
    <definedName name="hmao">#REF!</definedName>
    <definedName name="Itog">#REF!</definedName>
    <definedName name="K_1">#REF!</definedName>
    <definedName name="Kin">#REF!</definedName>
    <definedName name="kurs">#REF!</definedName>
    <definedName name="Kyrs">#REF!</definedName>
    <definedName name="LINE">#REF!</definedName>
    <definedName name="Nalog">#REF!</definedName>
    <definedName name="numformat">#REF!</definedName>
    <definedName name="numformat_osreg">#REF!</definedName>
    <definedName name="numformat_osv3">#REF!</definedName>
    <definedName name="Opt_IsDemo" localSheetId="7">[3]Options!$B$15</definedName>
    <definedName name="Opt_IsDemo">[4]Options!$B$15</definedName>
    <definedName name="Opt_Version" localSheetId="7">[3]Options!$B$8</definedName>
    <definedName name="Opt_Version">[4]Options!$B$8</definedName>
    <definedName name="perdolya02" localSheetId="7">#REF!</definedName>
    <definedName name="perdolya02">#REF!</definedName>
    <definedName name="Prj_CurReport" localSheetId="7">[3]Параметры!$B$74</definedName>
    <definedName name="Prj_CurReport">[4]Параметры!$B$74</definedName>
    <definedName name="Prj_Inflation" localSheetId="7">[3]Параметры!$B$50</definedName>
    <definedName name="Prj_Inflation">[4]Параметры!$B$50</definedName>
    <definedName name="Prj_Invest" localSheetId="7">[3]Параметры!$D$28</definedName>
    <definedName name="Prj_Invest">[4]Параметры!$D$28</definedName>
    <definedName name="Prj_Language" localSheetId="7">[3]Параметры!$D$11</definedName>
    <definedName name="Prj_Language">[4]Параметры!$D$11</definedName>
    <definedName name="Prj_Len" localSheetId="7">[3]Параметры!$D$27</definedName>
    <definedName name="Prj_Len">[4]Параметры!$D$27</definedName>
    <definedName name="Prj_Name" localSheetId="7">[3]Параметры!$A$4</definedName>
    <definedName name="Prj_Name">[4]Параметры!$A$4</definedName>
    <definedName name="Prj_Period" localSheetId="7">[3]Параметры!$D$29</definedName>
    <definedName name="Prj_Period">[4]Параметры!$D$29</definedName>
    <definedName name="Prj_Protect" localSheetId="7">[3]Параметры!$D$12</definedName>
    <definedName name="Prj_Protect">[4]Параметры!$D$12</definedName>
    <definedName name="Prj_Start" localSheetId="7">[3]Параметры!$D$16</definedName>
    <definedName name="Prj_Start">[4]Параметры!$D$16</definedName>
    <definedName name="Prj_StartDate" localSheetId="7">[3]Параметры!$B$26</definedName>
    <definedName name="Prj_StartDate">[4]Параметры!$B$26</definedName>
    <definedName name="Prj_StartMonth" localSheetId="7">[3]Параметры!$B$33</definedName>
    <definedName name="Prj_StartMonth">[4]Параметры!$B$33</definedName>
    <definedName name="Prj_StartYear" localSheetId="7">[3]Параметры!$B$32</definedName>
    <definedName name="Prj_StartYear">[4]Параметры!$B$32</definedName>
    <definedName name="Prj_Step" localSheetId="7">[3]Параметры!$D$31</definedName>
    <definedName name="Prj_Step">[4]Параметры!$D$31</definedName>
    <definedName name="Prj_Style" localSheetId="7">[3]Параметры!$D$13</definedName>
    <definedName name="Prj_Style">[4]Параметры!$D$13</definedName>
    <definedName name="Prj_VAT" localSheetId="7">[3]Параметры!$B$84</definedName>
    <definedName name="Prj_VAT">[4]Параметры!$B$84</definedName>
    <definedName name="rr">'[6]Пример расчета'!#REF!</definedName>
    <definedName name="sadf" localSheetId="7">#REF!</definedName>
    <definedName name="sadf">#REF!</definedName>
    <definedName name="sdfd" localSheetId="7">#REF!</definedName>
    <definedName name="sdfd">#REF!</definedName>
    <definedName name="SM" localSheetId="7">#REF!</definedName>
    <definedName name="SM">#REF!</definedName>
    <definedName name="SM_SM">#REF!</definedName>
    <definedName name="SM_STO">'[7]93-110'!#REF!</definedName>
    <definedName name="SM_STO1" localSheetId="7">#REF!</definedName>
    <definedName name="SM_STO1">#REF!</definedName>
    <definedName name="SM_STO2" localSheetId="7">#REF!</definedName>
    <definedName name="SM_STO2">#REF!</definedName>
    <definedName name="SM_STO3" localSheetId="7">#REF!</definedName>
    <definedName name="SM_STO3">#REF!</definedName>
    <definedName name="SPP">#REF!</definedName>
    <definedName name="SUM_">#REF!</definedName>
    <definedName name="SUM_1">#REF!</definedName>
    <definedName name="SUM_3">#REF!</definedName>
    <definedName name="TABLINE">#REF!</definedName>
    <definedName name="tabobsch02">#REF!</definedName>
    <definedName name="tabreg02">#REF!</definedName>
    <definedName name="tc">#REF!</definedName>
    <definedName name="temp">#REF!</definedName>
    <definedName name="test">#REF!</definedName>
    <definedName name="tpnum">#REF!</definedName>
    <definedName name="trans">#REF!</definedName>
    <definedName name="vsego02">#REF!</definedName>
    <definedName name="yanao">#REF!</definedName>
    <definedName name="yug">#REF!</definedName>
    <definedName name="yyy">#REF!</definedName>
    <definedName name="ZAK1">#REF!</definedName>
    <definedName name="ZAK2">#REF!</definedName>
    <definedName name="а">#REF!</definedName>
    <definedName name="А15">#REF!</definedName>
    <definedName name="А2">#REF!</definedName>
    <definedName name="а36">#REF!</definedName>
    <definedName name="ааа">#REF!</definedName>
    <definedName name="ав">#REF!</definedName>
    <definedName name="Авторский_надзор">#REF!</definedName>
    <definedName name="аренда">[8]Общие!$B$3</definedName>
    <definedName name="АФС">[9]топография!#REF!</definedName>
    <definedName name="Бланк_сметы" localSheetId="7">#REF!</definedName>
    <definedName name="Бланк_сметы">#REF!</definedName>
    <definedName name="БСИР" localSheetId="7">#REF!</definedName>
    <definedName name="БСИР">#REF!</definedName>
    <definedName name="Внут_Т" localSheetId="7">#REF!</definedName>
    <definedName name="Внут_Т">#REF!</definedName>
    <definedName name="Возвратные_суммы">#REF!</definedName>
    <definedName name="вравар">#REF!</definedName>
    <definedName name="Временные_здания_линия">#REF!</definedName>
    <definedName name="Временные_здания_площадка">#REF!</definedName>
    <definedName name="ВСЕГО">'[10]09-13-02'!#REF!</definedName>
    <definedName name="Вспом" localSheetId="7">#REF!</definedName>
    <definedName name="Вспом">#REF!</definedName>
    <definedName name="г" localSheetId="7">#REF!</definedName>
    <definedName name="г">#REF!</definedName>
    <definedName name="геодез1">[11]геолог!$L$81</definedName>
    <definedName name="геол">[12]Смета!#REF!</definedName>
    <definedName name="геол1" localSheetId="7">#REF!</definedName>
    <definedName name="геол1">#REF!</definedName>
    <definedName name="гид">[13]Смета!#REF!</definedName>
    <definedName name="Гидр">[14]топография!#REF!</definedName>
    <definedName name="ГИП" localSheetId="7">#REF!</definedName>
    <definedName name="ГИП">#REF!</definedName>
    <definedName name="Горевая" localSheetId="7">#REF!</definedName>
    <definedName name="Горевая">#REF!</definedName>
    <definedName name="гшшг">NA()</definedName>
    <definedName name="Д" localSheetId="7">#REF!</definedName>
    <definedName name="Д">#REF!</definedName>
    <definedName name="Дата_Договора">#REF!</definedName>
    <definedName name="Дата_Зак">#REF!</definedName>
    <definedName name="ДатаЗак">#REF!</definedName>
    <definedName name="ДатаПост">#REF!</definedName>
    <definedName name="дд">[15]Смета!#REF!</definedName>
    <definedName name="Дефлятор" localSheetId="7">#REF!</definedName>
    <definedName name="Дефлятор">#REF!</definedName>
    <definedName name="Длинна_границы" localSheetId="7">#REF!</definedName>
    <definedName name="Длинна_границы">#REF!</definedName>
    <definedName name="Длинна_трассы" localSheetId="7">#REF!</definedName>
    <definedName name="Длинна_трассы">#REF!</definedName>
    <definedName name="Добровольное_страхование">#REF!</definedName>
    <definedName name="Доп.затраты_в_зимнее_время">#REF!</definedName>
    <definedName name="ДСК">[16]топография!#REF!</definedName>
    <definedName name="е" localSheetId="7">#REF!</definedName>
    <definedName name="е">#REF!</definedName>
    <definedName name="ЕРПКЕ" localSheetId="7">#REF!</definedName>
    <definedName name="ЕРПКЕ">#REF!</definedName>
    <definedName name="еы2" localSheetId="7">#REF!</definedName>
    <definedName name="еы2">#REF!</definedName>
    <definedName name="_xlnm.Print_Titles" localSheetId="0">'1. паспорт местоположение'!$21:$21</definedName>
    <definedName name="_xlnm.Print_Titles" localSheetId="1">'2. паспорт  ТП'!$21:$21</definedName>
    <definedName name="_xlnm.Print_Titles" localSheetId="4">'3.3 паспорт описание'!$21:$21</definedName>
    <definedName name="_xlnm.Print_Titles" localSheetId="6">'4. паспортбюджет'!$21:$21</definedName>
    <definedName name="Заказчик" localSheetId="7">#REF!</definedName>
    <definedName name="Заказчик">#REF!</definedName>
    <definedName name="Затраты_на_дирекцию" localSheetId="7">#REF!</definedName>
    <definedName name="Затраты_на_дирекцию">#REF!</definedName>
    <definedName name="изыск">#REF!</definedName>
    <definedName name="инж">#REF!</definedName>
    <definedName name="ИПусто">#REF!</definedName>
    <definedName name="й">#REF!</definedName>
    <definedName name="йцйц">NA()</definedName>
    <definedName name="кака">#REF!</definedName>
    <definedName name="калплан">#REF!</definedName>
    <definedName name="Кам_стац">#REF!</definedName>
    <definedName name="Камер_эксп_усл">#REF!</definedName>
    <definedName name="Категория_сложности">#REF!</definedName>
    <definedName name="кгкг">#REF!</definedName>
    <definedName name="кеке">#REF!</definedName>
    <definedName name="Кин45">#REF!</definedName>
    <definedName name="ккк">#REF!</definedName>
    <definedName name="Количество_землепользователей">#REF!</definedName>
    <definedName name="Количество_контуров">#REF!</definedName>
    <definedName name="Количество_культур">#REF!</definedName>
    <definedName name="Количество_планшетов">#REF!</definedName>
    <definedName name="Количество_предприятий">#REF!</definedName>
    <definedName name="Количество_согласований">#REF!</definedName>
    <definedName name="Командировочные_расходы">#REF!</definedName>
    <definedName name="комплектация">#REF!</definedName>
    <definedName name="Коэффициент">#REF!</definedName>
    <definedName name="куку">#REF!</definedName>
    <definedName name="Курс">#REF!</definedName>
    <definedName name="курс_дол">#REF!</definedName>
    <definedName name="Курс_доллара">'[17]Курс доллара'!$A$2</definedName>
    <definedName name="Курск" localSheetId="7">#REF!</definedName>
    <definedName name="Курск">#REF!</definedName>
    <definedName name="КурсКоп" localSheetId="7">#REF!</definedName>
    <definedName name="КурсКоп">#REF!</definedName>
    <definedName name="Курср" localSheetId="7">#REF!</definedName>
    <definedName name="Курср">#REF!</definedName>
    <definedName name="КурсРуб">#REF!</definedName>
    <definedName name="Лаб_стац">#REF!</definedName>
    <definedName name="Лаб_эксп_усл">#REF!</definedName>
    <definedName name="мат">#REF!</definedName>
    <definedName name="Метео">#REF!</definedName>
    <definedName name="МетеорУТ">[14]топография!#REF!</definedName>
    <definedName name="митюгов">'[18]Данные для расчёта сметы'!$J$33</definedName>
    <definedName name="монраб" localSheetId="7">#REF!</definedName>
    <definedName name="монраб">#REF!</definedName>
    <definedName name="монт" localSheetId="7">#REF!</definedName>
    <definedName name="монт">#REF!</definedName>
    <definedName name="н" localSheetId="7">#REF!</definedName>
    <definedName name="н">#REF!</definedName>
    <definedName name="Название_проекта">#REF!</definedName>
    <definedName name="Наим_объекта">#REF!</definedName>
    <definedName name="Наименование">#REF!</definedName>
    <definedName name="накладные">#REF!</definedName>
    <definedName name="накрутки">#REF!</definedName>
    <definedName name="налад">#REF!</definedName>
    <definedName name="наладка">#REF!</definedName>
    <definedName name="Налог_на_добавленную_стоимость">#REF!</definedName>
    <definedName name="Налог_на_пользавтелей_автдорог">#REF!</definedName>
    <definedName name="нац">#REF!</definedName>
    <definedName name="Нач.см.отд">#REF!</definedName>
    <definedName name="НДС">#REF!</definedName>
    <definedName name="НДС_ост_раб">#REF!</definedName>
    <definedName name="НДС_по">#REF!</definedName>
    <definedName name="НДС_по_раб">#REF!</definedName>
    <definedName name="НДС_по2">#REF!</definedName>
    <definedName name="НДС_по3">#REF!</definedName>
    <definedName name="НДС05">#REF!</definedName>
    <definedName name="Непредвиденные_расходы">#REF!</definedName>
    <definedName name="НОВ">#REF!</definedName>
    <definedName name="Номер_договора">#REF!</definedName>
    <definedName name="Нормативно_сметная_база">#REF!</definedName>
    <definedName name="о">#REF!</definedName>
    <definedName name="_xlnm.Print_Area" localSheetId="0">'1. паспорт местоположение'!$A$1:$C$49</definedName>
    <definedName name="_xlnm.Print_Area" localSheetId="1">'2. паспорт  ТП'!$A$1:$S$22</definedName>
    <definedName name="_xlnm.Print_Area" localSheetId="2">'3.1. паспорт Техсостояние ПС'!$A$2:$T$46</definedName>
    <definedName name="_xlnm.Print_Area" localSheetId="3">'3.2 паспорт Техсостояние ЛЭП'!$A$1:$AA$25</definedName>
    <definedName name="_xlnm.Print_Area" localSheetId="4">'3.3 паспорт описание'!$A$1:$C$30</definedName>
    <definedName name="_xlnm.Print_Area" localSheetId="5">'3.4. Паспорт надежность'!$A$1:$Z$33</definedName>
    <definedName name="_xlnm.Print_Area" localSheetId="6">'4. паспортбюджет'!$A$1:$O$22</definedName>
    <definedName name="_xlnm.Print_Area" localSheetId="7">#REF!</definedName>
    <definedName name="_xlnm.Print_Area" localSheetId="8">'6.1. Паспорт сетевой график'!$A$1:$L$54</definedName>
    <definedName name="_xlnm.Print_Area" localSheetId="9">'6.2. Паспорт фин осв ввод'!$A$1:$AC$86</definedName>
    <definedName name="_xlnm.Print_Area">#REF!</definedName>
    <definedName name="объем">#N/A</definedName>
    <definedName name="объем___0" localSheetId="7">#REF!</definedName>
    <definedName name="объем___0">#REF!</definedName>
    <definedName name="объем___0___0" localSheetId="7">#REF!</definedName>
    <definedName name="объем___0___0">#REF!</definedName>
    <definedName name="объем___0___0___0">#REF!</definedName>
    <definedName name="объем___0___0___0___0">#REF!</definedName>
    <definedName name="объем___0___0___2">#REF!</definedName>
    <definedName name="объем___0___0___3">#REF!</definedName>
    <definedName name="объем___0___0___4">#REF!</definedName>
    <definedName name="объем___0___1">#REF!</definedName>
    <definedName name="объем___0___10">#REF!</definedName>
    <definedName name="объем___0___12">#REF!</definedName>
    <definedName name="объем___0___2">#REF!</definedName>
    <definedName name="объем___0___2___0">#REF!</definedName>
    <definedName name="объем___0___3">#REF!</definedName>
    <definedName name="объем___0___4">#REF!</definedName>
    <definedName name="объем___0___5">#REF!</definedName>
    <definedName name="объем___0___6">#REF!</definedName>
    <definedName name="объем___0___8">#REF!</definedName>
    <definedName name="объем___1">#REF!</definedName>
    <definedName name="объем___1___0">#REF!</definedName>
    <definedName name="объем___10">#REF!</definedName>
    <definedName name="объем___10___0">NA()</definedName>
    <definedName name="объем___10___0___0">#REF!</definedName>
    <definedName name="объем___10___1">#REF!</definedName>
    <definedName name="объем___10___10">#REF!</definedName>
    <definedName name="объем___10___12">#REF!</definedName>
    <definedName name="объем___10___2">NA()</definedName>
    <definedName name="объем___10___4">NA()</definedName>
    <definedName name="объем___10___6">NA()</definedName>
    <definedName name="объем___10___8">NA()</definedName>
    <definedName name="объем___11">#REF!</definedName>
    <definedName name="объем___11___0">NA()</definedName>
    <definedName name="объем___11___10">#REF!</definedName>
    <definedName name="объем___11___2">#REF!</definedName>
    <definedName name="объем___11___4">#REF!</definedName>
    <definedName name="объем___11___6">#REF!</definedName>
    <definedName name="объем___11___8">#REF!</definedName>
    <definedName name="объем___12">NA()</definedName>
    <definedName name="объем___2">#REF!</definedName>
    <definedName name="объем___2___0">#REF!</definedName>
    <definedName name="объем___2___0___0">#REF!</definedName>
    <definedName name="объем___2___0___0___0">#REF!</definedName>
    <definedName name="объем___2___1">#REF!</definedName>
    <definedName name="объем___2___10">#REF!</definedName>
    <definedName name="объем___2___12">#REF!</definedName>
    <definedName name="объем___2___2">#REF!</definedName>
    <definedName name="объем___2___3">#REF!</definedName>
    <definedName name="объем___2___4">#REF!</definedName>
    <definedName name="объем___2___6">#REF!</definedName>
    <definedName name="объем___2___8">#REF!</definedName>
    <definedName name="объем___3">#REF!</definedName>
    <definedName name="объем___3___0">NA()</definedName>
    <definedName name="объем___3___0___0">NA()</definedName>
    <definedName name="объем___3___10">#REF!</definedName>
    <definedName name="объем___3___2">#REF!</definedName>
    <definedName name="объем___3___3">#REF!</definedName>
    <definedName name="объем___3___4">#REF!</definedName>
    <definedName name="объем___3___6">#REF!</definedName>
    <definedName name="объем___3___8">#REF!</definedName>
    <definedName name="объем___4">NA()</definedName>
    <definedName name="объем___4___0">#REF!</definedName>
    <definedName name="объем___4___0___0">#REF!</definedName>
    <definedName name="объем___4___0___0___0">#REF!</definedName>
    <definedName name="объем___4___10">#REF!</definedName>
    <definedName name="объем___4___12">#REF!</definedName>
    <definedName name="объем___4___2">#REF!</definedName>
    <definedName name="объем___4___3">#REF!</definedName>
    <definedName name="объем___4___4">#REF!</definedName>
    <definedName name="объем___4___6">#REF!</definedName>
    <definedName name="объем___4___8">#REF!</definedName>
    <definedName name="объем___5">NA()</definedName>
    <definedName name="объем___5___0">#REF!</definedName>
    <definedName name="объем___5___0___0">#REF!</definedName>
    <definedName name="объем___5___0___0___0">#REF!</definedName>
    <definedName name="объем___5___3">NA()</definedName>
    <definedName name="объем___6">#REF!</definedName>
    <definedName name="объем___6___0">#REF!</definedName>
    <definedName name="объем___6___0___0">#REF!</definedName>
    <definedName name="объем___6___0___0___0">#REF!</definedName>
    <definedName name="объем___6___1">#REF!</definedName>
    <definedName name="объем___6___10">#REF!</definedName>
    <definedName name="объем___6___12">#REF!</definedName>
    <definedName name="объем___6___2">#REF!</definedName>
    <definedName name="объем___6___4">#REF!</definedName>
    <definedName name="объем___6___6">#REF!</definedName>
    <definedName name="объем___6___8">#REF!</definedName>
    <definedName name="объем___7">#REF!</definedName>
    <definedName name="объем___7___0">#REF!</definedName>
    <definedName name="объем___7___10">#REF!</definedName>
    <definedName name="объем___7___2">#REF!</definedName>
    <definedName name="объем___7___4">#REF!</definedName>
    <definedName name="объем___7___6">#REF!</definedName>
    <definedName name="объем___7___8">#REF!</definedName>
    <definedName name="объем___8">#REF!</definedName>
    <definedName name="объем___8___0">#REF!</definedName>
    <definedName name="объем___8___0___0">#REF!</definedName>
    <definedName name="объем___8___0___0___0">#REF!</definedName>
    <definedName name="объем___8___1">#REF!</definedName>
    <definedName name="объем___8___10">#REF!</definedName>
    <definedName name="объем___8___12">#REF!</definedName>
    <definedName name="объем___8___2">#REF!</definedName>
    <definedName name="объем___8___4">#REF!</definedName>
    <definedName name="объем___8___6">#REF!</definedName>
    <definedName name="объем___8___8">#REF!</definedName>
    <definedName name="объем___9">#REF!</definedName>
    <definedName name="объем___9___0">#REF!</definedName>
    <definedName name="объем___9___0___0">#REF!</definedName>
    <definedName name="объем___9___0___0___0">#REF!</definedName>
    <definedName name="объем___9___10">#REF!</definedName>
    <definedName name="объем___9___2">#REF!</definedName>
    <definedName name="объем___9___4">#REF!</definedName>
    <definedName name="объем___9___6">#REF!</definedName>
    <definedName name="объем___9___8">#REF!</definedName>
    <definedName name="объем1">#REF!</definedName>
    <definedName name="ок">#REF!</definedName>
    <definedName name="орп">[19]Смета!#REF!</definedName>
    <definedName name="Осн_Камер">'[10]09-13-02'!#REF!</definedName>
    <definedName name="Ост_раб" localSheetId="7">#REF!</definedName>
    <definedName name="Ост_раб">#REF!</definedName>
    <definedName name="п" localSheetId="7">#REF!</definedName>
    <definedName name="п">#REF!</definedName>
    <definedName name="Пи" localSheetId="7">#REF!</definedName>
    <definedName name="Пи">#REF!</definedName>
    <definedName name="Пи_">#REF!</definedName>
    <definedName name="ПИСС_стац">#REF!</definedName>
    <definedName name="ПИСС_эксп">#REF!</definedName>
    <definedName name="план">[14]топография!#REF!</definedName>
    <definedName name="Площадь" localSheetId="7">#REF!</definedName>
    <definedName name="Площадь">#REF!</definedName>
    <definedName name="Площадь_нелинейных_объектов" localSheetId="7">#REF!</definedName>
    <definedName name="Площадь_нелинейных_объектов">#REF!</definedName>
    <definedName name="Площадь_планшетов" localSheetId="7">#REF!</definedName>
    <definedName name="Площадь_планшетов">#REF!</definedName>
    <definedName name="ПО_2">#REF!</definedName>
    <definedName name="ПО_3">#REF!</definedName>
    <definedName name="ПО_раб">#REF!</definedName>
    <definedName name="Подрядчик">#REF!</definedName>
    <definedName name="Пожарная_охрана">#REF!</definedName>
    <definedName name="Полевые">#REF!</definedName>
    <definedName name="Поправочные_коэффициенты_по_письму_Госстроя_от_25.12.90">#N/A</definedName>
    <definedName name="Поправочные_коэффициенты_по_письму_Госстроя_от_25.12.90___0">#REF!</definedName>
    <definedName name="Поправочные_коэффициенты_по_письму_Госстроя_от_25.12.90___0___0">#REF!</definedName>
    <definedName name="Поправочные_коэффициенты_по_письму_Госстроя_от_25.12.90___0___0___0">#REF!</definedName>
    <definedName name="Поправочные_коэффициенты_по_письму_Госстроя_от_25.12.90___0___0___0___0">#REF!</definedName>
    <definedName name="Поправочные_коэффициенты_по_письму_Госстроя_от_25.12.90___0___0___2">#REF!</definedName>
    <definedName name="Поправочные_коэффициенты_по_письму_Госстроя_от_25.12.90___0___0___3">#REF!</definedName>
    <definedName name="Поправочные_коэффициенты_по_письму_Госстроя_от_25.12.90___0___0___4">#REF!</definedName>
    <definedName name="Поправочные_коэффициенты_по_письму_Госстроя_от_25.12.90___0___1">#REF!</definedName>
    <definedName name="Поправочные_коэффициенты_по_письму_Госстроя_от_25.12.90___0___10">#REF!</definedName>
    <definedName name="Поправочные_коэффициенты_по_письму_Госстроя_от_25.12.90___0___12">#REF!</definedName>
    <definedName name="Поправочные_коэффициенты_по_письму_Госстроя_от_25.12.90___0___2">#REF!</definedName>
    <definedName name="Поправочные_коэффициенты_по_письму_Госстроя_от_25.12.90___0___2___0">#REF!</definedName>
    <definedName name="Поправочные_коэффициенты_по_письму_Госстроя_от_25.12.90___0___3">#REF!</definedName>
    <definedName name="Поправочные_коэффициенты_по_письму_Госстроя_от_25.12.90___0___3___0">#REF!</definedName>
    <definedName name="Поправочные_коэффициенты_по_письму_Госстроя_от_25.12.90___0___4">#REF!</definedName>
    <definedName name="Поправочные_коэффициенты_по_письму_Госстроя_от_25.12.90___0___5">#REF!</definedName>
    <definedName name="Поправочные_коэффициенты_по_письму_Госстроя_от_25.12.90___0___6">#REF!</definedName>
    <definedName name="Поправочные_коэффициенты_по_письму_Госстроя_от_25.12.90___0___8">#REF!</definedName>
    <definedName name="Поправочные_коэффициенты_по_письму_Госстроя_от_25.12.90___1">#REF!</definedName>
    <definedName name="Поправочные_коэффициенты_по_письму_Госстроя_от_25.12.90___1___0">#REF!</definedName>
    <definedName name="Поправочные_коэффициенты_по_письму_Госстроя_от_25.12.90___1___3">#REF!</definedName>
    <definedName name="Поправочные_коэффициенты_по_письму_Госстроя_от_25.12.90___10">#REF!</definedName>
    <definedName name="Поправочные_коэффициенты_по_письму_Госстроя_от_25.12.90___10___0">NA()</definedName>
    <definedName name="Поправочные_коэффициенты_по_письму_Госстроя_от_25.12.90___10___0___0">#REF!</definedName>
    <definedName name="Поправочные_коэффициенты_по_письму_Госстроя_от_25.12.90___10___1">#REF!</definedName>
    <definedName name="Поправочные_коэффициенты_по_письму_Госстроя_от_25.12.90___10___10">#REF!</definedName>
    <definedName name="Поправочные_коэффициенты_по_письму_Госстроя_от_25.12.90___10___12">#REF!</definedName>
    <definedName name="Поправочные_коэффициенты_по_письму_Госстроя_от_25.12.90___10___2">NA()</definedName>
    <definedName name="Поправочные_коэффициенты_по_письму_Госстроя_от_25.12.90___10___4">NA()</definedName>
    <definedName name="Поправочные_коэффициенты_по_письму_Госстроя_от_25.12.90___10___6">NA()</definedName>
    <definedName name="Поправочные_коэффициенты_по_письму_Госстроя_от_25.12.90___10___8">NA()</definedName>
    <definedName name="Поправочные_коэффициенты_по_письму_Госстроя_от_25.12.90___11">#REF!</definedName>
    <definedName name="Поправочные_коэффициенты_по_письму_Госстроя_от_25.12.90___11___0">NA()</definedName>
    <definedName name="Поправочные_коэффициенты_по_письму_Госстроя_от_25.12.90___11___10">#REF!</definedName>
    <definedName name="Поправочные_коэффициенты_по_письму_Госстроя_от_25.12.90___11___2">#REF!</definedName>
    <definedName name="Поправочные_коэффициенты_по_письму_Госстроя_от_25.12.90___11___4">#REF!</definedName>
    <definedName name="Поправочные_коэффициенты_по_письму_Госстроя_от_25.12.90___11___6">#REF!</definedName>
    <definedName name="Поправочные_коэффициенты_по_письму_Госстроя_от_25.12.90___11___8">#REF!</definedName>
    <definedName name="Поправочные_коэффициенты_по_письму_Госстроя_от_25.12.90___12">NA()</definedName>
    <definedName name="Поправочные_коэффициенты_по_письму_Госстроя_от_25.12.90___2">#REF!</definedName>
    <definedName name="Поправочные_коэффициенты_по_письму_Госстроя_от_25.12.90___2___0">#REF!</definedName>
    <definedName name="Поправочные_коэффициенты_по_письму_Госстроя_от_25.12.90___2___0___0">#REF!</definedName>
    <definedName name="Поправочные_коэффициенты_по_письму_Госстроя_от_25.12.90___2___0___0___0">#REF!</definedName>
    <definedName name="Поправочные_коэффициенты_по_письму_Госстроя_от_25.12.90___2___1">#REF!</definedName>
    <definedName name="Поправочные_коэффициенты_по_письму_Госстроя_от_25.12.90___2___10">#REF!</definedName>
    <definedName name="Поправочные_коэффициенты_по_письму_Госстроя_от_25.12.90___2___12">#REF!</definedName>
    <definedName name="Поправочные_коэффициенты_по_письму_Госстроя_от_25.12.90___2___2">#REF!</definedName>
    <definedName name="Поправочные_коэффициенты_по_письму_Госстроя_от_25.12.90___2___3">#REF!</definedName>
    <definedName name="Поправочные_коэффициенты_по_письму_Госстроя_от_25.12.90___2___4">#REF!</definedName>
    <definedName name="Поправочные_коэффициенты_по_письму_Госстроя_от_25.12.90___2___6">#REF!</definedName>
    <definedName name="Поправочные_коэффициенты_по_письму_Госстроя_от_25.12.90___2___8">#REF!</definedName>
    <definedName name="Поправочные_коэффициенты_по_письму_Госстроя_от_25.12.90___3">#REF!</definedName>
    <definedName name="Поправочные_коэффициенты_по_письму_Госстроя_от_25.12.90___3___0">NA()</definedName>
    <definedName name="Поправочные_коэффициенты_по_письму_Госстроя_от_25.12.90___3___0___0">#REF!</definedName>
    <definedName name="Поправочные_коэффициенты_по_письму_Госстроя_от_25.12.90___3___0___2">#REF!</definedName>
    <definedName name="Поправочные_коэффициенты_по_письму_Госстроя_от_25.12.90___3___0___3">NA()</definedName>
    <definedName name="Поправочные_коэффициенты_по_письму_Госстроя_от_25.12.90___3___10">#REF!</definedName>
    <definedName name="Поправочные_коэффициенты_по_письму_Госстроя_от_25.12.90___3___2">#REF!</definedName>
    <definedName name="Поправочные_коэффициенты_по_письму_Госстроя_от_25.12.90___3___3">#REF!</definedName>
    <definedName name="Поправочные_коэффициенты_по_письму_Госстроя_от_25.12.90___3___4">#REF!</definedName>
    <definedName name="Поправочные_коэффициенты_по_письму_Госстроя_от_25.12.90___3___6">#REF!</definedName>
    <definedName name="Поправочные_коэффициенты_по_письму_Госстроя_от_25.12.90___3___8">#REF!</definedName>
    <definedName name="Поправочные_коэффициенты_по_письму_Госстроя_от_25.12.90___4">NA()</definedName>
    <definedName name="Поправочные_коэффициенты_по_письму_Госстроя_от_25.12.90___4___0">#REF!</definedName>
    <definedName name="Поправочные_коэффициенты_по_письму_Госстроя_от_25.12.90___4___0___0">#REF!</definedName>
    <definedName name="Поправочные_коэффициенты_по_письму_Госстроя_от_25.12.90___4___0___0___0">#REF!</definedName>
    <definedName name="Поправочные_коэффициенты_по_письму_Госстроя_от_25.12.90___4___0___2">#REF!</definedName>
    <definedName name="Поправочные_коэффициенты_по_письму_Госстроя_от_25.12.90___4___0___4">#REF!</definedName>
    <definedName name="Поправочные_коэффициенты_по_письму_Госстроя_от_25.12.90___4___10">#REF!</definedName>
    <definedName name="Поправочные_коэффициенты_по_письму_Госстроя_от_25.12.90___4___12">#REF!</definedName>
    <definedName name="Поправочные_коэффициенты_по_письму_Госстроя_от_25.12.90___4___2">#REF!</definedName>
    <definedName name="Поправочные_коэффициенты_по_письму_Госстроя_от_25.12.90___4___3">#REF!</definedName>
    <definedName name="Поправочные_коэффициенты_по_письму_Госстроя_от_25.12.90___4___3___0">#REF!</definedName>
    <definedName name="Поправочные_коэффициенты_по_письму_Госстроя_от_25.12.90___4___4">#REF!</definedName>
    <definedName name="Поправочные_коэффициенты_по_письму_Госстроя_от_25.12.90___4___6">#REF!</definedName>
    <definedName name="Поправочные_коэффициенты_по_письму_Госстроя_от_25.12.90___4___8">#REF!</definedName>
    <definedName name="Поправочные_коэффициенты_по_письму_Госстроя_от_25.12.90___5">NA()</definedName>
    <definedName name="Поправочные_коэффициенты_по_письму_Госстроя_от_25.12.90___5___0">#REF!</definedName>
    <definedName name="Поправочные_коэффициенты_по_письму_Госстроя_от_25.12.90___5___0___0">#REF!</definedName>
    <definedName name="Поправочные_коэффициенты_по_письму_Госстроя_от_25.12.90___5___0___0___0">#REF!</definedName>
    <definedName name="Поправочные_коэффициенты_по_письму_Госстроя_от_25.12.90___5___3">NA()</definedName>
    <definedName name="Поправочные_коэффициенты_по_письму_Госстроя_от_25.12.90___6">#REF!</definedName>
    <definedName name="Поправочные_коэффициенты_по_письму_Госстроя_от_25.12.90___6___0">#REF!</definedName>
    <definedName name="Поправочные_коэффициенты_по_письму_Госстроя_от_25.12.90___6___0___0">#REF!</definedName>
    <definedName name="Поправочные_коэффициенты_по_письму_Госстроя_от_25.12.90___6___0___0___0">#REF!</definedName>
    <definedName name="Поправочные_коэффициенты_по_письму_Госстроя_от_25.12.90___6___1">#REF!</definedName>
    <definedName name="Поправочные_коэффициенты_по_письму_Госстроя_от_25.12.90___6___10">#REF!</definedName>
    <definedName name="Поправочные_коэффициенты_по_письму_Госстроя_от_25.12.90___6___12">#REF!</definedName>
    <definedName name="Поправочные_коэффициенты_по_письму_Госстроя_от_25.12.90___6___2">#REF!</definedName>
    <definedName name="Поправочные_коэффициенты_по_письму_Госстроя_от_25.12.90___6___4">#REF!</definedName>
    <definedName name="Поправочные_коэффициенты_по_письму_Госстроя_от_25.12.90___6___6">#REF!</definedName>
    <definedName name="Поправочные_коэффициенты_по_письму_Госстроя_от_25.12.90___6___8">#REF!</definedName>
    <definedName name="Поправочные_коэффициенты_по_письму_Госстроя_от_25.12.90___7">#REF!</definedName>
    <definedName name="Поправочные_коэффициенты_по_письму_Госстроя_от_25.12.90___7___0">#REF!</definedName>
    <definedName name="Поправочные_коэффициенты_по_письму_Госстроя_от_25.12.90___7___10">#REF!</definedName>
    <definedName name="Поправочные_коэффициенты_по_письму_Госстроя_от_25.12.90___7___2">#REF!</definedName>
    <definedName name="Поправочные_коэффициенты_по_письму_Госстроя_от_25.12.90___7___4">#REF!</definedName>
    <definedName name="Поправочные_коэффициенты_по_письму_Госстроя_от_25.12.90___7___6">#REF!</definedName>
    <definedName name="Поправочные_коэффициенты_по_письму_Госстроя_от_25.12.90___7___8">#REF!</definedName>
    <definedName name="Поправочные_коэффициенты_по_письму_Госстроя_от_25.12.90___8">#REF!</definedName>
    <definedName name="Поправочные_коэффициенты_по_письму_Госстроя_от_25.12.90___8___0">#REF!</definedName>
    <definedName name="Поправочные_коэффициенты_по_письму_Госстроя_от_25.12.90___8___0___0">#REF!</definedName>
    <definedName name="Поправочные_коэффициенты_по_письму_Госстроя_от_25.12.90___8___0___0___0">#REF!</definedName>
    <definedName name="Поправочные_коэффициенты_по_письму_Госстроя_от_25.12.90___8___1">#REF!</definedName>
    <definedName name="Поправочные_коэффициенты_по_письму_Госстроя_от_25.12.90___8___10">#REF!</definedName>
    <definedName name="Поправочные_коэффициенты_по_письму_Госстроя_от_25.12.90___8___12">#REF!</definedName>
    <definedName name="Поправочные_коэффициенты_по_письму_Госстроя_от_25.12.90___8___2">#REF!</definedName>
    <definedName name="Поправочные_коэффициенты_по_письму_Госстроя_от_25.12.90___8___4">#REF!</definedName>
    <definedName name="Поправочные_коэффициенты_по_письму_Госстроя_от_25.12.90___8___6">#REF!</definedName>
    <definedName name="Поправочные_коэффициенты_по_письму_Госстроя_от_25.12.90___8___8">#REF!</definedName>
    <definedName name="Поправочные_коэффициенты_по_письму_Госстроя_от_25.12.90___9">#REF!</definedName>
    <definedName name="Поправочные_коэффициенты_по_письму_Госстроя_от_25.12.90___9___0">#REF!</definedName>
    <definedName name="Поправочные_коэффициенты_по_письму_Госстроя_от_25.12.90___9___0___0">#REF!</definedName>
    <definedName name="Поправочные_коэффициенты_по_письму_Госстроя_от_25.12.90___9___0___0___0">#REF!</definedName>
    <definedName name="Поправочные_коэффициенты_по_письму_Госстроя_от_25.12.90___9___10">#REF!</definedName>
    <definedName name="Поправочные_коэффициенты_по_письму_Госстроя_от_25.12.90___9___2">#REF!</definedName>
    <definedName name="Поправочные_коэффициенты_по_письму_Госстроя_от_25.12.90___9___4">#REF!</definedName>
    <definedName name="Поправочные_коэффициенты_по_письму_Госстроя_от_25.12.90___9___6">#REF!</definedName>
    <definedName name="Поправочные_коэффициенты_по_письму_Госстроя_от_25.12.90___9___8">#REF!</definedName>
    <definedName name="Поставщик">#REF!</definedName>
    <definedName name="ппа">#REF!</definedName>
    <definedName name="Предоплата">#REF!</definedName>
    <definedName name="Премирование">#REF!</definedName>
    <definedName name="пробная">#REF!</definedName>
    <definedName name="Промежуточный_коэфф._К1">#REF!</definedName>
    <definedName name="Промежуточный_коэфф._К2">#REF!</definedName>
    <definedName name="пррр">#REF!</definedName>
    <definedName name="р">#REF!</definedName>
    <definedName name="рентабельн">#REF!</definedName>
    <definedName name="рентабельность">#REF!</definedName>
    <definedName name="ролл">[20]Общие!$B$3</definedName>
    <definedName name="РРК" localSheetId="7">#REF!</definedName>
    <definedName name="РРК">#REF!</definedName>
    <definedName name="РСЛ" localSheetId="7">#REF!</definedName>
    <definedName name="РСЛ">#REF!</definedName>
    <definedName name="Руководитель" localSheetId="7">#REF!</definedName>
    <definedName name="Руководитель">#REF!</definedName>
    <definedName name="Свод">#REF!</definedName>
    <definedName name="СводнУТ">[14]топография!#REF!</definedName>
    <definedName name="СводУТ" localSheetId="7">#REF!</definedName>
    <definedName name="СводУТ">#REF!</definedName>
    <definedName name="см" localSheetId="7">#REF!</definedName>
    <definedName name="см">#REF!</definedName>
    <definedName name="смета" localSheetId="7">#REF!</definedName>
    <definedName name="смета">#REF!</definedName>
    <definedName name="смр">#REF!</definedName>
    <definedName name="Согласование">#REF!</definedName>
    <definedName name="Содерж_Осн_Базы">#REF!</definedName>
    <definedName name="Составитель">#REF!</definedName>
    <definedName name="спрвка">#REF!</definedName>
    <definedName name="Ст">#REF!</definedName>
    <definedName name="СтЗ">#REF!</definedName>
    <definedName name="Стоимость_ПИР">#REF!</definedName>
    <definedName name="Строительная_полоса">#REF!</definedName>
    <definedName name="стрраб">#REF!</definedName>
    <definedName name="Сумма">#REF!</definedName>
    <definedName name="Сумма_прописью">#REF!</definedName>
    <definedName name="Сумма_ц">#REF!</definedName>
    <definedName name="Сургут">NA()</definedName>
    <definedName name="топ1">#REF!</definedName>
    <definedName name="топо">#REF!</definedName>
    <definedName name="трзаг">#REF!</definedName>
    <definedName name="у">#REF!</definedName>
    <definedName name="уу">#REF!</definedName>
    <definedName name="уцуц">#REF!</definedName>
    <definedName name="Участок">#REF!</definedName>
    <definedName name="ц">#REF!</definedName>
    <definedName name="цена">#N/A</definedName>
    <definedName name="цена___0">#REF!</definedName>
    <definedName name="цена___0___0">#REF!</definedName>
    <definedName name="цена___0___0___0">#REF!</definedName>
    <definedName name="цена___0___0___0___0">#REF!</definedName>
    <definedName name="цена___0___0___2">#REF!</definedName>
    <definedName name="цена___0___0___3">#REF!</definedName>
    <definedName name="цена___0___0___4">#REF!</definedName>
    <definedName name="цена___0___1">#REF!</definedName>
    <definedName name="цена___0___10">#REF!</definedName>
    <definedName name="цена___0___12">#REF!</definedName>
    <definedName name="цена___0___2">#REF!</definedName>
    <definedName name="цена___0___2___0">#REF!</definedName>
    <definedName name="цена___0___3">#REF!</definedName>
    <definedName name="цена___0___4">#REF!</definedName>
    <definedName name="цена___0___5">#REF!</definedName>
    <definedName name="цена___0___6">#REF!</definedName>
    <definedName name="цена___0___8">#REF!</definedName>
    <definedName name="цена___1">#REF!</definedName>
    <definedName name="цена___1___0">#REF!</definedName>
    <definedName name="цена___10">#REF!</definedName>
    <definedName name="цена___10___0">NA()</definedName>
    <definedName name="цена___10___0___0">#REF!</definedName>
    <definedName name="цена___10___1">#REF!</definedName>
    <definedName name="цена___10___10">#REF!</definedName>
    <definedName name="цена___10___12">#REF!</definedName>
    <definedName name="цена___10___2">NA()</definedName>
    <definedName name="цена___10___4">NA()</definedName>
    <definedName name="цена___10___6">NA()</definedName>
    <definedName name="цена___10___8">NA()</definedName>
    <definedName name="цена___11">#REF!</definedName>
    <definedName name="цена___11___0">NA()</definedName>
    <definedName name="цена___11___10">#REF!</definedName>
    <definedName name="цена___11___2">#REF!</definedName>
    <definedName name="цена___11___4">#REF!</definedName>
    <definedName name="цена___11___6">#REF!</definedName>
    <definedName name="цена___11___8">#REF!</definedName>
    <definedName name="цена___12">NA()</definedName>
    <definedName name="цена___2">#REF!</definedName>
    <definedName name="цена___2___0">#REF!</definedName>
    <definedName name="цена___2___0___0">#REF!</definedName>
    <definedName name="цена___2___0___0___0">#REF!</definedName>
    <definedName name="цена___2___1">#REF!</definedName>
    <definedName name="цена___2___10">#REF!</definedName>
    <definedName name="цена___2___12">#REF!</definedName>
    <definedName name="цена___2___2">#REF!</definedName>
    <definedName name="цена___2___3">#REF!</definedName>
    <definedName name="цена___2___4">#REF!</definedName>
    <definedName name="цена___2___6">#REF!</definedName>
    <definedName name="цена___2___8">#REF!</definedName>
    <definedName name="цена___3">#REF!</definedName>
    <definedName name="цена___3___0">NA()</definedName>
    <definedName name="цена___3___0___0">NA()</definedName>
    <definedName name="цена___3___10">#REF!</definedName>
    <definedName name="цена___3___2">#REF!</definedName>
    <definedName name="цена___3___3">#REF!</definedName>
    <definedName name="цена___3___4">#REF!</definedName>
    <definedName name="цена___3___6">#REF!</definedName>
    <definedName name="цена___3___8">#REF!</definedName>
    <definedName name="цена___4">NA()</definedName>
    <definedName name="цена___4___0">#REF!</definedName>
    <definedName name="цена___4___0___0">#REF!</definedName>
    <definedName name="цена___4___0___0___0">#REF!</definedName>
    <definedName name="цена___4___10">#REF!</definedName>
    <definedName name="цена___4___12">#REF!</definedName>
    <definedName name="цена___4___2">#REF!</definedName>
    <definedName name="цена___4___3">#REF!</definedName>
    <definedName name="цена___4___4">#REF!</definedName>
    <definedName name="цена___4___6">#REF!</definedName>
    <definedName name="цена___4___8">#REF!</definedName>
    <definedName name="цена___5">NA()</definedName>
    <definedName name="цена___5___0">#REF!</definedName>
    <definedName name="цена___5___0___0">#REF!</definedName>
    <definedName name="цена___5___0___0___0">#REF!</definedName>
    <definedName name="цена___5___3">NA()</definedName>
    <definedName name="цена___6">#REF!</definedName>
    <definedName name="цена___6___0">#REF!</definedName>
    <definedName name="цена___6___0___0">#REF!</definedName>
    <definedName name="цена___6___0___0___0">#REF!</definedName>
    <definedName name="цена___6___1">#REF!</definedName>
    <definedName name="цена___6___10">#REF!</definedName>
    <definedName name="цена___6___12">#REF!</definedName>
    <definedName name="цена___6___2">#REF!</definedName>
    <definedName name="цена___6___4">#REF!</definedName>
    <definedName name="цена___6___6">#REF!</definedName>
    <definedName name="цена___6___8">#REF!</definedName>
    <definedName name="цена___7">#REF!</definedName>
    <definedName name="цена___7___0">#REF!</definedName>
    <definedName name="цена___7___10">#REF!</definedName>
    <definedName name="цена___7___2">#REF!</definedName>
    <definedName name="цена___7___4">#REF!</definedName>
    <definedName name="цена___7___6">#REF!</definedName>
    <definedName name="цена___7___8">#REF!</definedName>
    <definedName name="цена___8">#REF!</definedName>
    <definedName name="цена___8___0">#REF!</definedName>
    <definedName name="цена___8___0___0">#REF!</definedName>
    <definedName name="цена___8___0___0___0">#REF!</definedName>
    <definedName name="цена___8___1">#REF!</definedName>
    <definedName name="цена___8___10">#REF!</definedName>
    <definedName name="цена___8___12">#REF!</definedName>
    <definedName name="цена___8___2">#REF!</definedName>
    <definedName name="цена___8___4">#REF!</definedName>
    <definedName name="цена___8___6">#REF!</definedName>
    <definedName name="цена___8___8">#REF!</definedName>
    <definedName name="цена___9">#REF!</definedName>
    <definedName name="цена___9___0">#REF!</definedName>
    <definedName name="цена___9___0___0">#REF!</definedName>
    <definedName name="цена___9___0___0___0">#REF!</definedName>
    <definedName name="цена___9___10">#REF!</definedName>
    <definedName name="цена___9___2">#REF!</definedName>
    <definedName name="цена___9___4">#REF!</definedName>
    <definedName name="цена___9___6">#REF!</definedName>
    <definedName name="цена___9___8">#REF!</definedName>
    <definedName name="ш">#REF!</definedName>
    <definedName name="Шифр_объекта">#REF!</definedName>
    <definedName name="эко">#REF!</definedName>
    <definedName name="эко1">#REF!</definedName>
    <definedName name="экол1">#REF!</definedName>
    <definedName name="экол2">#REF!</definedName>
    <definedName name="экология">NA()</definedName>
    <definedName name="элраб">#REF!</definedName>
  </definedNames>
  <calcPr calcId="162913"/>
</workbook>
</file>

<file path=xl/calcChain.xml><?xml version="1.0" encoding="utf-8"?>
<calcChain xmlns="http://schemas.openxmlformats.org/spreadsheetml/2006/main">
  <c r="H31" i="16" l="1"/>
  <c r="G30" i="16"/>
  <c r="G32" i="16" l="1"/>
  <c r="H32" i="16" s="1"/>
  <c r="G35" i="16" s="1"/>
  <c r="H35" i="16" s="1"/>
  <c r="G37" i="16" s="1"/>
  <c r="H37" i="16" s="1"/>
  <c r="H30" i="16" s="1"/>
  <c r="A12" i="24" l="1"/>
  <c r="A15" i="24"/>
  <c r="A5" i="22" l="1"/>
  <c r="A5" i="5"/>
  <c r="A5" i="16"/>
  <c r="A4" i="17"/>
  <c r="A5" i="6"/>
  <c r="B22" i="22" l="1"/>
  <c r="A5" i="10" l="1"/>
  <c r="A4" i="15" s="1"/>
  <c r="A4" i="12"/>
  <c r="A6" i="13" s="1"/>
  <c r="A5" i="14" s="1"/>
  <c r="A15" i="22" l="1"/>
  <c r="B21" i="22" s="1"/>
  <c r="A12" i="22"/>
  <c r="A9" i="22"/>
  <c r="A15" i="5"/>
  <c r="A12" i="5"/>
  <c r="A9" i="5"/>
  <c r="A14" i="15"/>
  <c r="A11" i="15"/>
  <c r="A8" i="15"/>
  <c r="A15" i="16"/>
  <c r="A12" i="16"/>
  <c r="A9" i="16"/>
  <c r="A15" i="10"/>
  <c r="A12" i="10"/>
  <c r="A9" i="10"/>
  <c r="A14" i="17"/>
  <c r="A11" i="17"/>
  <c r="A8" i="17"/>
  <c r="A15" i="6"/>
  <c r="A12" i="6"/>
  <c r="A9" i="6"/>
  <c r="A15" i="14"/>
  <c r="A12" i="14"/>
  <c r="A9" i="14"/>
  <c r="A16" i="13"/>
  <c r="A13" i="13"/>
  <c r="A10" i="13"/>
  <c r="A14" i="12"/>
  <c r="A11" i="12"/>
  <c r="A8" i="12"/>
  <c r="F25" i="5" l="1"/>
  <c r="G25" i="5" s="1"/>
  <c r="H25" i="5" s="1"/>
  <c r="I25" i="5" s="1"/>
  <c r="J25" i="5" s="1"/>
  <c r="K25" i="5" s="1"/>
  <c r="L25" i="5" s="1"/>
  <c r="M25" i="5" s="1"/>
  <c r="N25" i="5" s="1"/>
  <c r="O25" i="5" s="1"/>
  <c r="P25" i="5" s="1"/>
  <c r="Q25" i="5" s="1"/>
  <c r="R25" i="5" s="1"/>
  <c r="S25" i="5" s="1"/>
  <c r="T25" i="5" s="1"/>
  <c r="U25" i="5" s="1"/>
  <c r="V25" i="5" s="1"/>
  <c r="W25" i="5" s="1"/>
  <c r="X25" i="5" s="1"/>
  <c r="Y25" i="5" s="1"/>
  <c r="Z25" i="5" s="1"/>
  <c r="AA25" i="5" s="1"/>
  <c r="AB25" i="5" s="1"/>
  <c r="AC25" i="5" s="1"/>
  <c r="AD25" i="5" s="1"/>
  <c r="AE25" i="5" s="1"/>
  <c r="AF25" i="5" s="1"/>
  <c r="AG25" i="5" s="1"/>
  <c r="AH25" i="5" s="1"/>
  <c r="AI25" i="5" s="1"/>
  <c r="AJ25" i="5" s="1"/>
  <c r="AK25" i="5" s="1"/>
  <c r="AL25" i="5" s="1"/>
  <c r="AM25" i="5" s="1"/>
  <c r="AN25" i="5" s="1"/>
  <c r="AO25" i="5" s="1"/>
  <c r="AP25" i="5" s="1"/>
  <c r="AQ25" i="5" s="1"/>
  <c r="AR25" i="5" s="1"/>
  <c r="AS25" i="5" s="1"/>
  <c r="AT25" i="5" s="1"/>
  <c r="AU25" i="5" s="1"/>
  <c r="AV25" i="5" s="1"/>
</calcChain>
</file>

<file path=xl/sharedStrings.xml><?xml version="1.0" encoding="utf-8"?>
<sst xmlns="http://schemas.openxmlformats.org/spreadsheetml/2006/main" count="1402" uniqueCount="564">
  <si>
    <t>Значение</t>
  </si>
  <si>
    <t>Факт (предложения по корректировке плана)</t>
  </si>
  <si>
    <t>План</t>
  </si>
  <si>
    <t>N+1</t>
  </si>
  <si>
    <t>N</t>
  </si>
  <si>
    <t>№ пп</t>
  </si>
  <si>
    <t xml:space="preserve">         (наименование инвестиционного проекта)</t>
  </si>
  <si>
    <t xml:space="preserve">                                                                                                                                                                                                                 </t>
  </si>
  <si>
    <t xml:space="preserve">         (идентификатор инвестиционного проекта)</t>
  </si>
  <si>
    <t xml:space="preserve">         (фирменное наименование субъекта электроэнергетики)</t>
  </si>
  <si>
    <t xml:space="preserve">Паспорт инвестиционного проекта </t>
  </si>
  <si>
    <t>к приказу Минэнерго России</t>
  </si>
  <si>
    <t>Факт</t>
  </si>
  <si>
    <t>Интернет-адрес площадки</t>
  </si>
  <si>
    <t>Номер процедуры</t>
  </si>
  <si>
    <t>По решению комиссии</t>
  </si>
  <si>
    <t>Номер</t>
  </si>
  <si>
    <t>Дата</t>
  </si>
  <si>
    <t>Наименование органа (должности), принявшего решение</t>
  </si>
  <si>
    <t>Основание для проведения закупки у ЕИ (пункт Положения/Стандарта)</t>
  </si>
  <si>
    <t>Дата подведения итогов конкурентной процедуры 
(число, месяц, год)</t>
  </si>
  <si>
    <t>Дата вскрытия конвертов (число, месяц, год)</t>
  </si>
  <si>
    <t>Дата объявления конкурентной процедуры 
(число, месяц, год)</t>
  </si>
  <si>
    <t>Публикация извещения на ЭТП</t>
  </si>
  <si>
    <t>Количество</t>
  </si>
  <si>
    <t>Филиал/подразделение</t>
  </si>
  <si>
    <t>Примечание</t>
  </si>
  <si>
    <t>Причины невыполнения сроков</t>
  </si>
  <si>
    <t>Дата исполнения поставщиком (подрядчиком, исполнителем) обязательств по договору</t>
  </si>
  <si>
    <t>Дата начала поставки товара, выполнения работ, оказания услуг по договору</t>
  </si>
  <si>
    <t>Планируемая дата начала поставки товара, выполнения работ, оказания услуг по ГКПЗ</t>
  </si>
  <si>
    <t>Дата заключения договора (число, месяц, год)</t>
  </si>
  <si>
    <t>Сведения о разрешении заключении договора у единственного источника</t>
  </si>
  <si>
    <t>Сведения о конкурентной процедуре</t>
  </si>
  <si>
    <t>Объем обязательств (по финансированию с НДС), приходящийся на текущий год по итогам закупки, 
тыс. руб.</t>
  </si>
  <si>
    <t xml:space="preserve"> Цена договора, 
тыс. руб. 
(с НДС)</t>
  </si>
  <si>
    <t>Наименование победителя (единственного квалифицированного участника, единственного источника) закупки</t>
  </si>
  <si>
    <t>Цена победителя (единственного квалифицированного участника) по итоговому протоколу, тыс. руб. (без НДС)</t>
  </si>
  <si>
    <t>Цены заявок/предложений (оферт) после переторжек, тыс. руб. (без НДС)</t>
  </si>
  <si>
    <t>Количество переторжек</t>
  </si>
  <si>
    <t>Наименования участников, заявки/предложения (оферты) которых были отклонены</t>
  </si>
  <si>
    <t>Цены заявок/предложений (оферт), 
тыс. руб. 
(без НДС)</t>
  </si>
  <si>
    <t>Наименования участников, подавших заявки/предложения (оферты)</t>
  </si>
  <si>
    <t>Количество участников, подавших заявки/предложения</t>
  </si>
  <si>
    <t>Количество участников, получивших закупочную документацию</t>
  </si>
  <si>
    <t>Способ закупки</t>
  </si>
  <si>
    <t>Начальная (предельная) цена закупки по извещению/уведомлению, 
тыс. руб. 
(без НДС)</t>
  </si>
  <si>
    <t>Документ, на основании которого определена планируемая (предельная) цена закупки</t>
  </si>
  <si>
    <t>Организатор закупки (юридическое лицо/филиал)</t>
  </si>
  <si>
    <t>Наименование закупаемой продукции</t>
  </si>
  <si>
    <t>Вид закупаемой продукции</t>
  </si>
  <si>
    <t>Ввод объекта в эксплуатацию/окончание работ по проекту
(месяц, год)</t>
  </si>
  <si>
    <t>Вид деятельности</t>
  </si>
  <si>
    <t>№
 п/п</t>
  </si>
  <si>
    <t>Текущая стадия реализации инвестиционного проекта</t>
  </si>
  <si>
    <t>8</t>
  </si>
  <si>
    <t>Год окончания реализации инвестиционного проекта</t>
  </si>
  <si>
    <t>7</t>
  </si>
  <si>
    <t>Год начала  реализации инвестиционного проекта</t>
  </si>
  <si>
    <t>6</t>
  </si>
  <si>
    <t>5</t>
  </si>
  <si>
    <t>Описание конкретных результатов реализации инвестиционного проекта</t>
  </si>
  <si>
    <t>4</t>
  </si>
  <si>
    <t>3</t>
  </si>
  <si>
    <t>2</t>
  </si>
  <si>
    <t>Цели (указать укрупненные цели в соответствии с приложением ___)</t>
  </si>
  <si>
    <t>1</t>
  </si>
  <si>
    <t>Содержание</t>
  </si>
  <si>
    <t>Наименование</t>
  </si>
  <si>
    <t>от «__» _____ 201_ г. №___</t>
  </si>
  <si>
    <t>Приложение  № _____</t>
  </si>
  <si>
    <t>11</t>
  </si>
  <si>
    <t>10</t>
  </si>
  <si>
    <t>Наличие заключения по результатам 
технологического и ценового аудита инвестиционного проекта</t>
  </si>
  <si>
    <t>9</t>
  </si>
  <si>
    <t>Территории муниципальных образований, на территории которых реализуется инвестиционный проект</t>
  </si>
  <si>
    <t>Субъекты Российской Федерации, на территории которых реализуется проект</t>
  </si>
  <si>
    <t>Реквизиты документа</t>
  </si>
  <si>
    <t>N+4</t>
  </si>
  <si>
    <t>N+3</t>
  </si>
  <si>
    <t>N-1</t>
  </si>
  <si>
    <t>Другое</t>
  </si>
  <si>
    <t>ВР</t>
  </si>
  <si>
    <t>ЦСР</t>
  </si>
  <si>
    <t>РзПр</t>
  </si>
  <si>
    <t>ГРБС</t>
  </si>
  <si>
    <t>Объемы финансирования инвестиционного проекта за счет средств бюджетов бюджетной системы Российской Федерации, млн рублей</t>
  </si>
  <si>
    <t>Реквизиты положений документа, направленных на финасирование инвестиционного проекта</t>
  </si>
  <si>
    <t>Наименование федерального закона, закона субъекта Российской Федерации,муниципального правового акта, решения Правительства Российской Федерации (федерального органа исполнительной власти, органа государственной власти субъекта Российской Федерации, органа местного самоуправления), предусматривающих финасирование инвестиционного проекта (объектов капитального строительства, предусмотренных инвестиционным проектом)</t>
  </si>
  <si>
    <t>Год раскрытия информации о паспорте инвестиционного проекта</t>
  </si>
  <si>
    <t>Количество присоединяемых к сети генераторов</t>
  </si>
  <si>
    <t>Мощность присоединяемых к сети генераторов, МВт</t>
  </si>
  <si>
    <t>Количество присоединяемых к сети трансформаторов, всего</t>
  </si>
  <si>
    <t>Мощность присоединяемых к сети трансформаторов всего, МВА</t>
  </si>
  <si>
    <t>Заявляемая категория надежности</t>
  </si>
  <si>
    <t>Напряжение, кВ</t>
  </si>
  <si>
    <t>Максимальная мощность энергопринимающих устройств присоединяемых, МВт</t>
  </si>
  <si>
    <t>Максимальная мощность энергопринимающих устройств ранее присоединенных, МВт</t>
  </si>
  <si>
    <t>Максимальная мощность энергопринимающих устройств всего, МВт</t>
  </si>
  <si>
    <t>Наименование энергопринимающего устройства, объекта по производству электрической энергии, объекта электросетевого хозяйства электросетевой организации или иного лица/</t>
  </si>
  <si>
    <t>Местонахождение  энергопринимающего устройства, объекта по производству электрической энергии, объекта электросетевого хозяйства электросетевой организации или иного лица</t>
  </si>
  <si>
    <t>Реквизиты договора ТП</t>
  </si>
  <si>
    <t>Реактор токоограничивающий</t>
  </si>
  <si>
    <t>Реактор шунтирующий</t>
  </si>
  <si>
    <t>Батарея статических конденсаторов</t>
  </si>
  <si>
    <t>Синхронный компенсатор</t>
  </si>
  <si>
    <t>Генераторное оборудование</t>
  </si>
  <si>
    <t>Трансформатор силовой элегазовый</t>
  </si>
  <si>
    <t>Трансформатор силовой масляный</t>
  </si>
  <si>
    <t>Автотрансформатор элегазовый</t>
  </si>
  <si>
    <t>Автотрансформатор масляный</t>
  </si>
  <si>
    <t>Примечание.</t>
  </si>
  <si>
    <t>До</t>
  </si>
  <si>
    <t>После</t>
  </si>
  <si>
    <t>заключение, принятое
по результатам ТОБ</t>
  </si>
  <si>
    <t>наименование, номер и дата регистрации документа
по результатам ТОБ, организация, проводившая ТОБ</t>
  </si>
  <si>
    <t>наименование, номер и дата регистрации документа
по результатам ТО, организация, проводившая ТО</t>
  </si>
  <si>
    <t>Техническое обследование (далее - ТОБ)</t>
  </si>
  <si>
    <t>Техническое освидетельствование (далее - ТО)</t>
  </si>
  <si>
    <t>Год в котором был завершен последний капитальный ремонт</t>
  </si>
  <si>
    <t>Номинальное напряжение (высшее), кВ</t>
  </si>
  <si>
    <t>Год ввода в эксплуатацию</t>
  </si>
  <si>
    <t>Год выпуска</t>
  </si>
  <si>
    <t>Вид оборудования</t>
  </si>
  <si>
    <t>рабочее</t>
  </si>
  <si>
    <t>проектное</t>
  </si>
  <si>
    <t>Тип опор (преобладающий вид
прокладки КЛ)</t>
  </si>
  <si>
    <t>Год реконструкции (модернизации)</t>
  </si>
  <si>
    <t>Протяженность по трассе, км</t>
  </si>
  <si>
    <t>км</t>
  </si>
  <si>
    <t>Мвар</t>
  </si>
  <si>
    <t>МВ×А</t>
  </si>
  <si>
    <t>МВт</t>
  </si>
  <si>
    <t>Вывод мощностей из эксплуатации:</t>
  </si>
  <si>
    <t>5.6</t>
  </si>
  <si>
    <t>5.5</t>
  </si>
  <si>
    <t>5.4</t>
  </si>
  <si>
    <t>5.3</t>
  </si>
  <si>
    <t>5.2</t>
  </si>
  <si>
    <t>млн рублей (без НДС)</t>
  </si>
  <si>
    <t>5.1</t>
  </si>
  <si>
    <t>Принятие объектов основных средств к бухгалтерскому учету:</t>
  </si>
  <si>
    <t>4.7</t>
  </si>
  <si>
    <t>кабельных линий электропередачи, км</t>
  </si>
  <si>
    <t>4.6</t>
  </si>
  <si>
    <t>воздушных линий электропередачи в двухцепном исполнении, км</t>
  </si>
  <si>
    <t>4.5</t>
  </si>
  <si>
    <t>воздушных линий электропередачи в одноцепном исполнении, км</t>
  </si>
  <si>
    <t>4.4</t>
  </si>
  <si>
    <t>объектов электросетевого хозяйства, Мвар</t>
  </si>
  <si>
    <t>4.3</t>
  </si>
  <si>
    <t>4.2</t>
  </si>
  <si>
    <t>4.1</t>
  </si>
  <si>
    <t>Ввод объектов (мощностей) в эксплуатацию:</t>
  </si>
  <si>
    <t>3.7</t>
  </si>
  <si>
    <t>3.6</t>
  </si>
  <si>
    <t>3.5</t>
  </si>
  <si>
    <t>3.4</t>
  </si>
  <si>
    <t>3.3</t>
  </si>
  <si>
    <t>3.2</t>
  </si>
  <si>
    <t>3.1</t>
  </si>
  <si>
    <t xml:space="preserve"> Постановка объектов электросетевого хозяйства под напряжение:</t>
  </si>
  <si>
    <t>прочие затраты</t>
  </si>
  <si>
    <t>2.4</t>
  </si>
  <si>
    <t>оборудование</t>
  </si>
  <si>
    <t>2.3</t>
  </si>
  <si>
    <t>строительные работы, реконструкция, монтаж оборудования</t>
  </si>
  <si>
    <t>2.2</t>
  </si>
  <si>
    <t>проектно-изыскательские работы</t>
  </si>
  <si>
    <t>2.1</t>
  </si>
  <si>
    <t>Освоение капитальных вложений в прогнозных ценах соответствующих лет всего, млн рублей  (без НДС), в том числе:</t>
  </si>
  <si>
    <t>иных источников финансирования</t>
  </si>
  <si>
    <t>1.5</t>
  </si>
  <si>
    <t xml:space="preserve"> платы за технологическое присоединение</t>
  </si>
  <si>
    <t>1.4</t>
  </si>
  <si>
    <t>1.3</t>
  </si>
  <si>
    <t>бюджетов субъектов Российской Федерации</t>
  </si>
  <si>
    <t>1.2</t>
  </si>
  <si>
    <t>федерального бюджета</t>
  </si>
  <si>
    <t>1.1</t>
  </si>
  <si>
    <t>Финансирование капитальных вложений в прогнозных ценах соответствующих лет всего, млн рублей (с НДС), в том числе за счет:</t>
  </si>
  <si>
    <t>Предложение по корректировке плана</t>
  </si>
  <si>
    <t xml:space="preserve">
План</t>
  </si>
  <si>
    <t>Итого за период реализации инвестиционной программы</t>
  </si>
  <si>
    <t>Остаток</t>
  </si>
  <si>
    <t>Всего по инвестиционному проекту</t>
  </si>
  <si>
    <t>Наименование показателя и единицы измерения</t>
  </si>
  <si>
    <t>№№</t>
  </si>
  <si>
    <t>4.4.</t>
  </si>
  <si>
    <t xml:space="preserve">Получение разрешения на ввод объекта в эксплуатацию. </t>
  </si>
  <si>
    <t>4.3.</t>
  </si>
  <si>
    <t>Оформление (подписание) актов об осуществлении технологического присоединения к электрическим сетям</t>
  </si>
  <si>
    <t>4.2.</t>
  </si>
  <si>
    <t xml:space="preserve">Комплексное опробование оборудования </t>
  </si>
  <si>
    <t>4.1.</t>
  </si>
  <si>
    <t>Испытания и ввод в эксплуатацию</t>
  </si>
  <si>
    <t>3.5.</t>
  </si>
  <si>
    <t>Пусконаладочные работы</t>
  </si>
  <si>
    <t>3.4.</t>
  </si>
  <si>
    <t>Монтаж основного оборудования</t>
  </si>
  <si>
    <t>3.3.</t>
  </si>
  <si>
    <t>Поставка основного оборудования</t>
  </si>
  <si>
    <t>3.2.</t>
  </si>
  <si>
    <t>3.1.</t>
  </si>
  <si>
    <t>2.2.</t>
  </si>
  <si>
    <t>2.1.</t>
  </si>
  <si>
    <t>Организационный этап</t>
  </si>
  <si>
    <t>Разработка рабочей документации</t>
  </si>
  <si>
    <t>1.6.</t>
  </si>
  <si>
    <t>Утверждение проектной документации</t>
  </si>
  <si>
    <t>1.5.</t>
  </si>
  <si>
    <t>1.4.</t>
  </si>
  <si>
    <t>1.3.</t>
  </si>
  <si>
    <t>1.2.</t>
  </si>
  <si>
    <t>1.1.</t>
  </si>
  <si>
    <t>Предпроектный и проектный этап</t>
  </si>
  <si>
    <t>окончание (дата)</t>
  </si>
  <si>
    <t>начало (дата)</t>
  </si>
  <si>
    <t>Основные причины невыполнения</t>
  </si>
  <si>
    <t>Процент исполнения  работ за весь период (%)</t>
  </si>
  <si>
    <t xml:space="preserve">Наименование контрольных этапов реализации инвестпроекта с указанием событий/работ критического пути сетевого графика * </t>
  </si>
  <si>
    <t>№</t>
  </si>
  <si>
    <t xml:space="preserve">Диспетчерское наименование трансфорорматор-ной или иной подстанции </t>
  </si>
  <si>
    <t>7.1</t>
  </si>
  <si>
    <t>7.2</t>
  </si>
  <si>
    <t>7.3</t>
  </si>
  <si>
    <t>7.4</t>
  </si>
  <si>
    <t>7.5</t>
  </si>
  <si>
    <t>Принятие нематериальных активов к бухгалтерскому учету, млн рублей (без НДС)</t>
  </si>
  <si>
    <t>Описание этапов (при наличии этапности) реализации инвестиционного проекта</t>
  </si>
  <si>
    <t>N+2</t>
  </si>
  <si>
    <t>Наличие разрешения на строительство</t>
  </si>
  <si>
    <t>год</t>
  </si>
  <si>
    <t>Ni</t>
  </si>
  <si>
    <t>Nt</t>
  </si>
  <si>
    <t>Причины,  установленные соответствующими актами расследования технологических нарушений (аварий), которые привели к прекращению электроснабжения, и на устранение которых направлены мероприятия инвестиционного проекта</t>
  </si>
  <si>
    <t>Планируемая (предельная) цена закупки по ГКПЗ, 
тыс рублей
(без НДС)</t>
  </si>
  <si>
    <r>
      <rPr>
        <b/>
        <sz val="11"/>
        <color theme="1"/>
        <rFont val="Symbol"/>
        <family val="1"/>
        <charset val="2"/>
      </rPr>
      <t>D</t>
    </r>
    <r>
      <rPr>
        <b/>
        <sz val="11"/>
        <color theme="1"/>
        <rFont val="Calibri"/>
        <family val="2"/>
        <charset val="204"/>
        <scheme val="minor"/>
      </rPr>
      <t>Пsaidi</t>
    </r>
  </si>
  <si>
    <t>Реквизиты документа первичной информации (акта расследования технологических нарушений (аварий) или иного документа</t>
  </si>
  <si>
    <t>Диспетчерское наименование подстанции или линии электропередачи, в результате отключения которой произошло прекращение передачи электроэнергии</t>
  </si>
  <si>
    <t>Ni/Nt</t>
  </si>
  <si>
    <t>Диспетчерское наименование оборудования</t>
  </si>
  <si>
    <r>
      <rPr>
        <b/>
        <sz val="11"/>
        <color theme="1"/>
        <rFont val="Symbol"/>
        <family val="1"/>
        <charset val="2"/>
      </rPr>
      <t>S</t>
    </r>
    <r>
      <rPr>
        <b/>
        <vertAlign val="superscript"/>
        <sz val="11"/>
        <color theme="1"/>
        <rFont val="Calibri"/>
        <family val="2"/>
        <charset val="204"/>
        <scheme val="minor"/>
      </rPr>
      <t>Год</t>
    </r>
    <r>
      <rPr>
        <b/>
        <sz val="11"/>
        <color theme="1"/>
        <rFont val="Calibri"/>
        <family val="2"/>
        <charset val="204"/>
        <scheme val="minor"/>
      </rPr>
      <t>Ni/Nt</t>
    </r>
  </si>
  <si>
    <r>
      <rPr>
        <b/>
        <sz val="11"/>
        <color theme="1"/>
        <rFont val="Symbol"/>
        <family val="1"/>
        <charset val="2"/>
      </rPr>
      <t>S</t>
    </r>
    <r>
      <rPr>
        <b/>
        <vertAlign val="superscript"/>
        <sz val="11"/>
        <color theme="1"/>
        <rFont val="Calibri"/>
        <family val="2"/>
        <charset val="204"/>
        <scheme val="minor"/>
      </rPr>
      <t>Год</t>
    </r>
    <r>
      <rPr>
        <b/>
        <sz val="11"/>
        <color theme="1"/>
        <rFont val="Calibri"/>
        <family val="2"/>
        <charset val="204"/>
        <scheme val="minor"/>
      </rPr>
      <t>Ti</t>
    </r>
    <r>
      <rPr>
        <b/>
        <sz val="11"/>
        <color theme="1"/>
        <rFont val="Calibri"/>
        <family val="2"/>
        <charset val="204"/>
      </rPr>
      <t>·</t>
    </r>
    <r>
      <rPr>
        <b/>
        <sz val="11"/>
        <color theme="1"/>
        <rFont val="Calibri"/>
        <family val="2"/>
        <charset val="204"/>
        <scheme val="minor"/>
      </rPr>
      <t>Ni/Nt</t>
    </r>
  </si>
  <si>
    <r>
      <rPr>
        <b/>
        <sz val="11"/>
        <color theme="1"/>
        <rFont val="Symbol"/>
        <family val="1"/>
        <charset val="2"/>
      </rPr>
      <t>S</t>
    </r>
    <r>
      <rPr>
        <b/>
        <vertAlign val="superscript"/>
        <sz val="11"/>
        <color theme="1"/>
        <rFont val="Calibri"/>
        <family val="2"/>
        <charset val="204"/>
        <scheme val="minor"/>
      </rPr>
      <t>Год</t>
    </r>
    <r>
      <rPr>
        <b/>
        <sz val="11"/>
        <color theme="1"/>
        <rFont val="Calibri"/>
        <family val="2"/>
        <charset val="204"/>
        <scheme val="minor"/>
      </rPr>
      <t>Ti/Nt</t>
    </r>
  </si>
  <si>
    <r>
      <rPr>
        <b/>
        <sz val="11"/>
        <color theme="1"/>
        <rFont val="Symbol"/>
        <family val="1"/>
        <charset val="2"/>
      </rPr>
      <t>S</t>
    </r>
    <r>
      <rPr>
        <b/>
        <vertAlign val="superscript"/>
        <sz val="11"/>
        <color theme="1"/>
        <rFont val="Calibri"/>
        <family val="2"/>
        <charset val="204"/>
        <scheme val="minor"/>
      </rPr>
      <t>Год</t>
    </r>
    <r>
      <rPr>
        <b/>
        <sz val="11"/>
        <color theme="1"/>
        <rFont val="Calibri"/>
        <family val="2"/>
        <charset val="204"/>
        <scheme val="minor"/>
      </rPr>
      <t>Ti</t>
    </r>
    <r>
      <rPr>
        <b/>
        <sz val="11"/>
        <color theme="1"/>
        <rFont val="Calibri"/>
        <family val="2"/>
        <charset val="204"/>
      </rPr>
      <t>·</t>
    </r>
    <r>
      <rPr>
        <b/>
        <sz val="11"/>
        <color theme="1"/>
        <rFont val="Calibri"/>
        <family val="2"/>
        <charset val="204"/>
        <scheme val="minor"/>
      </rPr>
      <t>Ni</t>
    </r>
  </si>
  <si>
    <r>
      <rPr>
        <b/>
        <sz val="11"/>
        <color theme="1"/>
        <rFont val="Symbol"/>
        <family val="1"/>
        <charset val="2"/>
      </rPr>
      <t>S</t>
    </r>
    <r>
      <rPr>
        <b/>
        <vertAlign val="superscript"/>
        <sz val="11"/>
        <color theme="1"/>
        <rFont val="Calibri"/>
        <family val="2"/>
        <charset val="204"/>
        <scheme val="minor"/>
      </rPr>
      <t>Год</t>
    </r>
    <r>
      <rPr>
        <b/>
        <sz val="11"/>
        <color theme="1"/>
        <rFont val="Calibri"/>
        <family val="2"/>
        <charset val="204"/>
        <scheme val="minor"/>
      </rPr>
      <t>Ti</t>
    </r>
  </si>
  <si>
    <t>Годы реализации инвестиционной программы (начиная с года, следующего за годом ввода объектов, предусмотренных инвестиционным проектом до окончания периода инвестиционной программы)</t>
  </si>
  <si>
    <t>Описание методологии расчета ожидаемых значений показателей надежности, достигаемых по результатам реализации инвестиционного проекта</t>
  </si>
  <si>
    <t>Описание</t>
  </si>
  <si>
    <r>
      <rPr>
        <b/>
        <sz val="11"/>
        <color theme="1"/>
        <rFont val="Symbol"/>
        <family val="1"/>
        <charset val="2"/>
      </rPr>
      <t>D</t>
    </r>
    <r>
      <rPr>
        <b/>
        <sz val="11"/>
        <color theme="1"/>
        <rFont val="Calibri"/>
        <family val="2"/>
        <charset val="204"/>
        <scheme val="minor"/>
      </rPr>
      <t>Пsaifi</t>
    </r>
  </si>
  <si>
    <r>
      <rPr>
        <b/>
        <sz val="11"/>
        <color theme="1"/>
        <rFont val="Symbol"/>
        <family val="1"/>
        <charset val="2"/>
      </rPr>
      <t>D</t>
    </r>
    <r>
      <rPr>
        <b/>
        <sz val="11"/>
        <color theme="1"/>
        <rFont val="Calibri"/>
        <family val="2"/>
        <charset val="204"/>
        <scheme val="minor"/>
      </rPr>
      <t>Пens</t>
    </r>
  </si>
  <si>
    <t>Коэффициент дисконтирования</t>
  </si>
  <si>
    <t>Чистый денежный поток</t>
  </si>
  <si>
    <t>Изменения финансовых обязательств</t>
  </si>
  <si>
    <t>Инвестиции</t>
  </si>
  <si>
    <t>Изменения в рабочем капитале</t>
  </si>
  <si>
    <t>НДС</t>
  </si>
  <si>
    <t>Налог на прибыль</t>
  </si>
  <si>
    <t>Проценты</t>
  </si>
  <si>
    <t>Амортизация</t>
  </si>
  <si>
    <t>Денежный поток на собственный капитал, руб.</t>
  </si>
  <si>
    <t>Чистая прибыль</t>
  </si>
  <si>
    <t>Прибыль до налогообложения</t>
  </si>
  <si>
    <t>Налог на имущество (После ввода объекта в эксплуатацию)</t>
  </si>
  <si>
    <t>Прочие расходы при эксплуатации объекта, руб. без НДС</t>
  </si>
  <si>
    <t>Ремонт объекта</t>
  </si>
  <si>
    <t>Операционные расходы</t>
  </si>
  <si>
    <t>Доход</t>
  </si>
  <si>
    <t>Кумулятивная инфляция</t>
  </si>
  <si>
    <t>Прогноз инфляции</t>
  </si>
  <si>
    <t>Период</t>
  </si>
  <si>
    <t>Доля собственных средств</t>
  </si>
  <si>
    <t>Ставка дисконтирования на собственный капитал</t>
  </si>
  <si>
    <t>Доля заемных средств</t>
  </si>
  <si>
    <t>Ставка по кредиту без учета субсидирования</t>
  </si>
  <si>
    <t>Ставка по кредиту</t>
  </si>
  <si>
    <t>Рабочий капитал в % от выручки</t>
  </si>
  <si>
    <t>Прочие расходы, руб. без НДС в месяц</t>
  </si>
  <si>
    <t>Периодичность расходов, лет</t>
  </si>
  <si>
    <t>Возникновение прочих расходов, лет после постройки</t>
  </si>
  <si>
    <t>Периодичность ремонта объекта, лет</t>
  </si>
  <si>
    <t>Затраты на ремонт объекта, руб. без НДС</t>
  </si>
  <si>
    <t>Кол-во объектов, ед.</t>
  </si>
  <si>
    <t>Дисконтированный период окупаемости, лет</t>
  </si>
  <si>
    <t>Срок амортизации, лет</t>
  </si>
  <si>
    <t>Простой период окупаемости, лет</t>
  </si>
  <si>
    <t>Прочие расходы, руб. без НДС на объект</t>
  </si>
  <si>
    <t>Собственный капитал</t>
  </si>
  <si>
    <t>Исходные данные</t>
  </si>
  <si>
    <t>от «__» _____ 2015 г. №___</t>
  </si>
  <si>
    <t>Тип проекта</t>
  </si>
  <si>
    <t>Группа инвестиционных проектов инвестиционной программы</t>
  </si>
  <si>
    <r>
      <rPr>
        <b/>
        <sz val="11"/>
        <color theme="1"/>
        <rFont val="Symbol"/>
        <family val="1"/>
        <charset val="2"/>
      </rPr>
      <t>S</t>
    </r>
    <r>
      <rPr>
        <b/>
        <vertAlign val="superscript"/>
        <sz val="11"/>
        <color theme="1"/>
        <rFont val="Calibri"/>
        <family val="2"/>
        <charset val="204"/>
        <scheme val="minor"/>
      </rPr>
      <t>Год</t>
    </r>
    <r>
      <rPr>
        <b/>
        <sz val="11"/>
        <color theme="1"/>
        <rFont val="Calibri"/>
        <family val="2"/>
        <charset val="204"/>
        <scheme val="minor"/>
      </rPr>
      <t>Ti</t>
    </r>
    <r>
      <rPr>
        <b/>
        <sz val="11"/>
        <color theme="1"/>
        <rFont val="Calibri"/>
        <family val="2"/>
        <charset val="204"/>
      </rPr>
      <t>·P</t>
    </r>
    <r>
      <rPr>
        <b/>
        <sz val="11"/>
        <color theme="1"/>
        <rFont val="Calibri"/>
        <family val="2"/>
        <charset val="204"/>
        <scheme val="minor"/>
      </rPr>
      <t>i</t>
    </r>
  </si>
  <si>
    <t>Ti, час</t>
  </si>
  <si>
    <t>Pi, МВт</t>
  </si>
  <si>
    <r>
      <t>Ti</t>
    </r>
    <r>
      <rPr>
        <b/>
        <sz val="11"/>
        <color theme="1"/>
        <rFont val="Calibri"/>
        <family val="2"/>
        <charset val="204"/>
      </rPr>
      <t>·P</t>
    </r>
    <r>
      <rPr>
        <b/>
        <sz val="11"/>
        <color theme="1"/>
        <rFont val="Calibri"/>
        <family val="2"/>
        <charset val="204"/>
        <scheme val="minor"/>
      </rPr>
      <t>i, МВт час</t>
    </r>
  </si>
  <si>
    <r>
      <t>Ti</t>
    </r>
    <r>
      <rPr>
        <b/>
        <sz val="11"/>
        <color theme="1"/>
        <rFont val="Calibri"/>
        <family val="2"/>
        <charset val="204"/>
      </rPr>
      <t>·</t>
    </r>
    <r>
      <rPr>
        <b/>
        <sz val="11"/>
        <color theme="1"/>
        <rFont val="Calibri"/>
        <family val="2"/>
        <charset val="204"/>
        <scheme val="minor"/>
      </rPr>
      <t>Ni, час</t>
    </r>
  </si>
  <si>
    <r>
      <t>Ti</t>
    </r>
    <r>
      <rPr>
        <b/>
        <sz val="11"/>
        <color theme="1"/>
        <rFont val="Calibri"/>
        <family val="2"/>
        <charset val="204"/>
      </rPr>
      <t>·</t>
    </r>
    <r>
      <rPr>
        <b/>
        <sz val="11"/>
        <color theme="1"/>
        <rFont val="Calibri"/>
        <family val="2"/>
        <charset val="204"/>
        <scheme val="minor"/>
      </rPr>
      <t>Ni/Nt, час</t>
    </r>
  </si>
  <si>
    <t>Получение положительного заключения экспертизы проектной документации</t>
  </si>
  <si>
    <t>Фактические показатели уровня надежности оказываемых услуг по передаче электрической энергии (до реализации инвестиционного проекта)</t>
  </si>
  <si>
    <t>Оценка ожидаемого изменения показателей уровня надежности оказываемых услуг по передаче электрической энергии (после реализации инвестиционного проекта)</t>
  </si>
  <si>
    <t>-</t>
  </si>
  <si>
    <t>Наименование точки присоединения энергопринимающего устройства, объекта по производству электрической энергии, объекта электросетевого хозяйства электросетевой организации или иного лица</t>
  </si>
  <si>
    <t>технологическому присоединению от существующих объектов электросетевого хозяйства до границы участка, на котором расположены энергопринимающие устройства и (или) объекты электроэнергетики (объекты по производству электрической энергии, объекты электросетевого хозяйства) заявителя (за исключением выполнения требований к усилению
существующей электрической сети), реализуемое в рамках инвестиционного проекта</t>
  </si>
  <si>
    <t xml:space="preserve">выполнению требований к усилению существующей электрической сети
</t>
  </si>
  <si>
    <t xml:space="preserve">Содержание в соответствии с договором ТП (ТУ) мероприятий, реализуемых в рамках инвестиционного проекта, по: </t>
  </si>
  <si>
    <t>Состояние договора ТП</t>
  </si>
  <si>
    <t>Реквизиты дополнительных соглашений к договору</t>
  </si>
  <si>
    <t>Наименование объекта</t>
  </si>
  <si>
    <t>Местоположение объекта (субъект РФ, населенный пункт)</t>
  </si>
  <si>
    <t>Вводимая мощность (в том числе прирост)</t>
  </si>
  <si>
    <t>Срок ввода объекта</t>
  </si>
  <si>
    <t>Фактическая стадия реализации проекта на отчётную дату</t>
  </si>
  <si>
    <t>Документ, в соответствии с которым определена стоимость проекта</t>
  </si>
  <si>
    <t>Стоимость по результатам проведенных закупок с НДС, млн. руб.</t>
  </si>
  <si>
    <t>Объем заключенных на отчётную дату договоров по проекту, млн. руб.</t>
  </si>
  <si>
    <t>в том числе</t>
  </si>
  <si>
    <t xml:space="preserve"> - по договорам подряда (в разбивке по каждому подрядчику и по договорам):</t>
  </si>
  <si>
    <t>объем заключенного договора в ценах ______ года с НДС, млн. руб.</t>
  </si>
  <si>
    <t>% от сметной стоимости проекта</t>
  </si>
  <si>
    <t>оплачено по договору, млн. руб.</t>
  </si>
  <si>
    <t>освоено по договору, млн. руб.</t>
  </si>
  <si>
    <t xml:space="preserve"> - по договорам поставки основного оборудования (в разбивке по каждому поставщику и по договорам):</t>
  </si>
  <si>
    <t xml:space="preserve"> - по прочим договорам (в разбивке по каждому контрагенту и по договорам)</t>
  </si>
  <si>
    <t>% законтрактованности объекта непосредственно с изготовителями и поставщиками</t>
  </si>
  <si>
    <t xml:space="preserve"> - СМР, %</t>
  </si>
  <si>
    <t xml:space="preserve"> - поставка основного оборудования, %</t>
  </si>
  <si>
    <t xml:space="preserve"> - разработка проектной документации и рабочей документации, %</t>
  </si>
  <si>
    <t>% оплаты по объекту(предоплата)</t>
  </si>
  <si>
    <t>всего оплачено по объекту</t>
  </si>
  <si>
    <t>%  освоения по объекту за отчетный период</t>
  </si>
  <si>
    <t>всего освоено по объекту</t>
  </si>
  <si>
    <t>Участники реализации инвестиционного проекта:</t>
  </si>
  <si>
    <t>- заказчик-застройщик</t>
  </si>
  <si>
    <t>- проектно-изыскательские организации</t>
  </si>
  <si>
    <t>- технические агенты</t>
  </si>
  <si>
    <t>- подрядчики</t>
  </si>
  <si>
    <t>- поставщики основного оборудования</t>
  </si>
  <si>
    <t>Перечень субподрядных организаций, участвующих в строительстве объекта</t>
  </si>
  <si>
    <t>Количество строительно-монтажного персонала на площадке строительства энергообъекта</t>
  </si>
  <si>
    <t xml:space="preserve"> - строительный персонал</t>
  </si>
  <si>
    <t xml:space="preserve"> - монтажный персонал</t>
  </si>
  <si>
    <t>Основное оборудование</t>
  </si>
  <si>
    <t>График поставки основного оборудования</t>
  </si>
  <si>
    <t xml:space="preserve"> - дата поставки</t>
  </si>
  <si>
    <t xml:space="preserve"> - задержки в поставке</t>
  </si>
  <si>
    <t xml:space="preserve"> - причины задержек</t>
  </si>
  <si>
    <t>Фактическое состояние реализации инвестиционного проекта в срок</t>
  </si>
  <si>
    <t>Факты и события, влияющие на ход реализации проекта, проблемные вопросы:</t>
  </si>
  <si>
    <t xml:space="preserve"> - выявленные нарушения договоров подряда,</t>
  </si>
  <si>
    <t xml:space="preserve"> - рекламации к заводам - изготовителям и поставщикам,</t>
  </si>
  <si>
    <t xml:space="preserve"> - предписания надзорных органов,</t>
  </si>
  <si>
    <t xml:space="preserve"> - дефицит источников финансирования и др.,</t>
  </si>
  <si>
    <t xml:space="preserve"> - другое (расшифровать)</t>
  </si>
  <si>
    <t>Сроки выполнения</t>
  </si>
  <si>
    <t>Предложения по корректирующим мероприятиям по устранению отставания</t>
  </si>
  <si>
    <t>Процент выполнения за отчетный период (%)</t>
  </si>
  <si>
    <t>км ВЛ
 1-цеп</t>
  </si>
  <si>
    <t>км ВЛ
 2-цеп</t>
  </si>
  <si>
    <t>км КЛ</t>
  </si>
  <si>
    <t>средств, полученных от оказания услуг по регулируемым государством ценам (тарифам)</t>
  </si>
  <si>
    <t>Заключение договора на ТП</t>
  </si>
  <si>
    <t>1.2.1.</t>
  </si>
  <si>
    <t>Утверждение платы за ТП по индивидуальному проекту</t>
  </si>
  <si>
    <t>Заключение договора на разработку проектной документации</t>
  </si>
  <si>
    <t>Получение разрешения на строительство</t>
  </si>
  <si>
    <t>Утверждение документации по планировке территории</t>
  </si>
  <si>
    <t>Принятие уполномоченным органом решения о подготовке документации по планировке территории</t>
  </si>
  <si>
    <t>Получение правоустанавливающих документов на земельный участок</t>
  </si>
  <si>
    <t>Приемка проектной документации заказчиком</t>
  </si>
  <si>
    <t>Заключение договора  на выполнение строительно-монтажных работ (дополнительного соглашения к договору)</t>
  </si>
  <si>
    <t>Выполнение подготовительных работ на площадке строительства</t>
  </si>
  <si>
    <t>Закупка основного оборудования</t>
  </si>
  <si>
    <t>Получение положительного заключения государственной экологической экспертизы проектной документации</t>
  </si>
  <si>
    <t>Получение акта о выполнении субъектом электроэнергетики технических условий, согласованного соответствующим субъектом оперативно-диспетчерского управления (в случае, если технические условия были согласованы субъектом оперативно-диспетчерского управления).</t>
  </si>
  <si>
    <t xml:space="preserve"> Оформление акта приемки законченного строительством объекта  за исключением случая, если застройщик является лицом, осуществляющим строительство</t>
  </si>
  <si>
    <t>Получение разрешения на эксплуатацию энергообъекта от органов государственного контроля и надзора на период пусконаладочных работ</t>
  </si>
  <si>
    <t>Получение разрешения на эксплуатацию энергообъекта от органов государственного контроля и надзора</t>
  </si>
  <si>
    <t>Приемка основных средств к бухгалтерскому учету</t>
  </si>
  <si>
    <t>4.5.</t>
  </si>
  <si>
    <t>1.7.</t>
  </si>
  <si>
    <t>1.8.</t>
  </si>
  <si>
    <t>1.9.</t>
  </si>
  <si>
    <t>1.10.</t>
  </si>
  <si>
    <t>1.11.</t>
  </si>
  <si>
    <t>1.12.</t>
  </si>
  <si>
    <t>3.7.</t>
  </si>
  <si>
    <t>Наименование обособленного подразделения субъекта электроэнергетики, реализующего инвестиционный проект (если применимо)</t>
  </si>
  <si>
    <t>Наличие решения о резервировании земель</t>
  </si>
  <si>
    <t>Наличие решения  об изъятии земельных участков для государственных или муниципальных нужд</t>
  </si>
  <si>
    <t>Наличие решения о переводе земель или земельных участков из одной категории в другую</t>
  </si>
  <si>
    <t>Наличие правоустанавливающих документов на земельный участок</t>
  </si>
  <si>
    <t>Наличие утвержденной документации по планировке территории</t>
  </si>
  <si>
    <t>Объект капитального строительства относится к видам объектов федерального, регионального, местного значения, подлежащим отображению в соответствующем документе территориального планирования</t>
  </si>
  <si>
    <t>Объект капитального строительства (федерального, регионального, местного значения) отображен в соответствующем  документе территориального планирования (Российской Федерации, субъекта Российской Федерации,  муниципального образования)</t>
  </si>
  <si>
    <t>Наличие положительного заключения экспертизы проектной документации</t>
  </si>
  <si>
    <t>Наличие утвержденной проектной документации</t>
  </si>
  <si>
    <t>13</t>
  </si>
  <si>
    <t>15</t>
  </si>
  <si>
    <t>17</t>
  </si>
  <si>
    <t>19</t>
  </si>
  <si>
    <t>21</t>
  </si>
  <si>
    <t>23</t>
  </si>
  <si>
    <t>25</t>
  </si>
  <si>
    <t>Итого за год</t>
  </si>
  <si>
    <t>Квартал</t>
  </si>
  <si>
    <t>Размер платы за технологическое присоединение (в соответствии с договором об осуществлении технологического присоединения), млн рублей</t>
  </si>
  <si>
    <t>12</t>
  </si>
  <si>
    <t>14</t>
  </si>
  <si>
    <t>16</t>
  </si>
  <si>
    <t>18</t>
  </si>
  <si>
    <t>Раздел 3.3 Планируемые цели, задачи, этапы, сроки и конкретные результаты реализации инвестиционного проекта</t>
  </si>
  <si>
    <t>Раздел 2. Информация об энергопринимающих устройствах потребителей, с которыми заключены договоры об осуществлении технологического присоединения к электрическим сетям, предусматривающими выполнение мероприятий, реализуемых в рамках инвестиционного проекта,
 и  об определенных указанными договорами обязательствах сетевой организации на выполнение мероприятий, предусмотренных инвестиционным проектом</t>
  </si>
  <si>
    <t>20</t>
  </si>
  <si>
    <t xml:space="preserve"> Информация о планируемом (целевом) изменении предельно допустимых значений технологических параметров функционирования Единой энергетической системы России или технологически изолированных территориальных электроэнергетических систем (в том числе уровня напряжения и пропускной способности электрической сети), обусловленном параметрами работы объектов электроэнергетики, в результате реализации мероприятий в рамках инвестиционного проекта</t>
  </si>
  <si>
    <t>Выключатель</t>
  </si>
  <si>
    <t>заключение, принятое
по результатам ТО</t>
  </si>
  <si>
    <t xml:space="preserve">Раздел 3.1 Конкретные результаты реализации инвестиционного проекта </t>
  </si>
  <si>
    <t>Тип линии</t>
  </si>
  <si>
    <t xml:space="preserve">Раздел 3.2 Конкретные результаты реализации инвестиционного проекта </t>
  </si>
  <si>
    <t>Раздел 4.  Показатели инвестиционного проекта (информация о федеральных законах, законах субъектов Российской Федерации,муниципальных правовых актах, решениях Правительства Российской Федерации (федерального органа исполнительной власти, органа государственной власти субъекта Российской Федерации, органа местного самоуправления), предусматривающих финансирование инвестиционного проекта (объектов капитального строительства, предусмотренных инвестиционным проектом))</t>
  </si>
  <si>
    <t>Раздел 5. Показатели инвестиционного проекта</t>
  </si>
  <si>
    <t xml:space="preserve">Раздел 6.1. График реализации инвестиционного проекта  </t>
  </si>
  <si>
    <t>Раздел 6.2. Графики реализации инвестиционного проекта</t>
  </si>
  <si>
    <t>Задачи, решаемые в рамках инвестиционного проекта</t>
  </si>
  <si>
    <t>Обоснование необходимости реализации инвестиционного проекта</t>
  </si>
  <si>
    <t xml:space="preserve">Диспетчерское наименование линии электропередачи </t>
  </si>
  <si>
    <t>Количество капитальных ремонтов участка линии электропередачи  с начала
эксплуатации</t>
  </si>
  <si>
    <t>Наименование участка линии электропередачи, реконструкция (модернизация, техническое перевооружение) которого предусматривается инвестиционным проектом</t>
  </si>
  <si>
    <t>Год ввода в эксплуатацию участка линии электропередачи</t>
  </si>
  <si>
    <t>Цепность участка линии электропередачи</t>
  </si>
  <si>
    <t>Сечение провода на участке линии электропередачи</t>
  </si>
  <si>
    <t>Год последнего капитального ремонта  участка линии электропередачи</t>
  </si>
  <si>
    <t>Информация об объектах электроэнергетики, предусмотренных инвестиционным проектом, содержащаяся в схеме и программе развития Единой энергетической системы России (схеме и программе развития электроэнергетике субъекта Российской Федерации)</t>
  </si>
  <si>
    <t>22</t>
  </si>
  <si>
    <t>24</t>
  </si>
  <si>
    <t>Раздел 7. Результаты закупок товаров, работ и услуг, выполненных для целей реализации инвестиционного проекта</t>
  </si>
  <si>
    <t>Раздел 8. Отчет о ходе реализации инвестиционного проекта. Общие сведения о реализации проекта.</t>
  </si>
  <si>
    <t>Раздел 1. Общая информация об инвестиционном проекте</t>
  </si>
  <si>
    <t>Проектные показатели планируемой нагрузки трансформаторных и иных подстанций, строительство (реконструкцию, модернизацию) которых планируется осуществить в рамках реализации инвестиционной программы (проекта инвестиционной программы)</t>
  </si>
  <si>
    <t>Информация о степени загрузки вводимых после строительства объектов электросетевого хозяйства, определяемой в соответствии с методическими указаниями, утверждаемыми Министерством энергетики Российской Федерации</t>
  </si>
  <si>
    <t>Информация о результатах контрольных замеров электрических нагрузок оборудования объектов электросетевого хозяйства, реконструкция (модернизация, техническое перевооружение) которых предусматривается инвестиционным проектом</t>
  </si>
  <si>
    <r>
      <t>Номинальная мощность</t>
    </r>
    <r>
      <rPr>
        <b/>
        <sz val="12"/>
        <rFont val="Times New Roman"/>
        <family val="1"/>
        <charset val="204"/>
      </rPr>
      <t>, МВ•А, Мвар</t>
    </r>
  </si>
  <si>
    <t>Раздел 3.4. Показатели инвестиционного проекта. Оценка ожидаемого изменения показателей уровня надежности оказываемых услуг по передаче электрической энергии</t>
  </si>
  <si>
    <t>Описание состава объектов ивнестиционной деятельности их количества и характеристик в отношении каждого такого объекта</t>
  </si>
  <si>
    <t>Удельные стоимостные показатели реализации инвестиционного проекта</t>
  </si>
  <si>
    <t>Тип оборудования</t>
  </si>
  <si>
    <t>Характеристики объекта электроэнергетики (объекта инвестиционной деятельности), предусмотренного инвестиционным проектом</t>
  </si>
  <si>
    <t>Информация об объектах электроэнергетики, предусмотренных инвестиционным проектом, содержащаяся в схеме и программе развития электроэнергетики субъекта Российской Федерации</t>
  </si>
  <si>
    <t>Общий объем финансирования капитальных вложений по инвестиционному проекту за период реализации инвестиционной программы</t>
  </si>
  <si>
    <t>Общий объем освоения капитальных вложений по инвестиционному проекту за период реализации инвестиционной программы</t>
  </si>
  <si>
    <t>Плановые значения количественных показателей реализации инвестиционной программы, соответствующих целям инвестиционного проекта, указанных в пункте 2</t>
  </si>
  <si>
    <t>При заполнении столбца 4 указывается следующие виды оборудования:</t>
  </si>
  <si>
    <t>Выполнение строительно- монтажных и пусконаладочных работ</t>
  </si>
  <si>
    <r>
      <t>Оценка ожидаемого количества прекращений передачи электрической энергии потребителям услуг на объектах электросеетвого хозяйства указанных в графе 2 (I</t>
    </r>
    <r>
      <rPr>
        <b/>
        <vertAlign val="superscript"/>
        <sz val="11"/>
        <color theme="1"/>
        <rFont val="Calibri"/>
        <family val="2"/>
        <charset val="204"/>
        <scheme val="minor"/>
      </rPr>
      <t>ИП</t>
    </r>
    <r>
      <rPr>
        <b/>
        <sz val="11"/>
        <color theme="1"/>
        <rFont val="Calibri"/>
        <family val="2"/>
        <charset val="204"/>
        <scheme val="minor"/>
      </rPr>
      <t xml:space="preserve">)
</t>
    </r>
  </si>
  <si>
    <t>от «__» _____ 2016 г. №___</t>
  </si>
  <si>
    <t>АО "Россети Тюмень"</t>
  </si>
  <si>
    <t>Год 2025</t>
  </si>
  <si>
    <t>Год 2026</t>
  </si>
  <si>
    <t>Год 2027</t>
  </si>
  <si>
    <t>объектов электросетевого хозяйства (объектов электроэнергетики), МВ×А</t>
  </si>
  <si>
    <t>ЛЭП, км</t>
  </si>
  <si>
    <t>объектов по производству электрической энергии, МВт</t>
  </si>
  <si>
    <t>Другое, т. у.</t>
  </si>
  <si>
    <t>Другое, га</t>
  </si>
  <si>
    <t>Другое, км трассы</t>
  </si>
  <si>
    <t>3.8</t>
  </si>
  <si>
    <t>Другое, кв.м.</t>
  </si>
  <si>
    <t>3.9</t>
  </si>
  <si>
    <t>Другое, шт</t>
  </si>
  <si>
    <t>3.10</t>
  </si>
  <si>
    <t>Другое, протяженность км</t>
  </si>
  <si>
    <t>3.11</t>
  </si>
  <si>
    <t>Другое, КЛ на ПС</t>
  </si>
  <si>
    <t>4.8</t>
  </si>
  <si>
    <t>4.9</t>
  </si>
  <si>
    <t>4.10</t>
  </si>
  <si>
    <t>4.11</t>
  </si>
  <si>
    <t>4.12</t>
  </si>
  <si>
    <t>4.13</t>
  </si>
  <si>
    <t>5.7</t>
  </si>
  <si>
    <t>5.8</t>
  </si>
  <si>
    <t>5.9</t>
  </si>
  <si>
    <t>5.10</t>
  </si>
  <si>
    <t>5.11</t>
  </si>
  <si>
    <t>5.12</t>
  </si>
  <si>
    <t>воздушных линий электропередачи, км</t>
  </si>
  <si>
    <t>7.6</t>
  </si>
  <si>
    <t>7.7</t>
  </si>
  <si>
    <t>7.8</t>
  </si>
  <si>
    <t>7.9</t>
  </si>
  <si>
    <t>7.10</t>
  </si>
  <si>
    <t>7.11</t>
  </si>
  <si>
    <t>не требуется</t>
  </si>
  <si>
    <t>нд</t>
  </si>
  <si>
    <t>не применимо</t>
  </si>
  <si>
    <t>этапность не предусмотрена</t>
  </si>
  <si>
    <t xml:space="preserve"> </t>
  </si>
  <si>
    <t>Тюменская область</t>
  </si>
  <si>
    <t>Проблемные вопросы отсутствуют</t>
  </si>
  <si>
    <t>Год 2028</t>
  </si>
  <si>
    <t>Сметная стоимость проекта в ценах 2025 года с НДС, млн. руб.</t>
  </si>
  <si>
    <t>оплачено по договору, тыс. руб.</t>
  </si>
  <si>
    <t>освоено по договору, тыс. руб.</t>
  </si>
  <si>
    <t>Год раскрытия информации: 2025 год</t>
  </si>
  <si>
    <t>П</t>
  </si>
  <si>
    <t xml:space="preserve"> по состоянию на 01.01.2024</t>
  </si>
  <si>
    <t>по состоянию на 01.01.2025</t>
  </si>
  <si>
    <t xml:space="preserve">Факт 2024 года </t>
  </si>
  <si>
    <t>Год 2029</t>
  </si>
  <si>
    <t>Оценка плановой (полной) стоимости инвестиционного проекта</t>
  </si>
  <si>
    <t>Срок реализации не подошел</t>
  </si>
  <si>
    <t>подписан/заключен</t>
  </si>
  <si>
    <t>Реализация проекта в установленные сроки</t>
  </si>
  <si>
    <t>не подошел срок</t>
  </si>
  <si>
    <t>Общая стоимость объекта, руб. без НДС</t>
  </si>
  <si>
    <t>Чистая приведённая стоимость (NPV) через 10 лет после ввода объекта в эксплуатацию, руб.</t>
  </si>
  <si>
    <t>Первый ремонт объекта, лет после постройки</t>
  </si>
  <si>
    <t>Срок кредита</t>
  </si>
  <si>
    <t>Средневзвешенная стоимость капитала (WACC)</t>
  </si>
  <si>
    <t>N + 1</t>
  </si>
  <si>
    <t>N + 2</t>
  </si>
  <si>
    <t>__**</t>
  </si>
  <si>
    <t>Доход, руб. без НДС</t>
  </si>
  <si>
    <t>Кредит, руб.</t>
  </si>
  <si>
    <t>Основной долг на начало периода</t>
  </si>
  <si>
    <t>Поступление кредита</t>
  </si>
  <si>
    <t>Погашение основного долга</t>
  </si>
  <si>
    <t>Начисление процентов</t>
  </si>
  <si>
    <t>Бюджет доходов и расходов, руб.</t>
  </si>
  <si>
    <t>Прибыль до вычета расходов по уплате налогов, процентов, и начисленной амортизации (EBITDA)</t>
  </si>
  <si>
    <t>Прибыль до вычета расходов по уплате налогов и процентов (EBIT)</t>
  </si>
  <si>
    <t>Накопленный чистый денежный поток</t>
  </si>
  <si>
    <t>Дисконтированный денежный поток нарастающим итогом (PV)</t>
  </si>
  <si>
    <t xml:space="preserve">Чистая приведённая стоимость без учета продажи (NPV) </t>
  </si>
  <si>
    <t>Внутренняя норма доходности (IRR)</t>
  </si>
  <si>
    <t>Срок окупаемости (PBP)</t>
  </si>
  <si>
    <t>Дисконтированный срок окупаемости (DBP)</t>
  </si>
  <si>
    <t>* Форма заполняется:</t>
  </si>
  <si>
    <t xml:space="preserve">     - в отношении вновь создаваемых объектов, для которых могут применяться расчеты экономической эффективности реализации инвестиционных проектов</t>
  </si>
  <si>
    <t xml:space="preserve">     - в отношении реконструированных объектов в том случае, если данный объект после реконструкции "создает" новый финансовый поток</t>
  </si>
  <si>
    <t xml:space="preserve">     - по проектам, общая стоимость реализации которых составляет 500 млн. рублей и более.</t>
  </si>
  <si>
    <t>** Показатели экономической эффективности рассчитываются за период от начала реализации проекта до момента истечения 10 лет с даты ввода объекта в эксплуатацию</t>
  </si>
  <si>
    <t xml:space="preserve">Развитие электрической сети/усиление существующей электрической сети, связанное с подключением новых потребителей. </t>
  </si>
  <si>
    <t>Новое строительство</t>
  </si>
  <si>
    <t xml:space="preserve"> III</t>
  </si>
  <si>
    <t>0.6 Прочие инвестиционные проекты</t>
  </si>
  <si>
    <t>Тюменский район, г. Ялуторовск</t>
  </si>
  <si>
    <t>показатель объема финансовых потребностей, необходимых для реализации
мероприятий, направленных на выполнение требований законодательства (Фтз ) = 0,269 млн.руб.</t>
  </si>
  <si>
    <t>№Т13/25/01779-ДТПЭДО от 29.04.2025 ООО ЗСК "Бизон"</t>
  </si>
  <si>
    <t>Тюменская область, Тюменский район, г. Ялуторовск</t>
  </si>
  <si>
    <t>ТП-10/0,4 кВ с ЛЭП-10 кВ</t>
  </si>
  <si>
    <t>концевая опора вновь сооружаемой АО "Россети Тюмень" ВЛЗ-10 кВ от опоры № 44/5 ВЛ-10 кВ Садовод ПС 110 кВ Томилово, 600 кВт.</t>
  </si>
  <si>
    <t xml:space="preserve">1. Проектирование и строительство ВЛЗ 10 кВ на железобетонных опорах изолированным
сталеалюминиевым проводом сечением до 50 мм2 включительно одноцепной протяженностью 0,45 км от опоры № 44/5 ВЛ 10 кВ Садовод от ПС 110 кВ Томилово с установкой на границе земельного участка заявителя линейного разъединителя номинальным током до 100 А включительно, реклоузера номинальным током до 100 А включительно и установкой в нем средства коммерческого учета электрической энергии (мощности) трехфазного косвенного включения.
                                                                                                                           </t>
  </si>
  <si>
    <t>Реализация мероприятий техологического присоединения энергопринимающих устройств ООО ЗСК "Бизон"</t>
  </si>
  <si>
    <t>строительство ВЛ 10 кВ - 1х0,45 км; монтаж реклоузера 10 кВ - 1 шт.</t>
  </si>
  <si>
    <t>ВЛ 10 кВ - 1х0,45 км; реклоузер 10 кВ - 1 шт.</t>
  </si>
  <si>
    <t>269,68 тыс.руб / шт</t>
  </si>
  <si>
    <t>Исполнение обязательств по договору технологического присоединения от 29.04.2025 №Т13/25/01779-ДТПЭДО для подключения энергопринимающих устройств ООО ЗСК "Бизон"</t>
  </si>
  <si>
    <t>ВЛ 10 кВ - 1х0,45 км; реклоузер 10 кВ. – 1 шт.)</t>
  </si>
  <si>
    <t>ЛЭП 10 кВ от опоры № 44/5 ВЛ 10 кВ Садовод от ПС 110 кВ Томилово для подключения энергопринимающих устройств ООО ЗСК «Бизон» (новое строительство ВЛ 10 кВ протяженностью 1х0,45 км, установка реклоузера 10 кВ - 1 шт.) (проектирование)</t>
  </si>
  <si>
    <t>P_NS3400.VL.0047</t>
  </si>
  <si>
    <t>не относится</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</si>
</sst>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mc:Ignorable="x14ac x16r2">
  <numFmts count="10">
    <numFmt numFmtId="164" formatCode="_(&quot;₽&quot;* #,##0_);_(&quot;₽&quot;* \(#,##0\);_(&quot;₽&quot;* &quot;-&quot;_);_(@_)"/>
    <numFmt numFmtId="165" formatCode="_(&quot;₽&quot;* #,##0.00_);_(&quot;₽&quot;* \(#,##0.00\);_(&quot;₽&quot;* &quot;-&quot;??_);_(@_)"/>
    <numFmt numFmtId="166" formatCode="_-* #,##0.00\ _₽_-;\-* #,##0.00\ _₽_-;_-* &quot;-&quot;??\ _₽_-;_-@_-"/>
    <numFmt numFmtId="167" formatCode="_-* #,##0.00_р_._-;\-* #,##0.00_р_._-;_-* &quot;-&quot;??_р_._-;_-@_-"/>
    <numFmt numFmtId="168" formatCode="#,##0_ ;\-#,##0\ "/>
    <numFmt numFmtId="169" formatCode="_-* #,##0.00\ _р_._-;\-* #,##0.00\ _р_._-;_-* &quot;-&quot;??\ _р_._-;_-@_-"/>
    <numFmt numFmtId="170" formatCode="#,##0.0"/>
    <numFmt numFmtId="171" formatCode="######0.0#####"/>
    <numFmt numFmtId="172" formatCode="0_ ;\-0\ "/>
    <numFmt numFmtId="173" formatCode="0.000"/>
  </numFmts>
  <fonts count="69" x14ac:knownFonts="1">
    <font>
      <sz val="11"/>
      <color theme="1"/>
      <name val="Calibri"/>
      <family val="2"/>
      <charset val="204"/>
      <scheme val="minor"/>
    </font>
    <font>
      <sz val="11"/>
      <color theme="1"/>
      <name val="Calibri"/>
      <family val="2"/>
      <charset val="204"/>
      <scheme val="minor"/>
    </font>
    <font>
      <b/>
      <sz val="11"/>
      <color theme="1"/>
      <name val="Calibri"/>
      <family val="2"/>
      <charset val="204"/>
      <scheme val="minor"/>
    </font>
    <font>
      <sz val="11"/>
      <color theme="1"/>
      <name val="Calibri"/>
      <family val="2"/>
      <scheme val="minor"/>
    </font>
    <font>
      <sz val="14"/>
      <color theme="1"/>
      <name val="Times New Roman"/>
      <family val="1"/>
      <charset val="204"/>
    </font>
    <font>
      <b/>
      <sz val="14"/>
      <color theme="1"/>
      <name val="Times New Roman"/>
      <family val="1"/>
      <charset val="204"/>
    </font>
    <font>
      <sz val="9"/>
      <color theme="1"/>
      <name val="Times New Roman"/>
      <family val="1"/>
      <charset val="204"/>
    </font>
    <font>
      <sz val="12"/>
      <color theme="1"/>
      <name val="Times New Roman"/>
      <family val="1"/>
      <charset val="204"/>
    </font>
    <font>
      <b/>
      <u/>
      <sz val="14"/>
      <color theme="1"/>
      <name val="Times New Roman"/>
      <family val="1"/>
      <charset val="204"/>
    </font>
    <font>
      <b/>
      <u/>
      <sz val="9"/>
      <color theme="1"/>
      <name val="Times New Roman"/>
      <family val="1"/>
      <charset val="204"/>
    </font>
    <font>
      <sz val="12"/>
      <color theme="1"/>
      <name val="Arial"/>
      <family val="2"/>
      <charset val="204"/>
    </font>
    <font>
      <sz val="12"/>
      <name val="Times New Roman"/>
      <family val="1"/>
      <charset val="204"/>
    </font>
    <font>
      <sz val="14"/>
      <name val="Times New Roman"/>
      <family val="1"/>
      <charset val="204"/>
    </font>
    <font>
      <b/>
      <sz val="12"/>
      <color theme="1"/>
      <name val="Arial"/>
      <family val="2"/>
      <charset val="204"/>
    </font>
    <font>
      <sz val="12"/>
      <name val="Times New Roman"/>
      <family val="1"/>
      <charset val="204"/>
    </font>
    <font>
      <sz val="12"/>
      <name val="Arial"/>
      <family val="2"/>
      <charset val="204"/>
    </font>
    <font>
      <sz val="11"/>
      <color indexed="8"/>
      <name val="Calibri"/>
      <family val="2"/>
      <charset val="204"/>
    </font>
    <font>
      <sz val="11"/>
      <color indexed="9"/>
      <name val="Calibri"/>
      <family val="2"/>
      <charset val="204"/>
    </font>
    <font>
      <sz val="10"/>
      <name val="Arial"/>
      <family val="2"/>
    </font>
    <font>
      <sz val="11"/>
      <color indexed="62"/>
      <name val="Calibri"/>
      <family val="2"/>
      <charset val="204"/>
    </font>
    <font>
      <b/>
      <sz val="11"/>
      <color indexed="63"/>
      <name val="Calibri"/>
      <family val="2"/>
      <charset val="204"/>
    </font>
    <font>
      <b/>
      <sz val="11"/>
      <color indexed="52"/>
      <name val="Calibri"/>
      <family val="2"/>
      <charset val="204"/>
    </font>
    <font>
      <b/>
      <sz val="15"/>
      <color indexed="56"/>
      <name val="Calibri"/>
      <family val="2"/>
      <charset val="204"/>
    </font>
    <font>
      <b/>
      <sz val="13"/>
      <color indexed="56"/>
      <name val="Calibri"/>
      <family val="2"/>
      <charset val="204"/>
    </font>
    <font>
      <b/>
      <sz val="11"/>
      <color indexed="56"/>
      <name val="Calibri"/>
      <family val="2"/>
      <charset val="204"/>
    </font>
    <font>
      <b/>
      <sz val="11"/>
      <color indexed="8"/>
      <name val="Calibri"/>
      <family val="2"/>
      <charset val="204"/>
    </font>
    <font>
      <b/>
      <sz val="11"/>
      <color indexed="9"/>
      <name val="Calibri"/>
      <family val="2"/>
      <charset val="204"/>
    </font>
    <font>
      <b/>
      <sz val="18"/>
      <color indexed="56"/>
      <name val="Cambria"/>
      <family val="2"/>
      <charset val="204"/>
    </font>
    <font>
      <sz val="11"/>
      <color indexed="60"/>
      <name val="Calibri"/>
      <family val="2"/>
      <charset val="204"/>
    </font>
    <font>
      <sz val="10"/>
      <name val="Arial"/>
      <family val="2"/>
      <charset val="204"/>
    </font>
    <font>
      <sz val="11"/>
      <color rgb="FF000000"/>
      <name val="SimSun"/>
      <family val="2"/>
      <charset val="204"/>
    </font>
    <font>
      <sz val="11"/>
      <color indexed="20"/>
      <name val="Calibri"/>
      <family val="2"/>
      <charset val="204"/>
    </font>
    <font>
      <i/>
      <sz val="11"/>
      <color indexed="23"/>
      <name val="Calibri"/>
      <family val="2"/>
      <charset val="204"/>
    </font>
    <font>
      <sz val="11"/>
      <color indexed="52"/>
      <name val="Calibri"/>
      <family val="2"/>
      <charset val="204"/>
    </font>
    <font>
      <sz val="11"/>
      <color indexed="10"/>
      <name val="Calibri"/>
      <family val="2"/>
      <charset val="204"/>
    </font>
    <font>
      <sz val="11"/>
      <color indexed="17"/>
      <name val="Calibri"/>
      <family val="2"/>
      <charset val="204"/>
    </font>
    <font>
      <sz val="11"/>
      <color theme="1"/>
      <name val="Times New Roman"/>
      <family val="1"/>
      <charset val="204"/>
    </font>
    <font>
      <sz val="8"/>
      <color theme="1"/>
      <name val="Times New Roman"/>
      <family val="1"/>
      <charset val="204"/>
    </font>
    <font>
      <sz val="8"/>
      <name val="Times New Roman"/>
      <family val="1"/>
      <charset val="204"/>
    </font>
    <font>
      <b/>
      <sz val="11"/>
      <color theme="1"/>
      <name val="Times New Roman"/>
      <family val="1"/>
      <charset val="204"/>
    </font>
    <font>
      <b/>
      <sz val="12"/>
      <color theme="1"/>
      <name val="Times New Roman"/>
      <family val="1"/>
      <charset val="204"/>
    </font>
    <font>
      <sz val="11"/>
      <name val="Times New Roman"/>
      <family val="1"/>
      <charset val="204"/>
    </font>
    <font>
      <b/>
      <sz val="11"/>
      <name val="Times New Roman"/>
      <family val="1"/>
      <charset val="204"/>
    </font>
    <font>
      <b/>
      <sz val="12"/>
      <name val="Times New Roman"/>
      <family val="1"/>
      <charset val="204"/>
    </font>
    <font>
      <b/>
      <sz val="12"/>
      <color rgb="FF000000"/>
      <name val="Times New Roman"/>
      <family val="1"/>
      <charset val="204"/>
    </font>
    <font>
      <sz val="10"/>
      <name val="Arial Cyr"/>
      <charset val="204"/>
    </font>
    <font>
      <sz val="10"/>
      <name val="Times New Roman"/>
      <family val="1"/>
      <charset val="204"/>
    </font>
    <font>
      <sz val="10"/>
      <color indexed="9"/>
      <name val="Times New Roman"/>
      <family val="1"/>
      <charset val="204"/>
    </font>
    <font>
      <sz val="12"/>
      <color rgb="FF000000"/>
      <name val="Times New Roman"/>
      <family val="1"/>
      <charset val="204"/>
    </font>
    <font>
      <b/>
      <sz val="14"/>
      <name val="Times New Roman"/>
      <family val="1"/>
      <charset val="204"/>
    </font>
    <font>
      <i/>
      <sz val="12"/>
      <name val="Times New Roman"/>
      <family val="1"/>
      <charset val="204"/>
    </font>
    <font>
      <u/>
      <sz val="12"/>
      <name val="Times New Roman"/>
      <family val="1"/>
      <charset val="204"/>
    </font>
    <font>
      <b/>
      <sz val="8"/>
      <color theme="1"/>
      <name val="Times New Roman"/>
      <family val="1"/>
      <charset val="204"/>
    </font>
    <font>
      <b/>
      <sz val="11"/>
      <color theme="1"/>
      <name val="Calibri"/>
      <family val="2"/>
      <charset val="204"/>
    </font>
    <font>
      <b/>
      <sz val="11"/>
      <color theme="1"/>
      <name val="Symbol"/>
      <family val="1"/>
      <charset val="2"/>
    </font>
    <font>
      <b/>
      <vertAlign val="superscript"/>
      <sz val="11"/>
      <color theme="1"/>
      <name val="Calibri"/>
      <family val="2"/>
      <charset val="204"/>
      <scheme val="minor"/>
    </font>
    <font>
      <sz val="10"/>
      <name val="Helv"/>
    </font>
    <font>
      <b/>
      <u/>
      <sz val="12"/>
      <color theme="1"/>
      <name val="Times New Roman"/>
      <family val="1"/>
      <charset val="204"/>
    </font>
    <font>
      <sz val="12"/>
      <color theme="1"/>
      <name val="Times New Roman"/>
      <family val="2"/>
      <charset val="204"/>
    </font>
    <font>
      <sz val="11"/>
      <color theme="1"/>
      <name val="Times New Roman"/>
      <family val="2"/>
      <charset val="204"/>
    </font>
    <font>
      <sz val="11"/>
      <color indexed="8"/>
      <name val="Times New Roman"/>
      <family val="2"/>
      <charset val="204"/>
    </font>
    <font>
      <b/>
      <u/>
      <sz val="11"/>
      <color theme="1"/>
      <name val="Times New Roman"/>
      <family val="1"/>
      <charset val="204"/>
    </font>
    <font>
      <sz val="10"/>
      <color theme="1"/>
      <name val="Calibri"/>
      <family val="2"/>
      <charset val="204"/>
    </font>
    <font>
      <sz val="10"/>
      <color rgb="FF000000"/>
      <name val="Times New Roman"/>
      <family val="1"/>
      <charset val="204"/>
    </font>
    <font>
      <b/>
      <sz val="9"/>
      <name val="Times New Roman"/>
      <family val="1"/>
      <charset val="204"/>
    </font>
    <font>
      <sz val="7"/>
      <name val="Times New Roman"/>
      <family val="1"/>
      <charset val="204"/>
    </font>
    <font>
      <sz val="9"/>
      <name val="Times New Roman"/>
      <family val="1"/>
      <charset val="204"/>
    </font>
    <font>
      <sz val="9"/>
      <color theme="1"/>
      <name val="Calibri"/>
      <family val="2"/>
      <charset val="204"/>
      <scheme val="minor"/>
    </font>
    <font>
      <b/>
      <sz val="7"/>
      <name val="Times New Roman"/>
      <family val="1"/>
      <charset val="204"/>
    </font>
  </fonts>
  <fills count="26">
    <fill>
      <patternFill patternType="none"/>
    </fill>
    <fill>
      <patternFill patternType="gray125"/>
    </fill>
    <fill>
      <patternFill patternType="solid">
        <fgColor indexed="31"/>
      </patternFill>
    </fill>
    <fill>
      <patternFill patternType="solid">
        <fgColor indexed="45"/>
      </patternFill>
    </fill>
    <fill>
      <patternFill patternType="solid">
        <fgColor indexed="42"/>
      </patternFill>
    </fill>
    <fill>
      <patternFill patternType="solid">
        <fgColor indexed="46"/>
      </patternFill>
    </fill>
    <fill>
      <patternFill patternType="solid">
        <fgColor indexed="27"/>
      </patternFill>
    </fill>
    <fill>
      <patternFill patternType="solid">
        <fgColor indexed="47"/>
      </patternFill>
    </fill>
    <fill>
      <patternFill patternType="solid">
        <fgColor indexed="44"/>
      </patternFill>
    </fill>
    <fill>
      <patternFill patternType="solid">
        <fgColor indexed="29"/>
      </patternFill>
    </fill>
    <fill>
      <patternFill patternType="solid">
        <fgColor indexed="11"/>
      </patternFill>
    </fill>
    <fill>
      <patternFill patternType="solid">
        <fgColor indexed="51"/>
      </patternFill>
    </fill>
    <fill>
      <patternFill patternType="solid">
        <fgColor indexed="30"/>
      </patternFill>
    </fill>
    <fill>
      <patternFill patternType="solid">
        <fgColor indexed="36"/>
      </patternFill>
    </fill>
    <fill>
      <patternFill patternType="solid">
        <fgColor indexed="49"/>
      </patternFill>
    </fill>
    <fill>
      <patternFill patternType="solid">
        <fgColor indexed="52"/>
      </patternFill>
    </fill>
    <fill>
      <patternFill patternType="solid">
        <fgColor indexed="62"/>
      </patternFill>
    </fill>
    <fill>
      <patternFill patternType="solid">
        <fgColor indexed="10"/>
      </patternFill>
    </fill>
    <fill>
      <patternFill patternType="solid">
        <fgColor indexed="57"/>
      </patternFill>
    </fill>
    <fill>
      <patternFill patternType="solid">
        <fgColor indexed="53"/>
      </patternFill>
    </fill>
    <fill>
      <patternFill patternType="solid">
        <fgColor indexed="22"/>
      </patternFill>
    </fill>
    <fill>
      <patternFill patternType="solid">
        <fgColor indexed="55"/>
      </patternFill>
    </fill>
    <fill>
      <patternFill patternType="solid">
        <fgColor indexed="43"/>
      </patternFill>
    </fill>
    <fill>
      <patternFill patternType="solid">
        <fgColor indexed="26"/>
      </patternFill>
    </fill>
    <fill>
      <patternFill patternType="solid">
        <fgColor rgb="FFFFFF00"/>
        <bgColor indexed="64"/>
      </patternFill>
    </fill>
    <fill>
      <patternFill patternType="solid">
        <fgColor theme="0"/>
        <bgColor indexed="64"/>
      </patternFill>
    </fill>
  </fills>
  <borders count="52">
    <border>
      <left/>
      <right/>
      <top/>
      <bottom/>
      <diagonal/>
    </border>
    <border>
      <left style="thin">
        <color indexed="64"/>
      </left>
      <right style="thin">
        <color indexed="64"/>
      </right>
      <top style="thin">
        <color indexed="64"/>
      </top>
      <bottom style="thin">
        <color indexed="64"/>
      </bottom>
      <diagonal/>
    </border>
    <border>
      <left style="thin">
        <color indexed="64"/>
      </left>
      <right style="thin">
        <color indexed="64"/>
      </right>
      <top/>
      <bottom style="thin">
        <color indexed="64"/>
      </bottom>
      <diagonal/>
    </border>
    <border>
      <left/>
      <right style="thin">
        <color indexed="64"/>
      </right>
      <top style="thin">
        <color indexed="64"/>
      </top>
      <bottom style="thin">
        <color indexed="64"/>
      </bottom>
      <diagonal/>
    </border>
    <border>
      <left style="thin">
        <color indexed="64"/>
      </left>
      <right/>
      <top style="thin">
        <color indexed="64"/>
      </top>
      <bottom style="thin">
        <color indexed="64"/>
      </bottom>
      <diagonal/>
    </border>
    <border>
      <left style="thin">
        <color indexed="64"/>
      </left>
      <right/>
      <top/>
      <bottom/>
      <diagonal/>
    </border>
    <border>
      <left style="thin">
        <color indexed="64"/>
      </left>
      <right style="thin">
        <color indexed="64"/>
      </right>
      <top/>
      <bottom/>
      <diagonal/>
    </border>
    <border>
      <left/>
      <right/>
      <top style="thin">
        <color indexed="64"/>
      </top>
      <bottom style="thin">
        <color indexed="64"/>
      </bottom>
      <diagonal/>
    </border>
    <border>
      <left/>
      <right style="thin">
        <color indexed="64"/>
      </right>
      <top style="thin">
        <color indexed="64"/>
      </top>
      <bottom/>
      <diagonal/>
    </border>
    <border>
      <left style="thin">
        <color indexed="64"/>
      </left>
      <right/>
      <top style="thin">
        <color indexed="64"/>
      </top>
      <bottom/>
      <diagonal/>
    </border>
    <border>
      <left style="thin">
        <color indexed="64"/>
      </left>
      <right style="thin">
        <color indexed="64"/>
      </right>
      <top style="thin">
        <color indexed="64"/>
      </top>
      <bottom/>
      <diagonal/>
    </border>
    <border>
      <left style="thin">
        <color indexed="23"/>
      </left>
      <right style="thin">
        <color indexed="23"/>
      </right>
      <top style="thin">
        <color indexed="23"/>
      </top>
      <bottom style="thin">
        <color indexed="23"/>
      </bottom>
      <diagonal/>
    </border>
    <border>
      <left style="thin">
        <color indexed="63"/>
      </left>
      <right style="thin">
        <color indexed="63"/>
      </right>
      <top style="thin">
        <color indexed="63"/>
      </top>
      <bottom style="thin">
        <color indexed="63"/>
      </bottom>
      <diagonal/>
    </border>
    <border>
      <left/>
      <right/>
      <top/>
      <bottom style="thick">
        <color indexed="62"/>
      </bottom>
      <diagonal/>
    </border>
    <border>
      <left/>
      <right/>
      <top/>
      <bottom style="thick">
        <color indexed="22"/>
      </bottom>
      <diagonal/>
    </border>
    <border>
      <left/>
      <right/>
      <top/>
      <bottom style="medium">
        <color indexed="30"/>
      </bottom>
      <diagonal/>
    </border>
    <border>
      <left/>
      <right/>
      <top style="thin">
        <color indexed="62"/>
      </top>
      <bottom style="double">
        <color indexed="62"/>
      </bottom>
      <diagonal/>
    </border>
    <border>
      <left style="double">
        <color indexed="63"/>
      </left>
      <right style="double">
        <color indexed="63"/>
      </right>
      <top style="double">
        <color indexed="63"/>
      </top>
      <bottom style="double">
        <color indexed="63"/>
      </bottom>
      <diagonal/>
    </border>
    <border>
      <left style="thin">
        <color indexed="22"/>
      </left>
      <right style="thin">
        <color indexed="22"/>
      </right>
      <top style="thin">
        <color indexed="22"/>
      </top>
      <bottom style="thin">
        <color indexed="22"/>
      </bottom>
      <diagonal/>
    </border>
    <border>
      <left/>
      <right/>
      <top/>
      <bottom style="double">
        <color indexed="52"/>
      </bottom>
      <diagonal/>
    </border>
    <border>
      <left/>
      <right/>
      <top/>
      <bottom style="thin">
        <color indexed="64"/>
      </bottom>
      <diagonal/>
    </border>
    <border>
      <left/>
      <right style="thin">
        <color indexed="64"/>
      </right>
      <top/>
      <bottom style="thin">
        <color indexed="64"/>
      </bottom>
      <diagonal/>
    </border>
    <border>
      <left style="thin">
        <color indexed="64"/>
      </left>
      <right/>
      <top/>
      <bottom style="thin">
        <color indexed="64"/>
      </bottom>
      <diagonal/>
    </border>
    <border>
      <left style="thin">
        <color indexed="64"/>
      </left>
      <right style="thin">
        <color indexed="64"/>
      </right>
      <top style="thin">
        <color indexed="64"/>
      </top>
      <bottom style="medium">
        <color indexed="64"/>
      </bottom>
      <diagonal/>
    </border>
    <border>
      <left style="medium">
        <color indexed="64"/>
      </left>
      <right style="thin">
        <color indexed="64"/>
      </right>
      <top style="thin">
        <color indexed="64"/>
      </top>
      <bottom style="medium">
        <color indexed="64"/>
      </bottom>
      <diagonal/>
    </border>
    <border>
      <left style="medium">
        <color indexed="64"/>
      </left>
      <right/>
      <top style="thin">
        <color indexed="64"/>
      </top>
      <bottom style="thin">
        <color indexed="64"/>
      </bottom>
      <diagonal/>
    </border>
    <border>
      <left style="medium">
        <color indexed="64"/>
      </left>
      <right style="thin">
        <color indexed="64"/>
      </right>
      <top style="thin">
        <color indexed="64"/>
      </top>
      <bottom style="thin">
        <color indexed="64"/>
      </bottom>
      <diagonal/>
    </border>
    <border>
      <left style="thin">
        <color indexed="64"/>
      </left>
      <right style="thin">
        <color indexed="64"/>
      </right>
      <top style="medium">
        <color indexed="64"/>
      </top>
      <bottom style="thin">
        <color indexed="64"/>
      </bottom>
      <diagonal/>
    </border>
    <border>
      <left style="medium">
        <color indexed="64"/>
      </left>
      <right style="thin">
        <color indexed="64"/>
      </right>
      <top style="medium">
        <color indexed="64"/>
      </top>
      <bottom style="thin">
        <color indexed="64"/>
      </bottom>
      <diagonal/>
    </border>
    <border>
      <left style="medium">
        <color indexed="64"/>
      </left>
      <right/>
      <top style="medium">
        <color indexed="64"/>
      </top>
      <bottom/>
      <diagonal/>
    </border>
    <border>
      <left style="medium">
        <color indexed="64"/>
      </left>
      <right/>
      <top/>
      <bottom style="medium">
        <color indexed="64"/>
      </bottom>
      <diagonal/>
    </border>
    <border>
      <left style="medium">
        <color indexed="64"/>
      </left>
      <right style="medium">
        <color indexed="64"/>
      </right>
      <top style="medium">
        <color indexed="64"/>
      </top>
      <bottom style="medium">
        <color indexed="64"/>
      </bottom>
      <diagonal/>
    </border>
    <border>
      <left style="medium">
        <color indexed="64"/>
      </left>
      <right style="medium">
        <color indexed="64"/>
      </right>
      <top style="medium">
        <color indexed="64"/>
      </top>
      <bottom/>
      <diagonal/>
    </border>
    <border>
      <left style="medium">
        <color indexed="64"/>
      </left>
      <right style="medium">
        <color indexed="64"/>
      </right>
      <top/>
      <bottom style="medium">
        <color indexed="64"/>
      </bottom>
      <diagonal/>
    </border>
    <border>
      <left/>
      <right style="medium">
        <color indexed="64"/>
      </right>
      <top/>
      <bottom style="medium">
        <color indexed="64"/>
      </bottom>
      <diagonal/>
    </border>
    <border>
      <left style="medium">
        <color indexed="64"/>
      </left>
      <right style="medium">
        <color indexed="64"/>
      </right>
      <top/>
      <bottom/>
      <diagonal/>
    </border>
    <border>
      <left/>
      <right style="medium">
        <color indexed="64"/>
      </right>
      <top style="medium">
        <color indexed="64"/>
      </top>
      <bottom/>
      <diagonal/>
    </border>
    <border>
      <left style="medium">
        <color indexed="64"/>
      </left>
      <right style="medium">
        <color indexed="64"/>
      </right>
      <top style="medium">
        <color indexed="64"/>
      </top>
      <bottom style="thin">
        <color indexed="64"/>
      </bottom>
      <diagonal/>
    </border>
    <border>
      <left style="medium">
        <color indexed="64"/>
      </left>
      <right/>
      <top/>
      <bottom/>
      <diagonal/>
    </border>
    <border>
      <left/>
      <right/>
      <top/>
      <bottom style="medium">
        <color indexed="64"/>
      </bottom>
      <diagonal/>
    </border>
    <border>
      <left/>
      <right style="thin">
        <color indexed="64"/>
      </right>
      <top/>
      <bottom style="medium">
        <color indexed="64"/>
      </bottom>
      <diagonal/>
    </border>
    <border>
      <left/>
      <right/>
      <top style="medium">
        <color indexed="64"/>
      </top>
      <bottom/>
      <diagonal/>
    </border>
    <border>
      <left/>
      <right style="thin">
        <color indexed="64"/>
      </right>
      <top style="medium">
        <color indexed="64"/>
      </top>
      <bottom/>
      <diagonal/>
    </border>
    <border>
      <left style="medium">
        <color indexed="64"/>
      </left>
      <right style="thin">
        <color indexed="64"/>
      </right>
      <top/>
      <bottom/>
      <diagonal/>
    </border>
    <border>
      <left style="medium">
        <color indexed="64"/>
      </left>
      <right/>
      <top style="medium">
        <color indexed="64"/>
      </top>
      <bottom style="thin">
        <color indexed="64"/>
      </bottom>
      <diagonal/>
    </border>
    <border>
      <left/>
      <right/>
      <top style="medium">
        <color indexed="64"/>
      </top>
      <bottom style="thin">
        <color indexed="64"/>
      </bottom>
      <diagonal/>
    </border>
    <border>
      <left/>
      <right style="thin">
        <color indexed="64"/>
      </right>
      <top style="medium">
        <color indexed="64"/>
      </top>
      <bottom style="thin">
        <color indexed="64"/>
      </bottom>
      <diagonal/>
    </border>
    <border>
      <left style="medium">
        <color indexed="64"/>
      </left>
      <right style="thin">
        <color indexed="64"/>
      </right>
      <top/>
      <bottom style="thin">
        <color indexed="64"/>
      </bottom>
      <diagonal/>
    </border>
    <border>
      <left style="medium">
        <color indexed="64"/>
      </left>
      <right/>
      <top style="thin">
        <color indexed="64"/>
      </top>
      <bottom style="medium">
        <color indexed="64"/>
      </bottom>
      <diagonal/>
    </border>
    <border>
      <left/>
      <right/>
      <top style="thin">
        <color indexed="64"/>
      </top>
      <bottom style="medium">
        <color indexed="64"/>
      </bottom>
      <diagonal/>
    </border>
    <border>
      <left/>
      <right style="thin">
        <color indexed="64"/>
      </right>
      <top style="thin">
        <color indexed="64"/>
      </top>
      <bottom style="medium">
        <color indexed="64"/>
      </bottom>
      <diagonal/>
    </border>
    <border>
      <left style="thin">
        <color indexed="64"/>
      </left>
      <right/>
      <top style="thin">
        <color indexed="64"/>
      </top>
      <bottom style="medium">
        <color indexed="64"/>
      </bottom>
      <diagonal/>
    </border>
  </borders>
  <cellStyleXfs count="100">
    <xf numFmtId="0" fontId="0" fillId="0" borderId="0"/>
    <xf numFmtId="0" fontId="3" fillId="0" borderId="0"/>
    <xf numFmtId="0" fontId="11" fillId="0" borderId="0"/>
    <xf numFmtId="0" fontId="14" fillId="0" borderId="0"/>
    <xf numFmtId="0" fontId="16" fillId="2" borderId="0" applyNumberFormat="0" applyBorder="0" applyAlignment="0" applyProtection="0"/>
    <xf numFmtId="0" fontId="16" fillId="3" borderId="0" applyNumberFormat="0" applyBorder="0" applyAlignment="0" applyProtection="0"/>
    <xf numFmtId="0" fontId="16" fillId="4" borderId="0" applyNumberFormat="0" applyBorder="0" applyAlignment="0" applyProtection="0"/>
    <xf numFmtId="0" fontId="16" fillId="5" borderId="0" applyNumberFormat="0" applyBorder="0" applyAlignment="0" applyProtection="0"/>
    <xf numFmtId="0" fontId="16" fillId="6" borderId="0" applyNumberFormat="0" applyBorder="0" applyAlignment="0" applyProtection="0"/>
    <xf numFmtId="0" fontId="16" fillId="7" borderId="0" applyNumberFormat="0" applyBorder="0" applyAlignment="0" applyProtection="0"/>
    <xf numFmtId="0" fontId="16" fillId="8" borderId="0" applyNumberFormat="0" applyBorder="0" applyAlignment="0" applyProtection="0"/>
    <xf numFmtId="0" fontId="16" fillId="9" borderId="0" applyNumberFormat="0" applyBorder="0" applyAlignment="0" applyProtection="0"/>
    <xf numFmtId="0" fontId="16" fillId="10" borderId="0" applyNumberFormat="0" applyBorder="0" applyAlignment="0" applyProtection="0"/>
    <xf numFmtId="0" fontId="16" fillId="5" borderId="0" applyNumberFormat="0" applyBorder="0" applyAlignment="0" applyProtection="0"/>
    <xf numFmtId="0" fontId="16" fillId="8" borderId="0" applyNumberFormat="0" applyBorder="0" applyAlignment="0" applyProtection="0"/>
    <xf numFmtId="0" fontId="16" fillId="11" borderId="0" applyNumberFormat="0" applyBorder="0" applyAlignment="0" applyProtection="0"/>
    <xf numFmtId="0" fontId="17" fillId="12" borderId="0" applyNumberFormat="0" applyBorder="0" applyAlignment="0" applyProtection="0"/>
    <xf numFmtId="0" fontId="17" fillId="9" borderId="0" applyNumberFormat="0" applyBorder="0" applyAlignment="0" applyProtection="0"/>
    <xf numFmtId="0" fontId="17" fillId="10" borderId="0" applyNumberFormat="0" applyBorder="0" applyAlignment="0" applyProtection="0"/>
    <xf numFmtId="0" fontId="17" fillId="13" borderId="0" applyNumberFormat="0" applyBorder="0" applyAlignment="0" applyProtection="0"/>
    <xf numFmtId="0" fontId="17" fillId="14" borderId="0" applyNumberFormat="0" applyBorder="0" applyAlignment="0" applyProtection="0"/>
    <xf numFmtId="0" fontId="17" fillId="15" borderId="0" applyNumberFormat="0" applyBorder="0" applyAlignment="0" applyProtection="0"/>
    <xf numFmtId="0" fontId="18" fillId="0" borderId="0"/>
    <xf numFmtId="0" fontId="17" fillId="16" borderId="0" applyNumberFormat="0" applyBorder="0" applyAlignment="0" applyProtection="0"/>
    <xf numFmtId="0" fontId="17" fillId="17" borderId="0" applyNumberFormat="0" applyBorder="0" applyAlignment="0" applyProtection="0"/>
    <xf numFmtId="0" fontId="17" fillId="18" borderId="0" applyNumberFormat="0" applyBorder="0" applyAlignment="0" applyProtection="0"/>
    <xf numFmtId="0" fontId="17" fillId="13" borderId="0" applyNumberFormat="0" applyBorder="0" applyAlignment="0" applyProtection="0"/>
    <xf numFmtId="0" fontId="17" fillId="14" borderId="0" applyNumberFormat="0" applyBorder="0" applyAlignment="0" applyProtection="0"/>
    <xf numFmtId="0" fontId="17" fillId="19" borderId="0" applyNumberFormat="0" applyBorder="0" applyAlignment="0" applyProtection="0"/>
    <xf numFmtId="0" fontId="19" fillId="7" borderId="11" applyNumberFormat="0" applyAlignment="0" applyProtection="0"/>
    <xf numFmtId="0" fontId="20" fillId="20" borderId="12" applyNumberFormat="0" applyAlignment="0" applyProtection="0"/>
    <xf numFmtId="0" fontId="21" fillId="20" borderId="11" applyNumberFormat="0" applyAlignment="0" applyProtection="0"/>
    <xf numFmtId="0" fontId="22" fillId="0" borderId="13" applyNumberFormat="0" applyFill="0" applyAlignment="0" applyProtection="0"/>
    <xf numFmtId="0" fontId="23" fillId="0" borderId="14" applyNumberFormat="0" applyFill="0" applyAlignment="0" applyProtection="0"/>
    <xf numFmtId="0" fontId="24" fillId="0" borderId="15" applyNumberFormat="0" applyFill="0" applyAlignment="0" applyProtection="0"/>
    <xf numFmtId="0" fontId="24" fillId="0" borderId="0" applyNumberFormat="0" applyFill="0" applyBorder="0" applyAlignment="0" applyProtection="0"/>
    <xf numFmtId="0" fontId="25" fillId="0" borderId="16" applyNumberFormat="0" applyFill="0" applyAlignment="0" applyProtection="0"/>
    <xf numFmtId="0" fontId="26" fillId="21" borderId="17" applyNumberFormat="0" applyAlignment="0" applyProtection="0"/>
    <xf numFmtId="0" fontId="27" fillId="0" borderId="0" applyNumberFormat="0" applyFill="0" applyBorder="0" applyAlignment="0" applyProtection="0"/>
    <xf numFmtId="0" fontId="28" fillId="22" borderId="0" applyNumberFormat="0" applyBorder="0" applyAlignment="0" applyProtection="0"/>
    <xf numFmtId="0" fontId="29" fillId="0" borderId="0"/>
    <xf numFmtId="0" fontId="11" fillId="0" borderId="0"/>
    <xf numFmtId="0" fontId="29" fillId="0" borderId="0"/>
    <xf numFmtId="0" fontId="30" fillId="0" borderId="0"/>
    <xf numFmtId="0" fontId="11" fillId="0" borderId="0"/>
    <xf numFmtId="0" fontId="30" fillId="0" borderId="0"/>
    <xf numFmtId="0" fontId="1" fillId="0" borderId="0"/>
    <xf numFmtId="0" fontId="1" fillId="0" borderId="0"/>
    <xf numFmtId="0" fontId="1" fillId="0" borderId="0"/>
    <xf numFmtId="0" fontId="1" fillId="0" borderId="0"/>
    <xf numFmtId="0" fontId="1" fillId="0" borderId="0"/>
    <xf numFmtId="0" fontId="11" fillId="0" borderId="0"/>
    <xf numFmtId="0" fontId="11" fillId="0" borderId="0"/>
    <xf numFmtId="0" fontId="31" fillId="3" borderId="0" applyNumberFormat="0" applyBorder="0" applyAlignment="0" applyProtection="0"/>
    <xf numFmtId="0" fontId="32" fillId="0" borderId="0" applyNumberFormat="0" applyFill="0" applyBorder="0" applyAlignment="0" applyProtection="0"/>
    <xf numFmtId="0" fontId="16" fillId="23" borderId="18" applyNumberFormat="0" applyFont="0" applyAlignment="0" applyProtection="0"/>
    <xf numFmtId="0" fontId="33" fillId="0" borderId="19" applyNumberFormat="0" applyFill="0" applyAlignment="0" applyProtection="0"/>
    <xf numFmtId="0" fontId="34" fillId="0" borderId="0" applyNumberFormat="0" applyFill="0" applyBorder="0" applyAlignment="0" applyProtection="0"/>
    <xf numFmtId="167" fontId="1" fillId="0" borderId="0" applyFont="0" applyFill="0" applyBorder="0" applyAlignment="0" applyProtection="0"/>
    <xf numFmtId="168" fontId="29" fillId="0" borderId="0" applyFont="0" applyFill="0" applyBorder="0" applyAlignment="0" applyProtection="0"/>
    <xf numFmtId="169" fontId="1" fillId="0" borderId="0" applyFont="0" applyFill="0" applyBorder="0" applyAlignment="0" applyProtection="0"/>
    <xf numFmtId="0" fontId="35" fillId="4" borderId="0" applyNumberFormat="0" applyBorder="0" applyAlignment="0" applyProtection="0"/>
    <xf numFmtId="0" fontId="45" fillId="0" borderId="0"/>
    <xf numFmtId="0" fontId="11" fillId="0" borderId="0"/>
    <xf numFmtId="9" fontId="29" fillId="0" borderId="0" applyFont="0" applyFill="0" applyBorder="0" applyAlignment="0" applyProtection="0"/>
    <xf numFmtId="9" fontId="11" fillId="0" borderId="0" applyFont="0" applyFill="0" applyBorder="0" applyAlignment="0" applyProtection="0"/>
    <xf numFmtId="0" fontId="56" fillId="0" borderId="0"/>
    <xf numFmtId="167" fontId="1" fillId="0" borderId="0" applyFont="0" applyFill="0" applyBorder="0" applyAlignment="0" applyProtection="0"/>
    <xf numFmtId="0" fontId="30" fillId="0" borderId="0"/>
    <xf numFmtId="0" fontId="11" fillId="0" borderId="0"/>
    <xf numFmtId="167" fontId="1" fillId="0" borderId="0" applyFont="0" applyFill="0" applyBorder="0" applyAlignment="0" applyProtection="0"/>
    <xf numFmtId="0" fontId="3" fillId="0" borderId="0"/>
    <xf numFmtId="0" fontId="1" fillId="0" borderId="0"/>
    <xf numFmtId="167" fontId="1" fillId="0" borderId="0" applyFont="0" applyFill="0" applyBorder="0" applyAlignment="0" applyProtection="0"/>
    <xf numFmtId="166" fontId="1" fillId="0" borderId="0" applyFont="0" applyFill="0" applyBorder="0" applyAlignment="0" applyProtection="0"/>
    <xf numFmtId="0" fontId="11" fillId="0" borderId="0"/>
    <xf numFmtId="0" fontId="58" fillId="0" borderId="0"/>
    <xf numFmtId="0" fontId="1" fillId="0" borderId="0"/>
    <xf numFmtId="0" fontId="30" fillId="0" borderId="0"/>
    <xf numFmtId="0" fontId="1" fillId="0" borderId="0"/>
    <xf numFmtId="0" fontId="1" fillId="0" borderId="0"/>
    <xf numFmtId="166" fontId="1" fillId="0" borderId="0" applyFont="0" applyFill="0" applyBorder="0" applyAlignment="0" applyProtection="0"/>
    <xf numFmtId="167" fontId="59" fillId="0" borderId="0" applyFont="0" applyFill="0" applyBorder="0" applyAlignment="0" applyProtection="0"/>
    <xf numFmtId="0" fontId="45" fillId="0" borderId="0"/>
    <xf numFmtId="0" fontId="1" fillId="0" borderId="0"/>
    <xf numFmtId="0" fontId="45" fillId="0" borderId="0"/>
    <xf numFmtId="0" fontId="58" fillId="0" borderId="0"/>
    <xf numFmtId="164" fontId="1" fillId="0" borderId="0" applyFont="0" applyFill="0" applyBorder="0" applyAlignment="0" applyProtection="0"/>
    <xf numFmtId="166" fontId="3" fillId="0" borderId="0" applyFont="0" applyFill="0" applyBorder="0" applyAlignment="0" applyProtection="0"/>
    <xf numFmtId="166" fontId="1" fillId="0" borderId="0" applyFont="0" applyFill="0" applyBorder="0" applyAlignment="0" applyProtection="0"/>
    <xf numFmtId="167" fontId="60" fillId="0" borderId="0" applyFont="0" applyFill="0" applyBorder="0" applyAlignment="0" applyProtection="0"/>
    <xf numFmtId="166" fontId="1" fillId="0" borderId="0" applyFont="0" applyFill="0" applyBorder="0" applyAlignment="0" applyProtection="0"/>
    <xf numFmtId="0" fontId="3" fillId="0" borderId="0"/>
    <xf numFmtId="165" fontId="1" fillId="0" borderId="0" applyFont="0" applyFill="0" applyBorder="0" applyAlignment="0" applyProtection="0"/>
    <xf numFmtId="0" fontId="1" fillId="0" borderId="0"/>
    <xf numFmtId="0" fontId="59" fillId="0" borderId="0"/>
    <xf numFmtId="164" fontId="1" fillId="0" borderId="0" applyFont="0" applyFill="0" applyBorder="0" applyAlignment="0" applyProtection="0"/>
    <xf numFmtId="165" fontId="1" fillId="0" borderId="0" applyFont="0" applyFill="0" applyBorder="0" applyAlignment="0" applyProtection="0"/>
    <xf numFmtId="0" fontId="62" fillId="0" borderId="0"/>
    <xf numFmtId="9" fontId="1" fillId="0" borderId="0" applyFont="0" applyFill="0" applyBorder="0" applyAlignment="0" applyProtection="0"/>
  </cellStyleXfs>
  <cellXfs count="444">
    <xf numFmtId="0" fontId="0" fillId="0" borderId="0" xfId="0"/>
    <xf numFmtId="0" fontId="3" fillId="0" borderId="0" xfId="1"/>
    <xf numFmtId="0" fontId="6" fillId="0" borderId="0" xfId="1" applyFont="1"/>
    <xf numFmtId="0" fontId="4" fillId="0" borderId="0" xfId="1" applyFont="1" applyAlignment="1">
      <alignment horizontal="center" vertical="center"/>
    </xf>
    <xf numFmtId="0" fontId="4" fillId="0" borderId="1" xfId="1" applyFont="1" applyBorder="1" applyAlignment="1">
      <alignment horizontal="center" vertical="center"/>
    </xf>
    <xf numFmtId="0" fontId="7" fillId="0" borderId="0" xfId="1" applyFont="1" applyAlignment="1">
      <alignment vertical="center"/>
    </xf>
    <xf numFmtId="0" fontId="8" fillId="0" borderId="0" xfId="1" applyFont="1" applyAlignment="1">
      <alignment vertical="center"/>
    </xf>
    <xf numFmtId="0" fontId="9" fillId="0" borderId="0" xfId="1" applyFont="1" applyAlignment="1">
      <alignment vertical="center"/>
    </xf>
    <xf numFmtId="0" fontId="10" fillId="0" borderId="0" xfId="1" applyFont="1" applyBorder="1"/>
    <xf numFmtId="0" fontId="4" fillId="0" borderId="0" xfId="1" applyFont="1" applyFill="1" applyBorder="1" applyAlignment="1">
      <alignment horizontal="center" vertical="center"/>
    </xf>
    <xf numFmtId="0" fontId="4" fillId="0" borderId="0" xfId="1" applyFont="1" applyFill="1" applyBorder="1" applyAlignment="1">
      <alignment vertical="center"/>
    </xf>
    <xf numFmtId="0" fontId="10" fillId="0" borderId="0" xfId="1" applyFont="1"/>
    <xf numFmtId="0" fontId="5" fillId="0" borderId="0" xfId="1" applyFont="1" applyAlignment="1">
      <alignment vertical="center"/>
    </xf>
    <xf numFmtId="0" fontId="5" fillId="0" borderId="0" xfId="1" applyFont="1" applyAlignment="1">
      <alignment horizontal="center" vertical="center"/>
    </xf>
    <xf numFmtId="0" fontId="12" fillId="0" borderId="0" xfId="2" applyFont="1" applyAlignment="1">
      <alignment horizontal="right"/>
    </xf>
    <xf numFmtId="0" fontId="10" fillId="0" borderId="0" xfId="1" applyFont="1" applyFill="1"/>
    <xf numFmtId="0" fontId="13" fillId="0" borderId="0" xfId="1" applyFont="1" applyAlignment="1">
      <alignment horizontal="left" vertical="center"/>
    </xf>
    <xf numFmtId="0" fontId="15" fillId="0" borderId="0" xfId="1" applyFont="1"/>
    <xf numFmtId="0" fontId="36" fillId="0" borderId="0" xfId="49" applyFont="1"/>
    <xf numFmtId="0" fontId="37" fillId="0" borderId="0" xfId="49" applyFont="1"/>
    <xf numFmtId="49" fontId="37" fillId="0" borderId="1" xfId="49" applyNumberFormat="1" applyFont="1" applyBorder="1" applyAlignment="1">
      <alignment horizontal="center" vertical="center"/>
    </xf>
    <xf numFmtId="14" fontId="37" fillId="0" borderId="1" xfId="49" applyNumberFormat="1" applyFont="1" applyBorder="1" applyAlignment="1">
      <alignment horizontal="center" vertical="center"/>
    </xf>
    <xf numFmtId="1" fontId="37" fillId="0" borderId="1" xfId="49" applyNumberFormat="1" applyFont="1" applyBorder="1" applyAlignment="1">
      <alignment horizontal="center" vertical="center"/>
    </xf>
    <xf numFmtId="170" fontId="37" fillId="0" borderId="1" xfId="49" applyNumberFormat="1" applyFont="1" applyBorder="1" applyAlignment="1">
      <alignment horizontal="center" vertical="center"/>
    </xf>
    <xf numFmtId="0" fontId="37" fillId="0" borderId="1" xfId="49" applyFont="1" applyBorder="1" applyAlignment="1">
      <alignment horizontal="center" vertical="center"/>
    </xf>
    <xf numFmtId="0" fontId="36" fillId="0" borderId="0" xfId="49" applyFont="1" applyFill="1"/>
    <xf numFmtId="0" fontId="3" fillId="0" borderId="0" xfId="1" applyBorder="1"/>
    <xf numFmtId="49" fontId="7" fillId="0" borderId="1" xfId="1" applyNumberFormat="1" applyFont="1" applyFill="1" applyBorder="1" applyAlignment="1">
      <alignment vertical="center"/>
    </xf>
    <xf numFmtId="0" fontId="7" fillId="0" borderId="1" xfId="1" applyFont="1" applyBorder="1" applyAlignment="1">
      <alignment vertical="center" wrapText="1"/>
    </xf>
    <xf numFmtId="0" fontId="7" fillId="0" borderId="4" xfId="1" applyFont="1" applyBorder="1" applyAlignment="1">
      <alignment vertical="center" wrapText="1"/>
    </xf>
    <xf numFmtId="0" fontId="6" fillId="0" borderId="0" xfId="1" applyFont="1" applyBorder="1"/>
    <xf numFmtId="0" fontId="4" fillId="0" borderId="0" xfId="1" applyFont="1" applyBorder="1" applyAlignment="1">
      <alignment horizontal="center" vertical="center"/>
    </xf>
    <xf numFmtId="0" fontId="7" fillId="0" borderId="0" xfId="1" applyFont="1" applyBorder="1" applyAlignment="1">
      <alignment vertical="center"/>
    </xf>
    <xf numFmtId="0" fontId="11" fillId="0" borderId="4" xfId="2" applyFont="1" applyFill="1" applyBorder="1" applyAlignment="1">
      <alignment vertical="center" wrapText="1"/>
    </xf>
    <xf numFmtId="0" fontId="6" fillId="24" borderId="0" xfId="1" applyFont="1" applyFill="1"/>
    <xf numFmtId="0" fontId="6" fillId="24" borderId="0" xfId="1" applyFont="1" applyFill="1" applyBorder="1"/>
    <xf numFmtId="0" fontId="4" fillId="24" borderId="0" xfId="1" applyFont="1" applyFill="1" applyBorder="1" applyAlignment="1">
      <alignment horizontal="center" vertical="center"/>
    </xf>
    <xf numFmtId="0" fontId="7" fillId="24" borderId="0" xfId="1" applyFont="1" applyFill="1" applyBorder="1" applyAlignment="1">
      <alignment vertical="center"/>
    </xf>
    <xf numFmtId="0" fontId="7" fillId="0" borderId="4" xfId="1" applyFont="1" applyFill="1" applyBorder="1" applyAlignment="1">
      <alignment vertical="center" wrapText="1"/>
    </xf>
    <xf numFmtId="0" fontId="7" fillId="0" borderId="1" xfId="1" applyFont="1" applyBorder="1" applyAlignment="1">
      <alignment horizontal="center" vertical="center" wrapText="1"/>
    </xf>
    <xf numFmtId="0" fontId="7" fillId="0" borderId="4" xfId="1" applyFont="1" applyBorder="1" applyAlignment="1">
      <alignment horizontal="center" vertical="center" wrapText="1"/>
    </xf>
    <xf numFmtId="0" fontId="12" fillId="0" borderId="0" xfId="2" applyFont="1" applyAlignment="1">
      <alignment horizontal="right" vertical="center"/>
    </xf>
    <xf numFmtId="0" fontId="7" fillId="0" borderId="1" xfId="1" applyFont="1" applyBorder="1" applyAlignment="1">
      <alignment horizontal="left" vertical="center" wrapText="1"/>
    </xf>
    <xf numFmtId="0" fontId="7" fillId="0" borderId="4" xfId="1" applyFont="1" applyBorder="1" applyAlignment="1">
      <alignment horizontal="left" vertical="center" wrapText="1"/>
    </xf>
    <xf numFmtId="0" fontId="40" fillId="0" borderId="1" xfId="1" applyFont="1" applyBorder="1" applyAlignment="1">
      <alignment horizontal="center" vertical="center" wrapText="1"/>
    </xf>
    <xf numFmtId="0" fontId="39" fillId="0" borderId="1" xfId="2" applyFont="1" applyFill="1" applyBorder="1" applyAlignment="1">
      <alignment horizontal="center" vertical="center" wrapText="1"/>
    </xf>
    <xf numFmtId="0" fontId="11" fillId="0" borderId="0" xfId="2" applyFont="1" applyFill="1" applyAlignment="1">
      <alignment horizontal="right"/>
    </xf>
    <xf numFmtId="0" fontId="7" fillId="0" borderId="1" xfId="1" applyFont="1" applyBorder="1" applyAlignment="1">
      <alignment vertical="center"/>
    </xf>
    <xf numFmtId="49" fontId="7" fillId="0" borderId="1" xfId="1" applyNumberFormat="1" applyFont="1" applyBorder="1" applyAlignment="1">
      <alignment vertical="center"/>
    </xf>
    <xf numFmtId="0" fontId="40" fillId="0" borderId="4" xfId="1" applyFont="1" applyBorder="1" applyAlignment="1">
      <alignment horizontal="center" vertical="center" wrapText="1"/>
    </xf>
    <xf numFmtId="49" fontId="7" fillId="0" borderId="4" xfId="1" applyNumberFormat="1" applyFont="1" applyBorder="1" applyAlignment="1">
      <alignment vertical="center"/>
    </xf>
    <xf numFmtId="0" fontId="5" fillId="0" borderId="1" xfId="1" applyFont="1" applyBorder="1" applyAlignment="1">
      <alignment horizontal="center" vertical="center"/>
    </xf>
    <xf numFmtId="0" fontId="40" fillId="0" borderId="1" xfId="1" applyFont="1" applyBorder="1" applyAlignment="1">
      <alignment horizontal="center" vertical="center"/>
    </xf>
    <xf numFmtId="0" fontId="11" fillId="0" borderId="0" xfId="62" applyFont="1" applyAlignment="1">
      <alignment horizontal="left"/>
    </xf>
    <xf numFmtId="0" fontId="11" fillId="0" borderId="0" xfId="62" applyFont="1" applyBorder="1" applyAlignment="1">
      <alignment horizontal="left"/>
    </xf>
    <xf numFmtId="0" fontId="11" fillId="0" borderId="0" xfId="62" applyNumberFormat="1" applyFont="1" applyBorder="1" applyAlignment="1">
      <alignment horizontal="left" vertical="center"/>
    </xf>
    <xf numFmtId="0" fontId="11" fillId="0" borderId="0" xfId="62" applyNumberFormat="1" applyFont="1" applyBorder="1" applyAlignment="1">
      <alignment vertical="center"/>
    </xf>
    <xf numFmtId="0" fontId="11" fillId="0" borderId="0" xfId="62" applyNumberFormat="1" applyFont="1" applyBorder="1" applyAlignment="1">
      <alignment horizontal="left"/>
    </xf>
    <xf numFmtId="0" fontId="11" fillId="0" borderId="0" xfId="62" applyNumberFormat="1" applyFont="1" applyBorder="1" applyAlignment="1">
      <alignment vertical="top" wrapText="1"/>
    </xf>
    <xf numFmtId="0" fontId="46" fillId="0" borderId="0" xfId="62" applyFont="1" applyAlignment="1">
      <alignment horizontal="left"/>
    </xf>
    <xf numFmtId="0" fontId="47" fillId="0" borderId="0" xfId="62" applyFont="1" applyAlignment="1">
      <alignment horizontal="left"/>
    </xf>
    <xf numFmtId="0" fontId="11" fillId="0" borderId="0" xfId="62" applyFont="1" applyAlignment="1">
      <alignment horizontal="left" vertical="center"/>
    </xf>
    <xf numFmtId="0" fontId="11" fillId="0" borderId="1" xfId="62" applyFont="1" applyBorder="1" applyAlignment="1">
      <alignment horizontal="center" vertical="top"/>
    </xf>
    <xf numFmtId="0" fontId="11" fillId="0" borderId="0" xfId="2" applyFont="1"/>
    <xf numFmtId="0" fontId="11" fillId="0" borderId="0" xfId="2" applyFont="1" applyFill="1"/>
    <xf numFmtId="0" fontId="11" fillId="0" borderId="0" xfId="2" applyFont="1" applyFill="1" applyBorder="1" applyAlignment="1">
      <alignment horizontal="left" wrapText="1"/>
    </xf>
    <xf numFmtId="0" fontId="11" fillId="0" borderId="0" xfId="2" applyFont="1" applyFill="1" applyBorder="1"/>
    <xf numFmtId="0" fontId="43" fillId="0" borderId="1" xfId="2" applyFont="1" applyFill="1" applyBorder="1" applyAlignment="1">
      <alignment horizontal="center" vertical="center" wrapText="1"/>
    </xf>
    <xf numFmtId="0" fontId="12" fillId="0" borderId="0" xfId="2" applyFont="1" applyFill="1" applyAlignment="1"/>
    <xf numFmtId="0" fontId="8" fillId="0" borderId="0" xfId="2" applyFont="1" applyFill="1" applyAlignment="1">
      <alignment vertical="center"/>
    </xf>
    <xf numFmtId="0" fontId="49" fillId="0" borderId="0" xfId="2" applyFont="1" applyFill="1" applyAlignment="1"/>
    <xf numFmtId="0" fontId="11" fillId="0" borderId="1" xfId="2" applyFont="1" applyFill="1" applyBorder="1"/>
    <xf numFmtId="0" fontId="11" fillId="0" borderId="1" xfId="2" applyFont="1" applyBorder="1" applyAlignment="1">
      <alignment horizontal="justify" vertical="top" wrapText="1"/>
    </xf>
    <xf numFmtId="0" fontId="43" fillId="0" borderId="1" xfId="2" applyNumberFormat="1" applyFont="1" applyBorder="1" applyAlignment="1">
      <alignment horizontal="center" vertical="top" wrapText="1"/>
    </xf>
    <xf numFmtId="0" fontId="43" fillId="0" borderId="1" xfId="2" applyFont="1" applyBorder="1" applyAlignment="1">
      <alignment vertical="top" wrapText="1"/>
    </xf>
    <xf numFmtId="171" fontId="43" fillId="0" borderId="1" xfId="2" applyNumberFormat="1" applyFont="1" applyFill="1" applyBorder="1" applyAlignment="1">
      <alignment horizontal="right" vertical="top" wrapText="1"/>
    </xf>
    <xf numFmtId="0" fontId="11" fillId="0" borderId="1" xfId="2" applyNumberFormat="1" applyFont="1" applyFill="1" applyBorder="1" applyAlignment="1">
      <alignment horizontal="left" vertical="top" wrapText="1"/>
    </xf>
    <xf numFmtId="0" fontId="11" fillId="0" borderId="1" xfId="2" applyNumberFormat="1" applyFont="1" applyFill="1" applyBorder="1" applyAlignment="1">
      <alignment horizontal="center" vertical="top" wrapText="1"/>
    </xf>
    <xf numFmtId="0" fontId="11" fillId="0" borderId="1" xfId="2" applyFont="1" applyBorder="1" applyAlignment="1">
      <alignment vertical="top" wrapText="1"/>
    </xf>
    <xf numFmtId="0" fontId="43" fillId="0" borderId="1" xfId="2" applyNumberFormat="1" applyFont="1" applyFill="1" applyBorder="1" applyAlignment="1">
      <alignment horizontal="center" vertical="top" wrapText="1"/>
    </xf>
    <xf numFmtId="0" fontId="11" fillId="0" borderId="0" xfId="2" applyFont="1" applyBorder="1" applyAlignment="1"/>
    <xf numFmtId="0" fontId="11" fillId="0" borderId="0" xfId="2" applyFont="1" applyAlignment="1">
      <alignment horizontal="right"/>
    </xf>
    <xf numFmtId="0" fontId="43" fillId="0" borderId="0" xfId="2" applyFont="1" applyFill="1" applyAlignment="1">
      <alignment horizontal="center" vertical="top" wrapText="1"/>
    </xf>
    <xf numFmtId="0" fontId="0" fillId="0" borderId="1" xfId="0" applyBorder="1"/>
    <xf numFmtId="0" fontId="0" fillId="0" borderId="1" xfId="0" applyBorder="1" applyAlignment="1">
      <alignment wrapText="1"/>
    </xf>
    <xf numFmtId="0" fontId="0" fillId="0" borderId="1" xfId="0" applyBorder="1" applyAlignment="1">
      <alignment horizontal="center" wrapText="1"/>
    </xf>
    <xf numFmtId="0" fontId="0" fillId="0" borderId="1" xfId="0" applyBorder="1" applyAlignment="1">
      <alignment horizontal="center" vertical="center"/>
    </xf>
    <xf numFmtId="0" fontId="0" fillId="0" borderId="1" xfId="0" applyFill="1" applyBorder="1" applyAlignment="1">
      <alignment horizontal="center" vertical="center"/>
    </xf>
    <xf numFmtId="0" fontId="0" fillId="0" borderId="1" xfId="0" applyFill="1" applyBorder="1" applyAlignment="1">
      <alignment vertical="center"/>
    </xf>
    <xf numFmtId="0" fontId="0" fillId="0" borderId="3" xfId="0" applyFill="1" applyBorder="1" applyAlignment="1">
      <alignment horizontal="center" vertical="center"/>
    </xf>
    <xf numFmtId="0" fontId="0" fillId="0" borderId="1" xfId="0" applyFill="1" applyBorder="1" applyAlignment="1">
      <alignment wrapText="1"/>
    </xf>
    <xf numFmtId="0" fontId="2" fillId="0" borderId="1" xfId="0" applyFont="1" applyBorder="1" applyAlignment="1">
      <alignment horizontal="center" vertical="center"/>
    </xf>
    <xf numFmtId="0" fontId="2" fillId="0" borderId="1" xfId="0" applyFont="1" applyBorder="1" applyAlignment="1">
      <alignment horizontal="center" vertical="center" wrapText="1"/>
    </xf>
    <xf numFmtId="0" fontId="2" fillId="0" borderId="3" xfId="0" applyFont="1" applyBorder="1" applyAlignment="1">
      <alignment horizontal="center" vertical="center" wrapText="1"/>
    </xf>
    <xf numFmtId="0" fontId="43" fillId="0" borderId="1" xfId="62" applyFont="1" applyBorder="1" applyAlignment="1">
      <alignment horizontal="center" vertical="center" wrapText="1"/>
    </xf>
    <xf numFmtId="0" fontId="43" fillId="0" borderId="2" xfId="62" applyFont="1" applyBorder="1" applyAlignment="1">
      <alignment horizontal="center" vertical="center" wrapText="1"/>
    </xf>
    <xf numFmtId="49" fontId="11" fillId="0" borderId="0" xfId="62" applyNumberFormat="1" applyFont="1" applyBorder="1" applyAlignment="1">
      <alignment horizontal="left" vertical="center" wrapText="1"/>
    </xf>
    <xf numFmtId="0" fontId="11" fillId="0" borderId="0" xfId="62" applyFont="1" applyBorder="1" applyAlignment="1">
      <alignment horizontal="left" vertical="center" wrapText="1"/>
    </xf>
    <xf numFmtId="0" fontId="46" fillId="0" borderId="0" xfId="62" applyFont="1" applyBorder="1" applyAlignment="1">
      <alignment horizontal="left"/>
    </xf>
    <xf numFmtId="0" fontId="43" fillId="0" borderId="1" xfId="62" applyFont="1" applyBorder="1" applyAlignment="1">
      <alignment horizontal="center" vertical="top"/>
    </xf>
    <xf numFmtId="0" fontId="43" fillId="0" borderId="1" xfId="62" applyFont="1" applyBorder="1" applyAlignment="1">
      <alignment horizontal="left" vertical="center"/>
    </xf>
    <xf numFmtId="0" fontId="43" fillId="0" borderId="1" xfId="62" applyFont="1" applyBorder="1" applyAlignment="1">
      <alignment horizontal="left" vertical="center" wrapText="1"/>
    </xf>
    <xf numFmtId="0" fontId="43" fillId="0" borderId="1" xfId="62" applyFont="1" applyBorder="1" applyAlignment="1">
      <alignment horizontal="center" vertical="center"/>
    </xf>
    <xf numFmtId="49" fontId="43" fillId="0" borderId="1" xfId="62" applyNumberFormat="1" applyFont="1" applyBorder="1" applyAlignment="1">
      <alignment horizontal="center" vertical="center"/>
    </xf>
    <xf numFmtId="49" fontId="43" fillId="0" borderId="1" xfId="62" applyNumberFormat="1" applyFont="1" applyBorder="1" applyAlignment="1">
      <alignment horizontal="left" vertical="center" wrapText="1"/>
    </xf>
    <xf numFmtId="0" fontId="43" fillId="0" borderId="1" xfId="62" applyNumberFormat="1" applyFont="1" applyBorder="1" applyAlignment="1">
      <alignment horizontal="left" vertical="center" wrapText="1"/>
    </xf>
    <xf numFmtId="0" fontId="2" fillId="0" borderId="10" xfId="0" applyFont="1" applyBorder="1" applyAlignment="1">
      <alignment horizontal="center" vertical="center"/>
    </xf>
    <xf numFmtId="0" fontId="2" fillId="0" borderId="0" xfId="0" applyFont="1"/>
    <xf numFmtId="0" fontId="2" fillId="0" borderId="10" xfId="0" applyFont="1" applyFill="1" applyBorder="1" applyAlignment="1">
      <alignment horizontal="center" vertical="center" wrapText="1"/>
    </xf>
    <xf numFmtId="0" fontId="41" fillId="0" borderId="0" xfId="2" applyFont="1" applyFill="1"/>
    <xf numFmtId="0" fontId="11" fillId="0" borderId="0" xfId="2" applyFill="1"/>
    <xf numFmtId="2" fontId="51" fillId="0" borderId="0" xfId="2" applyNumberFormat="1" applyFont="1" applyFill="1" applyAlignment="1">
      <alignment horizontal="right" vertical="top" wrapText="1"/>
    </xf>
    <xf numFmtId="0" fontId="41" fillId="0" borderId="0" xfId="2" applyFont="1" applyFill="1" applyAlignment="1">
      <alignment horizontal="right"/>
    </xf>
    <xf numFmtId="0" fontId="42" fillId="0" borderId="31" xfId="2" applyFont="1" applyFill="1" applyBorder="1" applyAlignment="1">
      <alignment horizontal="justify"/>
    </xf>
    <xf numFmtId="0" fontId="41" fillId="0" borderId="31" xfId="2" applyFont="1" applyFill="1" applyBorder="1" applyAlignment="1">
      <alignment horizontal="justify"/>
    </xf>
    <xf numFmtId="0" fontId="41" fillId="0" borderId="32" xfId="2" applyFont="1" applyFill="1" applyBorder="1" applyAlignment="1">
      <alignment horizontal="justify"/>
    </xf>
    <xf numFmtId="0" fontId="42" fillId="0" borderId="31" xfId="2" applyFont="1" applyFill="1" applyBorder="1" applyAlignment="1">
      <alignment vertical="top" wrapText="1"/>
    </xf>
    <xf numFmtId="0" fontId="42" fillId="0" borderId="33" xfId="2" applyFont="1" applyFill="1" applyBorder="1" applyAlignment="1">
      <alignment vertical="top" wrapText="1"/>
    </xf>
    <xf numFmtId="0" fontId="41" fillId="0" borderId="34" xfId="2" applyFont="1" applyFill="1" applyBorder="1" applyAlignment="1">
      <alignment horizontal="justify" vertical="top" wrapText="1"/>
    </xf>
    <xf numFmtId="0" fontId="42" fillId="0" borderId="32" xfId="2" applyFont="1" applyFill="1" applyBorder="1" applyAlignment="1">
      <alignment vertical="top" wrapText="1"/>
    </xf>
    <xf numFmtId="0" fontId="41" fillId="0" borderId="31" xfId="2" applyFont="1" applyFill="1" applyBorder="1" applyAlignment="1">
      <alignment horizontal="justify" vertical="top" wrapText="1"/>
    </xf>
    <xf numFmtId="0" fontId="41" fillId="0" borderId="32" xfId="2" applyFont="1" applyFill="1" applyBorder="1" applyAlignment="1">
      <alignment vertical="top" wrapText="1"/>
    </xf>
    <xf numFmtId="0" fontId="41" fillId="0" borderId="35" xfId="2" applyFont="1" applyFill="1" applyBorder="1" applyAlignment="1">
      <alignment vertical="top" wrapText="1"/>
    </xf>
    <xf numFmtId="0" fontId="41" fillId="0" borderId="33" xfId="2" applyFont="1" applyFill="1" applyBorder="1" applyAlignment="1">
      <alignment vertical="top" wrapText="1"/>
    </xf>
    <xf numFmtId="0" fontId="42" fillId="0" borderId="33" xfId="2" applyFont="1" applyFill="1" applyBorder="1" applyAlignment="1">
      <alignment horizontal="justify" vertical="top" wrapText="1"/>
    </xf>
    <xf numFmtId="0" fontId="42" fillId="0" borderId="31" xfId="2" applyFont="1" applyFill="1" applyBorder="1" applyAlignment="1">
      <alignment horizontal="justify" vertical="top" wrapText="1"/>
    </xf>
    <xf numFmtId="0" fontId="41" fillId="0" borderId="36" xfId="2" quotePrefix="1" applyFont="1" applyFill="1" applyBorder="1" applyAlignment="1">
      <alignment horizontal="justify" vertical="top" wrapText="1"/>
    </xf>
    <xf numFmtId="0" fontId="42" fillId="0" borderId="32" xfId="2" applyFont="1" applyFill="1" applyBorder="1" applyAlignment="1">
      <alignment horizontal="left" vertical="center" wrapText="1"/>
    </xf>
    <xf numFmtId="0" fontId="41" fillId="0" borderId="33" xfId="2" applyFont="1" applyFill="1" applyBorder="1"/>
    <xf numFmtId="1" fontId="42" fillId="0" borderId="0" xfId="2" applyNumberFormat="1" applyFont="1" applyFill="1" applyAlignment="1">
      <alignment horizontal="left" vertical="top"/>
    </xf>
    <xf numFmtId="49" fontId="41" fillId="0" borderId="0" xfId="2" applyNumberFormat="1" applyFont="1" applyFill="1" applyAlignment="1">
      <alignment horizontal="left" vertical="top" wrapText="1"/>
    </xf>
    <xf numFmtId="49" fontId="41" fillId="0" borderId="0" xfId="2" applyNumberFormat="1" applyFont="1" applyFill="1" applyBorder="1" applyAlignment="1">
      <alignment horizontal="left" vertical="top"/>
    </xf>
    <xf numFmtId="0" fontId="41" fillId="0" borderId="0" xfId="2" applyFont="1" applyFill="1" applyBorder="1" applyAlignment="1">
      <alignment horizontal="center" vertical="center"/>
    </xf>
    <xf numFmtId="0" fontId="43" fillId="0" borderId="20" xfId="2" applyFont="1" applyFill="1" applyBorder="1" applyAlignment="1">
      <alignment vertical="center" wrapText="1"/>
    </xf>
    <xf numFmtId="0" fontId="43" fillId="0" borderId="21" xfId="2" applyFont="1" applyFill="1" applyBorder="1" applyAlignment="1">
      <alignment vertical="center" wrapText="1"/>
    </xf>
    <xf numFmtId="0" fontId="40" fillId="0" borderId="1" xfId="49" applyFont="1" applyFill="1" applyBorder="1" applyAlignment="1">
      <alignment horizontal="center" vertical="center" wrapText="1"/>
    </xf>
    <xf numFmtId="0" fontId="40" fillId="0" borderId="1" xfId="49" applyFont="1" applyFill="1" applyBorder="1" applyAlignment="1">
      <alignment horizontal="center" vertical="center"/>
    </xf>
    <xf numFmtId="0" fontId="9" fillId="0" borderId="0" xfId="1" applyFont="1" applyAlignment="1">
      <alignment vertical="center"/>
    </xf>
    <xf numFmtId="0" fontId="7" fillId="0" borderId="0" xfId="1" applyFont="1" applyAlignment="1">
      <alignment vertical="center"/>
    </xf>
    <xf numFmtId="0" fontId="5" fillId="0" borderId="0" xfId="1" applyFont="1" applyAlignment="1">
      <alignment vertical="center"/>
    </xf>
    <xf numFmtId="0" fontId="49" fillId="0" borderId="0" xfId="2" applyFont="1" applyFill="1" applyAlignment="1">
      <alignment horizontal="center"/>
    </xf>
    <xf numFmtId="0" fontId="11" fillId="0" borderId="0" xfId="2" applyFont="1" applyFill="1" applyAlignment="1">
      <alignment vertical="top" wrapText="1"/>
    </xf>
    <xf numFmtId="0" fontId="40" fillId="0" borderId="1" xfId="1" applyFont="1" applyBorder="1" applyAlignment="1">
      <alignment horizontal="center" vertical="center" wrapText="1"/>
    </xf>
    <xf numFmtId="0" fontId="40" fillId="0" borderId="4" xfId="1" applyFont="1" applyBorder="1" applyAlignment="1">
      <alignment horizontal="center" vertical="center" wrapText="1"/>
    </xf>
    <xf numFmtId="0" fontId="5" fillId="0" borderId="0" xfId="1" applyFont="1" applyAlignment="1">
      <alignment vertical="center"/>
    </xf>
    <xf numFmtId="0" fontId="9" fillId="0" borderId="0" xfId="1" applyFont="1" applyAlignment="1">
      <alignment vertical="center"/>
    </xf>
    <xf numFmtId="0" fontId="7" fillId="0" borderId="0" xfId="1" applyFont="1" applyAlignment="1">
      <alignment vertical="center"/>
    </xf>
    <xf numFmtId="0" fontId="43" fillId="0" borderId="2" xfId="62" applyFont="1" applyBorder="1" applyAlignment="1">
      <alignment horizontal="center" vertical="center" wrapText="1"/>
    </xf>
    <xf numFmtId="0" fontId="7" fillId="0" borderId="1" xfId="1" applyFont="1" applyFill="1" applyBorder="1" applyAlignment="1">
      <alignment horizontal="left" vertical="center" wrapText="1"/>
    </xf>
    <xf numFmtId="0" fontId="43" fillId="0" borderId="1" xfId="62" applyFont="1" applyFill="1" applyBorder="1" applyAlignment="1">
      <alignment horizontal="center" vertical="center" wrapText="1"/>
    </xf>
    <xf numFmtId="0" fontId="43" fillId="0" borderId="2" xfId="62" applyFont="1" applyFill="1" applyBorder="1" applyAlignment="1">
      <alignment horizontal="center" vertical="center" wrapText="1"/>
    </xf>
    <xf numFmtId="0" fontId="43" fillId="0" borderId="0" xfId="0" applyFont="1" applyFill="1" applyAlignment="1"/>
    <xf numFmtId="0" fontId="43" fillId="0" borderId="0" xfId="0" applyFont="1" applyFill="1" applyAlignment="1">
      <alignment horizontal="center" vertical="center"/>
    </xf>
    <xf numFmtId="0" fontId="43" fillId="0" borderId="0" xfId="0" applyFont="1" applyFill="1" applyAlignment="1">
      <alignment vertical="center"/>
    </xf>
    <xf numFmtId="0" fontId="36" fillId="0" borderId="0" xfId="49" applyFont="1" applyAlignment="1"/>
    <xf numFmtId="0" fontId="36" fillId="0" borderId="0" xfId="49" applyFont="1" applyFill="1" applyAlignment="1"/>
    <xf numFmtId="0" fontId="39" fillId="0" borderId="0" xfId="49" applyFont="1" applyFill="1" applyAlignment="1"/>
    <xf numFmtId="0" fontId="2" fillId="0" borderId="1" xfId="0" applyFont="1" applyBorder="1" applyAlignment="1">
      <alignment horizontal="center" vertical="center"/>
    </xf>
    <xf numFmtId="49" fontId="43" fillId="0" borderId="1" xfId="41" applyNumberFormat="1" applyFont="1" applyFill="1" applyBorder="1" applyAlignment="1">
      <alignment horizontal="center" vertical="center" wrapText="1"/>
    </xf>
    <xf numFmtId="0" fontId="43" fillId="0" borderId="1" xfId="41" applyFont="1" applyFill="1" applyBorder="1" applyAlignment="1">
      <alignment horizontal="left" vertical="center" wrapText="1"/>
    </xf>
    <xf numFmtId="49" fontId="11" fillId="0" borderId="1" xfId="41" applyNumberFormat="1" applyFont="1" applyFill="1" applyBorder="1" applyAlignment="1">
      <alignment horizontal="center" vertical="center" wrapText="1"/>
    </xf>
    <xf numFmtId="0" fontId="11" fillId="0" borderId="1" xfId="41" applyFont="1" applyFill="1" applyBorder="1" applyAlignment="1">
      <alignment horizontal="left" vertical="center" wrapText="1"/>
    </xf>
    <xf numFmtId="0" fontId="11" fillId="0" borderId="6" xfId="41" applyFont="1" applyFill="1" applyBorder="1" applyAlignment="1">
      <alignment horizontal="left" vertical="center" wrapText="1"/>
    </xf>
    <xf numFmtId="0" fontId="48" fillId="0" borderId="1" xfId="68" applyFont="1" applyFill="1" applyBorder="1" applyAlignment="1">
      <alignment horizontal="left" vertical="center" wrapText="1"/>
    </xf>
    <xf numFmtId="0" fontId="44" fillId="0" borderId="1" xfId="68" applyFont="1" applyFill="1" applyBorder="1" applyAlignment="1">
      <alignment horizontal="left" vertical="center" wrapText="1"/>
    </xf>
    <xf numFmtId="0" fontId="7" fillId="0" borderId="1" xfId="1" applyFont="1" applyBorder="1" applyAlignment="1">
      <alignment horizontal="center" vertical="center" wrapText="1"/>
    </xf>
    <xf numFmtId="0" fontId="7" fillId="0" borderId="1" xfId="1" applyFont="1" applyFill="1" applyBorder="1" applyAlignment="1">
      <alignment horizontal="center" vertical="center" wrapText="1"/>
    </xf>
    <xf numFmtId="0" fontId="7" fillId="0" borderId="1" xfId="1" applyFont="1" applyBorder="1" applyAlignment="1">
      <alignment horizontal="center" vertical="center" wrapText="1"/>
    </xf>
    <xf numFmtId="0" fontId="11" fillId="25" borderId="1" xfId="1" applyFont="1" applyFill="1" applyBorder="1" applyAlignment="1">
      <alignment horizontal="center" vertical="center" wrapText="1"/>
    </xf>
    <xf numFmtId="0" fontId="7" fillId="25" borderId="1" xfId="1" applyFont="1" applyFill="1" applyBorder="1" applyAlignment="1">
      <alignment horizontal="center" vertical="center" wrapText="1"/>
    </xf>
    <xf numFmtId="0" fontId="7" fillId="0" borderId="1" xfId="41" applyFont="1" applyFill="1" applyBorder="1" applyAlignment="1">
      <alignment horizontal="center" vertical="center" wrapText="1"/>
    </xf>
    <xf numFmtId="0" fontId="7" fillId="0" borderId="1" xfId="41" applyFont="1" applyFill="1" applyBorder="1" applyAlignment="1">
      <alignment horizontal="center" vertical="center" wrapText="1"/>
    </xf>
    <xf numFmtId="0" fontId="7" fillId="0" borderId="1" xfId="41" applyFont="1" applyFill="1" applyBorder="1" applyAlignment="1">
      <alignment horizontal="center" vertical="center" wrapText="1"/>
    </xf>
    <xf numFmtId="0" fontId="7" fillId="0" borderId="1" xfId="41" applyFont="1" applyFill="1" applyBorder="1" applyAlignment="1">
      <alignment horizontal="center" vertical="center" wrapText="1"/>
    </xf>
    <xf numFmtId="0" fontId="7" fillId="0" borderId="1" xfId="41" applyFont="1" applyFill="1" applyBorder="1" applyAlignment="1">
      <alignment horizontal="center" vertical="center" wrapText="1"/>
    </xf>
    <xf numFmtId="0" fontId="7" fillId="0" borderId="1" xfId="41" applyFont="1" applyFill="1" applyBorder="1" applyAlignment="1">
      <alignment horizontal="center" vertical="center" wrapText="1"/>
    </xf>
    <xf numFmtId="0" fontId="7" fillId="0" borderId="1" xfId="41" applyFont="1" applyFill="1" applyBorder="1" applyAlignment="1">
      <alignment horizontal="center" vertical="center" wrapText="1"/>
    </xf>
    <xf numFmtId="0" fontId="7" fillId="0" borderId="1" xfId="41" applyFont="1" applyFill="1" applyBorder="1" applyAlignment="1">
      <alignment horizontal="center" vertical="center" wrapText="1"/>
    </xf>
    <xf numFmtId="0" fontId="7" fillId="0" borderId="1" xfId="1" applyFont="1" applyBorder="1" applyAlignment="1">
      <alignment horizontal="center" vertical="center" wrapText="1"/>
    </xf>
    <xf numFmtId="0" fontId="7" fillId="0" borderId="1" xfId="1" applyFont="1" applyFill="1" applyBorder="1" applyAlignment="1">
      <alignment horizontal="center" vertical="center" wrapText="1"/>
    </xf>
    <xf numFmtId="0" fontId="7" fillId="25" borderId="1" xfId="1" applyFont="1" applyFill="1" applyBorder="1" applyAlignment="1">
      <alignment horizontal="center" vertical="center" wrapText="1"/>
    </xf>
    <xf numFmtId="0" fontId="11" fillId="0" borderId="1" xfId="2" applyFont="1" applyFill="1" applyBorder="1"/>
    <xf numFmtId="0" fontId="11" fillId="0" borderId="1" xfId="2" applyNumberFormat="1" applyFont="1" applyFill="1" applyBorder="1" applyAlignment="1">
      <alignment horizontal="left" vertical="top"/>
    </xf>
    <xf numFmtId="0" fontId="50" fillId="0" borderId="1" xfId="2" applyFont="1" applyFill="1" applyBorder="1" applyAlignment="1">
      <alignment horizontal="center"/>
    </xf>
    <xf numFmtId="0" fontId="11" fillId="0" borderId="1" xfId="2" applyNumberFormat="1" applyFont="1" applyFill="1" applyBorder="1" applyAlignment="1">
      <alignment horizontal="center" vertical="top" wrapText="1"/>
    </xf>
    <xf numFmtId="0" fontId="11" fillId="0" borderId="1" xfId="2" applyFont="1" applyFill="1" applyBorder="1" applyAlignment="1">
      <alignment horizontal="center" vertical="center" wrapText="1"/>
    </xf>
    <xf numFmtId="0" fontId="11" fillId="0" borderId="1" xfId="2" applyNumberFormat="1" applyFont="1" applyFill="1" applyBorder="1" applyAlignment="1">
      <alignment horizontal="center" vertical="center" wrapText="1"/>
    </xf>
    <xf numFmtId="4" fontId="11" fillId="0" borderId="1" xfId="67" applyNumberFormat="1" applyFont="1" applyFill="1" applyBorder="1" applyAlignment="1">
      <alignment horizontal="right" wrapText="1"/>
    </xf>
    <xf numFmtId="4" fontId="11" fillId="0" borderId="1" xfId="41" applyNumberFormat="1" applyFont="1" applyFill="1" applyBorder="1" applyAlignment="1">
      <alignment horizontal="center" vertical="center" wrapText="1"/>
    </xf>
    <xf numFmtId="4" fontId="11" fillId="0" borderId="1" xfId="41" applyNumberFormat="1" applyFont="1" applyFill="1" applyBorder="1" applyAlignment="1">
      <alignment horizontal="left" vertical="center" wrapText="1"/>
    </xf>
    <xf numFmtId="4" fontId="7" fillId="0" borderId="1" xfId="1" applyNumberFormat="1" applyFont="1" applyBorder="1" applyAlignment="1">
      <alignment horizontal="center" vertical="center"/>
    </xf>
    <xf numFmtId="4" fontId="7" fillId="0" borderId="0" xfId="1" applyNumberFormat="1" applyFont="1" applyAlignment="1">
      <alignment horizontal="center" vertical="center"/>
    </xf>
    <xf numFmtId="4" fontId="41" fillId="0" borderId="31" xfId="2" applyNumberFormat="1" applyFont="1" applyFill="1" applyBorder="1" applyAlignment="1">
      <alignment horizontal="justify" vertical="top" wrapText="1"/>
    </xf>
    <xf numFmtId="0" fontId="41" fillId="25" borderId="31" xfId="2" applyFont="1" applyFill="1" applyBorder="1" applyAlignment="1">
      <alignment horizontal="justify" vertical="top" wrapText="1"/>
    </xf>
    <xf numFmtId="0" fontId="42" fillId="0" borderId="29" xfId="2" applyFont="1" applyFill="1" applyBorder="1" applyAlignment="1">
      <alignment vertical="top" wrapText="1"/>
    </xf>
    <xf numFmtId="0" fontId="41" fillId="0" borderId="37" xfId="2" applyFont="1" applyFill="1" applyBorder="1" applyAlignment="1">
      <alignment horizontal="justify" vertical="top" wrapText="1"/>
    </xf>
    <xf numFmtId="0" fontId="41" fillId="0" borderId="38" xfId="2" applyFont="1" applyFill="1" applyBorder="1" applyAlignment="1">
      <alignment vertical="top" wrapText="1"/>
    </xf>
    <xf numFmtId="0" fontId="41" fillId="0" borderId="30" xfId="2" applyFont="1" applyFill="1" applyBorder="1" applyAlignment="1">
      <alignment vertical="top" wrapText="1"/>
    </xf>
    <xf numFmtId="0" fontId="41" fillId="0" borderId="36" xfId="2" applyFont="1" applyFill="1" applyBorder="1" applyAlignment="1">
      <alignment vertical="top" wrapText="1"/>
    </xf>
    <xf numFmtId="0" fontId="41" fillId="0" borderId="31" xfId="2" applyFont="1" applyFill="1" applyBorder="1" applyAlignment="1">
      <alignment vertical="top" wrapText="1"/>
    </xf>
    <xf numFmtId="14" fontId="41" fillId="0" borderId="36" xfId="2" applyNumberFormat="1" applyFont="1" applyFill="1" applyBorder="1" applyAlignment="1">
      <alignment horizontal="justify" vertical="top" wrapText="1"/>
    </xf>
    <xf numFmtId="0" fontId="41" fillId="0" borderId="36" xfId="2" applyFont="1" applyFill="1" applyBorder="1" applyAlignment="1">
      <alignment horizontal="justify" vertical="top" wrapText="1"/>
    </xf>
    <xf numFmtId="0" fontId="11" fillId="0" borderId="1" xfId="2" applyFont="1" applyFill="1" applyBorder="1" applyAlignment="1">
      <alignment horizontal="left" vertical="center" wrapText="1"/>
    </xf>
    <xf numFmtId="0" fontId="11" fillId="0" borderId="0" xfId="41" applyFont="1" applyFill="1"/>
    <xf numFmtId="0" fontId="11" fillId="0" borderId="10" xfId="41" applyFont="1" applyFill="1" applyBorder="1" applyAlignment="1">
      <alignment horizontal="center" vertical="center" wrapText="1"/>
    </xf>
    <xf numFmtId="0" fontId="12" fillId="0" borderId="0" xfId="41" applyFont="1" applyFill="1"/>
    <xf numFmtId="172" fontId="11" fillId="0" borderId="1" xfId="67" applyNumberFormat="1" applyFont="1" applyFill="1" applyBorder="1" applyAlignment="1">
      <alignment horizontal="right" wrapText="1"/>
    </xf>
    <xf numFmtId="4" fontId="48" fillId="0" borderId="2" xfId="68" applyNumberFormat="1" applyFont="1" applyFill="1" applyBorder="1" applyAlignment="1">
      <alignment horizontal="left" vertical="center" wrapText="1"/>
    </xf>
    <xf numFmtId="4" fontId="48" fillId="0" borderId="1" xfId="68" applyNumberFormat="1" applyFont="1" applyFill="1" applyBorder="1" applyAlignment="1">
      <alignment horizontal="left" vertical="center" wrapText="1"/>
    </xf>
    <xf numFmtId="0" fontId="11" fillId="0" borderId="1" xfId="2" applyFont="1" applyFill="1" applyBorder="1"/>
    <xf numFmtId="0" fontId="11" fillId="0" borderId="1" xfId="2" applyFont="1" applyFill="1" applyBorder="1" applyAlignment="1">
      <alignment horizontal="center" vertical="center" wrapText="1"/>
    </xf>
    <xf numFmtId="14" fontId="11" fillId="0" borderId="1" xfId="2" applyNumberFormat="1" applyFont="1" applyFill="1" applyBorder="1" applyAlignment="1">
      <alignment horizontal="center" vertical="center" wrapText="1"/>
    </xf>
    <xf numFmtId="14" fontId="11" fillId="0" borderId="1" xfId="0" applyNumberFormat="1" applyFont="1" applyFill="1" applyBorder="1" applyAlignment="1">
      <alignment horizontal="center" vertical="center" wrapText="1"/>
    </xf>
    <xf numFmtId="0" fontId="11" fillId="0" borderId="0" xfId="41" applyFont="1"/>
    <xf numFmtId="0" fontId="43" fillId="25" borderId="1" xfId="41" applyFont="1" applyFill="1" applyBorder="1" applyAlignment="1">
      <alignment horizontal="center" vertical="center" textRotation="90" wrapText="1"/>
    </xf>
    <xf numFmtId="0" fontId="43" fillId="0" borderId="1" xfId="41" applyFont="1" applyFill="1" applyBorder="1" applyAlignment="1">
      <alignment horizontal="center" vertical="center" wrapText="1"/>
    </xf>
    <xf numFmtId="0" fontId="43" fillId="0" borderId="10" xfId="41" applyFont="1" applyFill="1" applyBorder="1" applyAlignment="1">
      <alignment horizontal="center" vertical="center" wrapText="1"/>
    </xf>
    <xf numFmtId="0" fontId="11" fillId="0" borderId="1" xfId="62" applyNumberFormat="1" applyFont="1" applyBorder="1" applyAlignment="1">
      <alignment vertical="center" wrapText="1"/>
    </xf>
    <xf numFmtId="0" fontId="41" fillId="0" borderId="26" xfId="2" applyFont="1" applyFill="1" applyBorder="1" applyAlignment="1">
      <alignment horizontal="left" vertical="center" wrapText="1"/>
    </xf>
    <xf numFmtId="0" fontId="41" fillId="0" borderId="26" xfId="2" applyFont="1" applyFill="1" applyBorder="1" applyAlignment="1">
      <alignment horizontal="left" vertical="center" wrapText="1"/>
    </xf>
    <xf numFmtId="9" fontId="11" fillId="0" borderId="1" xfId="2" applyNumberFormat="1" applyFont="1" applyFill="1" applyBorder="1" applyAlignment="1">
      <alignment horizontal="center" vertical="center" wrapText="1"/>
    </xf>
    <xf numFmtId="0" fontId="11" fillId="0" borderId="1" xfId="2" applyNumberFormat="1" applyFont="1" applyFill="1" applyBorder="1" applyAlignment="1">
      <alignment horizontal="left" vertical="center" wrapText="1"/>
    </xf>
    <xf numFmtId="0" fontId="11" fillId="0" borderId="0" xfId="62" applyNumberFormat="1" applyFont="1" applyBorder="1" applyAlignment="1">
      <alignment vertical="center" wrapText="1"/>
    </xf>
    <xf numFmtId="0" fontId="41" fillId="0" borderId="25" xfId="2" applyFont="1" applyFill="1" applyBorder="1" applyAlignment="1">
      <alignment horizontal="left" vertical="center" wrapText="1"/>
    </xf>
    <xf numFmtId="0" fontId="41" fillId="25" borderId="32" xfId="2" applyFont="1" applyFill="1" applyBorder="1" applyAlignment="1">
      <alignment horizontal="justify" vertical="top" wrapText="1"/>
    </xf>
    <xf numFmtId="0" fontId="41" fillId="25" borderId="33" xfId="2" applyFont="1" applyFill="1" applyBorder="1" applyAlignment="1">
      <alignment horizontal="justify" vertical="top" wrapText="1"/>
    </xf>
    <xf numFmtId="0" fontId="41" fillId="0" borderId="31" xfId="2" quotePrefix="1" applyFont="1" applyFill="1" applyBorder="1" applyAlignment="1">
      <alignment horizontal="justify" vertical="top" wrapText="1"/>
    </xf>
    <xf numFmtId="0" fontId="5" fillId="0" borderId="0" xfId="1" applyFont="1" applyAlignment="1">
      <alignment horizontal="center" vertical="center"/>
    </xf>
    <xf numFmtId="0" fontId="4" fillId="0" borderId="0" xfId="1" applyFont="1" applyAlignment="1">
      <alignment horizontal="center" vertical="center"/>
    </xf>
    <xf numFmtId="0" fontId="4" fillId="0" borderId="0" xfId="1" applyFont="1" applyFill="1" applyBorder="1" applyAlignment="1">
      <alignment horizontal="center" vertical="center"/>
    </xf>
    <xf numFmtId="173" fontId="7" fillId="0" borderId="1" xfId="1" applyNumberFormat="1" applyFont="1" applyFill="1" applyBorder="1" applyAlignment="1">
      <alignment horizontal="center" vertical="center"/>
    </xf>
    <xf numFmtId="0" fontId="6" fillId="0" borderId="0" xfId="1" applyFont="1" applyFill="1" applyBorder="1"/>
    <xf numFmtId="0" fontId="3" fillId="0" borderId="0" xfId="1" applyFill="1" applyBorder="1"/>
    <xf numFmtId="0" fontId="1" fillId="0" borderId="0" xfId="50"/>
    <xf numFmtId="0" fontId="63" fillId="0" borderId="0" xfId="50" applyFont="1" applyAlignment="1">
      <alignment vertical="center" wrapText="1"/>
    </xf>
    <xf numFmtId="0" fontId="40" fillId="0" borderId="0" xfId="50" applyFont="1" applyAlignment="1">
      <alignment horizontal="center"/>
    </xf>
    <xf numFmtId="0" fontId="38" fillId="0" borderId="0" xfId="50" applyFont="1"/>
    <xf numFmtId="0" fontId="1" fillId="0" borderId="0" xfId="50" applyAlignment="1"/>
    <xf numFmtId="0" fontId="65" fillId="0" borderId="0" xfId="50" applyFont="1"/>
    <xf numFmtId="0" fontId="66" fillId="0" borderId="0" xfId="50" applyFont="1"/>
    <xf numFmtId="0" fontId="66" fillId="0" borderId="0" xfId="50" applyFont="1" applyFill="1" applyBorder="1" applyAlignment="1">
      <alignment horizontal="center" vertical="center"/>
    </xf>
    <xf numFmtId="0" fontId="66" fillId="0" borderId="27" xfId="50" applyFont="1" applyBorder="1" applyAlignment="1">
      <alignment horizontal="center" vertical="center"/>
    </xf>
    <xf numFmtId="0" fontId="66" fillId="0" borderId="1" xfId="50" applyFont="1" applyFill="1" applyBorder="1" applyAlignment="1">
      <alignment horizontal="center" vertical="center"/>
    </xf>
    <xf numFmtId="0" fontId="66" fillId="0" borderId="23" xfId="50" applyFont="1" applyFill="1" applyBorder="1" applyAlignment="1">
      <alignment horizontal="center" vertical="center"/>
    </xf>
    <xf numFmtId="0" fontId="66" fillId="0" borderId="0" xfId="50" applyFont="1" applyBorder="1" applyAlignment="1">
      <alignment vertical="center"/>
    </xf>
    <xf numFmtId="0" fontId="66" fillId="0" borderId="0" xfId="50" applyFont="1" applyBorder="1"/>
    <xf numFmtId="0" fontId="66" fillId="0" borderId="0" xfId="50" applyFont="1" applyBorder="1" applyAlignment="1"/>
    <xf numFmtId="0" fontId="65" fillId="0" borderId="0" xfId="50" applyFont="1" applyBorder="1"/>
    <xf numFmtId="0" fontId="66" fillId="0" borderId="2" xfId="50" applyFont="1" applyFill="1" applyBorder="1" applyAlignment="1">
      <alignment horizontal="center" vertical="center"/>
    </xf>
    <xf numFmtId="0" fontId="66" fillId="0" borderId="0" xfId="50" applyFont="1" applyAlignment="1">
      <alignment vertical="center"/>
    </xf>
    <xf numFmtId="0" fontId="66" fillId="0" borderId="0" xfId="50" applyFont="1" applyAlignment="1"/>
    <xf numFmtId="0" fontId="64" fillId="0" borderId="2" xfId="50" applyFont="1" applyFill="1" applyBorder="1" applyAlignment="1">
      <alignment horizontal="center" vertical="center"/>
    </xf>
    <xf numFmtId="0" fontId="68" fillId="0" borderId="0" xfId="50" applyFont="1"/>
    <xf numFmtId="0" fontId="64" fillId="0" borderId="1" xfId="50" applyFont="1" applyFill="1" applyBorder="1" applyAlignment="1">
      <alignment horizontal="center" vertical="center"/>
    </xf>
    <xf numFmtId="0" fontId="64" fillId="0" borderId="23" xfId="50" applyFont="1" applyFill="1" applyBorder="1" applyAlignment="1">
      <alignment horizontal="center" vertical="center"/>
    </xf>
    <xf numFmtId="0" fontId="64" fillId="0" borderId="1" xfId="50" applyFont="1" applyFill="1" applyBorder="1" applyAlignment="1">
      <alignment horizontal="center"/>
    </xf>
    <xf numFmtId="0" fontId="66" fillId="0" borderId="1" xfId="50" applyFont="1" applyFill="1" applyBorder="1" applyAlignment="1">
      <alignment horizontal="center"/>
    </xf>
    <xf numFmtId="0" fontId="64" fillId="0" borderId="1" xfId="50" applyFont="1" applyBorder="1" applyAlignment="1">
      <alignment vertical="center"/>
    </xf>
    <xf numFmtId="0" fontId="64" fillId="0" borderId="24" xfId="50" applyFont="1" applyBorder="1" applyAlignment="1">
      <alignment vertical="center"/>
    </xf>
    <xf numFmtId="0" fontId="64" fillId="0" borderId="23" xfId="50" applyFont="1" applyBorder="1" applyAlignment="1">
      <alignment vertical="center"/>
    </xf>
    <xf numFmtId="0" fontId="64" fillId="0" borderId="23" xfId="50" applyFont="1" applyFill="1" applyBorder="1" applyAlignment="1">
      <alignment horizontal="center"/>
    </xf>
    <xf numFmtId="49" fontId="65" fillId="0" borderId="0" xfId="50" applyNumberFormat="1" applyFont="1"/>
    <xf numFmtId="49" fontId="66" fillId="0" borderId="0" xfId="50" applyNumberFormat="1" applyFont="1" applyAlignment="1">
      <alignment vertical="center"/>
    </xf>
    <xf numFmtId="49" fontId="65" fillId="0" borderId="0" xfId="50" applyNumberFormat="1" applyFont="1" applyAlignment="1">
      <alignment vertical="center"/>
    </xf>
    <xf numFmtId="0" fontId="1" fillId="0" borderId="0" xfId="50" applyAlignment="1">
      <alignment vertical="center"/>
    </xf>
    <xf numFmtId="9" fontId="11" fillId="0" borderId="1" xfId="99" applyFont="1" applyFill="1" applyBorder="1" applyAlignment="1">
      <alignment horizontal="center" vertical="top" wrapText="1"/>
    </xf>
    <xf numFmtId="0" fontId="7" fillId="0" borderId="1" xfId="1" applyFont="1" applyFill="1" applyBorder="1" applyAlignment="1">
      <alignment horizontal="center" vertical="top" wrapText="1"/>
    </xf>
    <xf numFmtId="49" fontId="7" fillId="0" borderId="4" xfId="1" applyNumberFormat="1" applyFont="1" applyFill="1" applyBorder="1" applyAlignment="1">
      <alignment horizontal="center" vertical="center"/>
    </xf>
    <xf numFmtId="49" fontId="7" fillId="0" borderId="7" xfId="1" applyNumberFormat="1" applyFont="1" applyFill="1" applyBorder="1" applyAlignment="1">
      <alignment horizontal="center" vertical="center"/>
    </xf>
    <xf numFmtId="49" fontId="7" fillId="0" borderId="3" xfId="1" applyNumberFormat="1" applyFont="1" applyFill="1" applyBorder="1" applyAlignment="1">
      <alignment horizontal="center" vertical="center"/>
    </xf>
    <xf numFmtId="0" fontId="43" fillId="0" borderId="0" xfId="0" applyFont="1" applyFill="1" applyAlignment="1">
      <alignment horizontal="center" vertical="center"/>
    </xf>
    <xf numFmtId="0" fontId="7" fillId="0" borderId="0" xfId="1" applyFont="1" applyAlignment="1">
      <alignment horizontal="center" vertical="center"/>
    </xf>
    <xf numFmtId="0" fontId="8" fillId="0" borderId="0" xfId="1" applyFont="1" applyAlignment="1">
      <alignment horizontal="center" vertical="center" wrapText="1"/>
    </xf>
    <xf numFmtId="0" fontId="8" fillId="0" borderId="0" xfId="1" applyFont="1" applyAlignment="1">
      <alignment horizontal="center" vertical="center"/>
    </xf>
    <xf numFmtId="0" fontId="5" fillId="0" borderId="0" xfId="1" applyFont="1" applyAlignment="1">
      <alignment horizontal="center" vertical="center"/>
    </xf>
    <xf numFmtId="0" fontId="0" fillId="0" borderId="0" xfId="0" applyAlignment="1">
      <alignment horizontal="center" vertical="center"/>
    </xf>
    <xf numFmtId="0" fontId="57" fillId="0" borderId="0" xfId="1" applyFont="1" applyAlignment="1">
      <alignment horizontal="center" vertical="center" wrapText="1"/>
    </xf>
    <xf numFmtId="0" fontId="0" fillId="0" borderId="0" xfId="0" applyAlignment="1">
      <alignment horizontal="center" vertical="center" wrapText="1"/>
    </xf>
    <xf numFmtId="0" fontId="40" fillId="0" borderId="1" xfId="1" applyFont="1" applyBorder="1" applyAlignment="1">
      <alignment horizontal="center" vertical="center" wrapText="1"/>
    </xf>
    <xf numFmtId="0" fontId="9" fillId="0" borderId="0" xfId="1" applyFont="1" applyAlignment="1">
      <alignment horizontal="center" vertical="center"/>
    </xf>
    <xf numFmtId="0" fontId="40" fillId="0" borderId="10" xfId="1" applyFont="1" applyBorder="1" applyAlignment="1">
      <alignment horizontal="center" vertical="center" wrapText="1"/>
    </xf>
    <xf numFmtId="0" fontId="40" fillId="0" borderId="2" xfId="1" applyFont="1" applyBorder="1" applyAlignment="1">
      <alignment horizontal="center" vertical="center" wrapText="1"/>
    </xf>
    <xf numFmtId="0" fontId="5" fillId="0" borderId="1" xfId="1" applyFont="1" applyBorder="1" applyAlignment="1">
      <alignment horizontal="center" vertical="center" wrapText="1"/>
    </xf>
    <xf numFmtId="0" fontId="4" fillId="0" borderId="0" xfId="1" applyFont="1" applyFill="1" applyBorder="1" applyAlignment="1">
      <alignment horizontal="center" vertical="center"/>
    </xf>
    <xf numFmtId="0" fontId="4" fillId="0" borderId="0" xfId="1" applyFont="1" applyAlignment="1">
      <alignment horizontal="center" vertical="center"/>
    </xf>
    <xf numFmtId="0" fontId="7" fillId="0" borderId="20" xfId="1" applyFont="1" applyBorder="1" applyAlignment="1">
      <alignment vertical="center"/>
    </xf>
    <xf numFmtId="49" fontId="11" fillId="0" borderId="0" xfId="62" applyNumberFormat="1" applyFont="1" applyBorder="1" applyAlignment="1">
      <alignment horizontal="left" vertical="top"/>
    </xf>
    <xf numFmtId="0" fontId="43" fillId="0" borderId="9" xfId="62" applyFont="1" applyFill="1" applyBorder="1" applyAlignment="1">
      <alignment horizontal="center" vertical="center" wrapText="1"/>
    </xf>
    <xf numFmtId="0" fontId="43" fillId="0" borderId="8" xfId="62" applyFont="1" applyFill="1" applyBorder="1" applyAlignment="1">
      <alignment horizontal="center" vertical="center" wrapText="1"/>
    </xf>
    <xf numFmtId="0" fontId="43" fillId="0" borderId="22" xfId="62" applyFont="1" applyFill="1" applyBorder="1" applyAlignment="1">
      <alignment horizontal="center" vertical="center" wrapText="1"/>
    </xf>
    <xf numFmtId="0" fontId="43" fillId="0" borderId="21" xfId="62" applyFont="1" applyFill="1" applyBorder="1" applyAlignment="1">
      <alignment horizontal="center" vertical="center" wrapText="1"/>
    </xf>
    <xf numFmtId="0" fontId="43" fillId="0" borderId="10" xfId="62" applyFont="1" applyFill="1" applyBorder="1" applyAlignment="1">
      <alignment horizontal="center" vertical="center" wrapText="1"/>
    </xf>
    <xf numFmtId="0" fontId="43" fillId="0" borderId="2" xfId="62" applyFont="1" applyFill="1" applyBorder="1" applyAlignment="1">
      <alignment horizontal="center" vertical="center" wrapText="1"/>
    </xf>
    <xf numFmtId="0" fontId="43" fillId="0" borderId="6" xfId="62" applyFont="1" applyFill="1" applyBorder="1" applyAlignment="1">
      <alignment horizontal="center" vertical="center" wrapText="1"/>
    </xf>
    <xf numFmtId="0" fontId="43" fillId="0" borderId="10" xfId="62" applyFont="1" applyBorder="1" applyAlignment="1">
      <alignment horizontal="center" vertical="center"/>
    </xf>
    <xf numFmtId="0" fontId="43" fillId="0" borderId="6" xfId="62" applyFont="1" applyBorder="1" applyAlignment="1">
      <alignment horizontal="center" vertical="center"/>
    </xf>
    <xf numFmtId="0" fontId="43" fillId="0" borderId="2" xfId="62" applyFont="1" applyBorder="1" applyAlignment="1">
      <alignment horizontal="center" vertical="center"/>
    </xf>
    <xf numFmtId="0" fontId="43" fillId="0" borderId="4" xfId="62" applyFont="1" applyBorder="1" applyAlignment="1">
      <alignment horizontal="center" vertical="center" wrapText="1"/>
    </xf>
    <xf numFmtId="0" fontId="43" fillId="0" borderId="3" xfId="62" applyFont="1" applyBorder="1" applyAlignment="1">
      <alignment horizontal="center" vertical="center" wrapText="1"/>
    </xf>
    <xf numFmtId="0" fontId="43" fillId="0" borderId="7" xfId="62" applyFont="1" applyBorder="1" applyAlignment="1">
      <alignment horizontal="center" vertical="center" wrapText="1"/>
    </xf>
    <xf numFmtId="0" fontId="11" fillId="0" borderId="20" xfId="62" applyFont="1" applyBorder="1" applyAlignment="1">
      <alignment horizontal="left" vertical="center"/>
    </xf>
    <xf numFmtId="0" fontId="43" fillId="0" borderId="10" xfId="62" applyFont="1" applyBorder="1" applyAlignment="1">
      <alignment horizontal="center" vertical="center" wrapText="1"/>
    </xf>
    <xf numFmtId="0" fontId="43" fillId="0" borderId="6" xfId="62" applyFont="1" applyBorder="1" applyAlignment="1">
      <alignment horizontal="center" vertical="center" wrapText="1"/>
    </xf>
    <xf numFmtId="0" fontId="43" fillId="0" borderId="2" xfId="62" applyFont="1" applyBorder="1" applyAlignment="1">
      <alignment horizontal="center" vertical="center" wrapText="1"/>
    </xf>
    <xf numFmtId="0" fontId="43" fillId="0" borderId="9" xfId="62" applyFont="1" applyBorder="1" applyAlignment="1">
      <alignment horizontal="center" vertical="center" wrapText="1"/>
    </xf>
    <xf numFmtId="0" fontId="43" fillId="0" borderId="8" xfId="62" applyFont="1" applyBorder="1" applyAlignment="1">
      <alignment horizontal="center" vertical="center" wrapText="1"/>
    </xf>
    <xf numFmtId="0" fontId="43" fillId="0" borderId="22" xfId="62" applyFont="1" applyBorder="1" applyAlignment="1">
      <alignment horizontal="center" vertical="center" wrapText="1"/>
    </xf>
    <xf numFmtId="0" fontId="43" fillId="0" borderId="21" xfId="62" applyFont="1" applyBorder="1" applyAlignment="1">
      <alignment horizontal="center" vertical="center" wrapText="1"/>
    </xf>
    <xf numFmtId="0" fontId="57" fillId="0" borderId="0" xfId="1" applyFont="1" applyAlignment="1">
      <alignment horizontal="center" vertical="center"/>
    </xf>
    <xf numFmtId="0" fontId="61" fillId="0" borderId="0" xfId="1" applyFont="1" applyAlignment="1">
      <alignment horizontal="center" vertical="center" wrapText="1"/>
    </xf>
    <xf numFmtId="0" fontId="36" fillId="0" borderId="0" xfId="49" applyFont="1" applyFill="1" applyAlignment="1">
      <alignment horizontal="center"/>
    </xf>
    <xf numFmtId="0" fontId="39" fillId="0" borderId="0" xfId="49" applyFont="1" applyFill="1" applyAlignment="1">
      <alignment horizontal="center"/>
    </xf>
    <xf numFmtId="0" fontId="2" fillId="0" borderId="1" xfId="0" applyFont="1" applyBorder="1" applyAlignment="1">
      <alignment horizontal="center" vertical="center"/>
    </xf>
    <xf numFmtId="0" fontId="2" fillId="0" borderId="4" xfId="0" applyFont="1" applyBorder="1" applyAlignment="1">
      <alignment horizontal="center" vertical="center"/>
    </xf>
    <xf numFmtId="0" fontId="2" fillId="0" borderId="7" xfId="0" applyFont="1" applyBorder="1" applyAlignment="1">
      <alignment horizontal="center" vertical="center"/>
    </xf>
    <xf numFmtId="0" fontId="2" fillId="0" borderId="3" xfId="0" applyFont="1" applyBorder="1" applyAlignment="1">
      <alignment horizontal="center" vertical="center"/>
    </xf>
    <xf numFmtId="0" fontId="36" fillId="0" borderId="0" xfId="49" applyFont="1" applyAlignment="1">
      <alignment horizontal="center"/>
    </xf>
    <xf numFmtId="0" fontId="5" fillId="0" borderId="0" xfId="1" applyFont="1" applyAlignment="1">
      <alignment horizontal="center" vertical="center" wrapText="1"/>
    </xf>
    <xf numFmtId="0" fontId="40" fillId="0" borderId="4" xfId="1" applyFont="1" applyBorder="1" applyAlignment="1">
      <alignment horizontal="center" vertical="center" wrapText="1"/>
    </xf>
    <xf numFmtId="0" fontId="40" fillId="0" borderId="7" xfId="1" applyFont="1" applyBorder="1" applyAlignment="1">
      <alignment horizontal="center" vertical="center" wrapText="1"/>
    </xf>
    <xf numFmtId="0" fontId="40" fillId="0" borderId="3" xfId="1" applyFont="1" applyBorder="1" applyAlignment="1">
      <alignment horizontal="center" vertical="center" wrapText="1"/>
    </xf>
    <xf numFmtId="0" fontId="66" fillId="0" borderId="28" xfId="50" applyFont="1" applyBorder="1" applyAlignment="1">
      <alignment vertical="center"/>
    </xf>
    <xf numFmtId="0" fontId="66" fillId="0" borderId="27" xfId="50" applyFont="1" applyBorder="1" applyAlignment="1">
      <alignment vertical="center"/>
    </xf>
    <xf numFmtId="0" fontId="66" fillId="0" borderId="27" xfId="50" applyFont="1" applyFill="1" applyBorder="1" applyAlignment="1">
      <alignment horizontal="center" vertical="center"/>
    </xf>
    <xf numFmtId="0" fontId="64" fillId="0" borderId="20" xfId="50" applyFont="1" applyBorder="1" applyAlignment="1">
      <alignment horizontal="center"/>
    </xf>
    <xf numFmtId="0" fontId="66" fillId="0" borderId="0" xfId="50" applyFont="1" applyFill="1" applyAlignment="1"/>
    <xf numFmtId="0" fontId="66" fillId="0" borderId="26" xfId="50" applyFont="1" applyBorder="1" applyAlignment="1">
      <alignment vertical="center"/>
    </xf>
    <xf numFmtId="0" fontId="66" fillId="0" borderId="1" xfId="50" applyFont="1" applyBorder="1" applyAlignment="1">
      <alignment vertical="center"/>
    </xf>
    <xf numFmtId="0" fontId="66" fillId="0" borderId="1" xfId="50" applyFont="1" applyFill="1" applyBorder="1" applyAlignment="1">
      <alignment horizontal="center" vertical="center"/>
    </xf>
    <xf numFmtId="0" fontId="66" fillId="0" borderId="4" xfId="50" applyFont="1" applyBorder="1" applyAlignment="1">
      <alignment horizontal="center" vertical="center"/>
    </xf>
    <xf numFmtId="0" fontId="1" fillId="0" borderId="7" xfId="50" applyBorder="1" applyAlignment="1">
      <alignment horizontal="center" vertical="center"/>
    </xf>
    <xf numFmtId="0" fontId="1" fillId="0" borderId="3" xfId="50" applyBorder="1" applyAlignment="1">
      <alignment horizontal="center" vertical="center"/>
    </xf>
    <xf numFmtId="0" fontId="66" fillId="0" borderId="4" xfId="50" applyFont="1" applyFill="1" applyBorder="1" applyAlignment="1">
      <alignment horizontal="center" vertical="center"/>
    </xf>
    <xf numFmtId="0" fontId="1" fillId="0" borderId="3" xfId="50" applyBorder="1"/>
    <xf numFmtId="0" fontId="64" fillId="0" borderId="39" xfId="50" applyFont="1" applyBorder="1" applyAlignment="1">
      <alignment horizontal="center" vertical="center"/>
    </xf>
    <xf numFmtId="0" fontId="66" fillId="0" borderId="29" xfId="50" applyFont="1" applyBorder="1" applyAlignment="1">
      <alignment vertical="center"/>
    </xf>
    <xf numFmtId="0" fontId="66" fillId="0" borderId="41" xfId="50" applyFont="1" applyBorder="1" applyAlignment="1">
      <alignment vertical="center"/>
    </xf>
    <xf numFmtId="0" fontId="66" fillId="0" borderId="42" xfId="50" applyFont="1" applyBorder="1" applyAlignment="1">
      <alignment vertical="center"/>
    </xf>
    <xf numFmtId="0" fontId="66" fillId="0" borderId="1" xfId="50" applyFont="1" applyBorder="1" applyAlignment="1">
      <alignment horizontal="center" vertical="center"/>
    </xf>
    <xf numFmtId="0" fontId="67" fillId="0" borderId="1" xfId="50" applyFont="1" applyBorder="1" applyAlignment="1">
      <alignment horizontal="center" vertical="center"/>
    </xf>
    <xf numFmtId="0" fontId="66" fillId="0" borderId="3" xfId="50" applyFont="1" applyFill="1" applyBorder="1" applyAlignment="1">
      <alignment horizontal="center" vertical="center"/>
    </xf>
    <xf numFmtId="0" fontId="66" fillId="0" borderId="30" xfId="50" applyFont="1" applyBorder="1" applyAlignment="1">
      <alignment vertical="center"/>
    </xf>
    <xf numFmtId="0" fontId="66" fillId="0" borderId="39" xfId="50" applyFont="1" applyBorder="1" applyAlignment="1">
      <alignment vertical="center"/>
    </xf>
    <xf numFmtId="0" fontId="66" fillId="0" borderId="40" xfId="50" applyFont="1" applyBorder="1" applyAlignment="1">
      <alignment vertical="center"/>
    </xf>
    <xf numFmtId="0" fontId="66" fillId="0" borderId="23" xfId="50" applyFont="1" applyFill="1" applyBorder="1" applyAlignment="1">
      <alignment horizontal="center" vertical="center"/>
    </xf>
    <xf numFmtId="0" fontId="66" fillId="0" borderId="4" xfId="50" applyFont="1" applyBorder="1" applyAlignment="1">
      <alignment horizontal="center" vertical="center" wrapText="1"/>
    </xf>
    <xf numFmtId="0" fontId="1" fillId="0" borderId="7" xfId="50" applyBorder="1" applyAlignment="1">
      <alignment horizontal="center" vertical="center" wrapText="1"/>
    </xf>
    <xf numFmtId="0" fontId="1" fillId="0" borderId="3" xfId="50" applyBorder="1" applyAlignment="1">
      <alignment horizontal="center" vertical="center" wrapText="1"/>
    </xf>
    <xf numFmtId="0" fontId="66" fillId="0" borderId="24" xfId="50" applyFont="1" applyBorder="1" applyAlignment="1">
      <alignment vertical="center"/>
    </xf>
    <xf numFmtId="0" fontId="66" fillId="0" borderId="23" xfId="50" applyFont="1" applyBorder="1" applyAlignment="1">
      <alignment vertical="center"/>
    </xf>
    <xf numFmtId="0" fontId="66" fillId="0" borderId="2" xfId="50" applyFont="1" applyFill="1" applyBorder="1" applyAlignment="1">
      <alignment horizontal="center" vertical="center"/>
    </xf>
    <xf numFmtId="0" fontId="66" fillId="0" borderId="43" xfId="50" applyFont="1" applyBorder="1" applyAlignment="1">
      <alignment vertical="center"/>
    </xf>
    <xf numFmtId="0" fontId="66" fillId="0" borderId="6" xfId="50" applyFont="1" applyBorder="1" applyAlignment="1">
      <alignment vertical="center"/>
    </xf>
    <xf numFmtId="0" fontId="66" fillId="0" borderId="6" xfId="50" applyFont="1" applyFill="1" applyBorder="1" applyAlignment="1">
      <alignment horizontal="center" vertical="center"/>
    </xf>
    <xf numFmtId="0" fontId="66" fillId="0" borderId="44" xfId="50" applyFont="1" applyBorder="1" applyAlignment="1">
      <alignment horizontal="left" vertical="center"/>
    </xf>
    <xf numFmtId="0" fontId="66" fillId="0" borderId="45" xfId="50" applyFont="1" applyBorder="1" applyAlignment="1">
      <alignment horizontal="left" vertical="center"/>
    </xf>
    <xf numFmtId="0" fontId="66" fillId="0" borderId="46" xfId="50" applyFont="1" applyBorder="1" applyAlignment="1">
      <alignment horizontal="left" vertical="center"/>
    </xf>
    <xf numFmtId="0" fontId="66" fillId="0" borderId="27" xfId="50" applyFont="1" applyBorder="1" applyAlignment="1">
      <alignment horizontal="center" vertical="center"/>
    </xf>
    <xf numFmtId="0" fontId="64" fillId="0" borderId="28" xfId="50" applyFont="1" applyBorder="1" applyAlignment="1">
      <alignment horizontal="left" vertical="center"/>
    </xf>
    <xf numFmtId="0" fontId="64" fillId="0" borderId="27" xfId="50" applyFont="1" applyBorder="1" applyAlignment="1">
      <alignment horizontal="left" vertical="center"/>
    </xf>
    <xf numFmtId="0" fontId="66" fillId="0" borderId="47" xfId="50" applyFont="1" applyBorder="1" applyAlignment="1">
      <alignment vertical="center"/>
    </xf>
    <xf numFmtId="0" fontId="66" fillId="0" borderId="2" xfId="50" applyFont="1" applyBorder="1" applyAlignment="1">
      <alignment vertical="center"/>
    </xf>
    <xf numFmtId="0" fontId="64" fillId="0" borderId="47" xfId="50" applyFont="1" applyBorder="1" applyAlignment="1">
      <alignment vertical="center"/>
    </xf>
    <xf numFmtId="0" fontId="64" fillId="0" borderId="2" xfId="50" applyFont="1" applyBorder="1" applyAlignment="1">
      <alignment vertical="center"/>
    </xf>
    <xf numFmtId="0" fontId="64" fillId="0" borderId="2" xfId="50" applyFont="1" applyFill="1" applyBorder="1" applyAlignment="1">
      <alignment horizontal="center" vertical="center"/>
    </xf>
    <xf numFmtId="0" fontId="64" fillId="0" borderId="25" xfId="50" applyFont="1" applyBorder="1" applyAlignment="1">
      <alignment vertical="center" wrapText="1"/>
    </xf>
    <xf numFmtId="0" fontId="64" fillId="0" borderId="7" xfId="50" applyFont="1" applyBorder="1" applyAlignment="1">
      <alignment vertical="center" wrapText="1"/>
    </xf>
    <xf numFmtId="0" fontId="64" fillId="0" borderId="3" xfId="50" applyFont="1" applyBorder="1" applyAlignment="1">
      <alignment vertical="center" wrapText="1"/>
    </xf>
    <xf numFmtId="0" fontId="64" fillId="0" borderId="1" xfId="50" applyFont="1" applyFill="1" applyBorder="1" applyAlignment="1">
      <alignment horizontal="center" vertical="center"/>
    </xf>
    <xf numFmtId="0" fontId="64" fillId="0" borderId="48" xfId="50" applyFont="1" applyBorder="1" applyAlignment="1">
      <alignment vertical="center"/>
    </xf>
    <xf numFmtId="0" fontId="64" fillId="0" borderId="49" xfId="50" applyFont="1" applyBorder="1" applyAlignment="1">
      <alignment vertical="center"/>
    </xf>
    <xf numFmtId="0" fontId="64" fillId="0" borderId="50" xfId="50" applyFont="1" applyBorder="1" applyAlignment="1">
      <alignment vertical="center"/>
    </xf>
    <xf numFmtId="0" fontId="64" fillId="0" borderId="23" xfId="50" applyFont="1" applyFill="1" applyBorder="1" applyAlignment="1">
      <alignment horizontal="center" vertical="center"/>
    </xf>
    <xf numFmtId="0" fontId="64" fillId="0" borderId="26" xfId="50" applyFont="1" applyBorder="1" applyAlignment="1">
      <alignment vertical="center"/>
    </xf>
    <xf numFmtId="0" fontId="64" fillId="0" borderId="1" xfId="50" applyFont="1" applyBorder="1" applyAlignment="1">
      <alignment vertical="center"/>
    </xf>
    <xf numFmtId="0" fontId="66" fillId="0" borderId="1" xfId="50" applyFont="1" applyFill="1" applyBorder="1" applyAlignment="1">
      <alignment horizontal="center"/>
    </xf>
    <xf numFmtId="0" fontId="64" fillId="0" borderId="1" xfId="50" applyFont="1" applyFill="1" applyBorder="1" applyAlignment="1">
      <alignment horizontal="center"/>
    </xf>
    <xf numFmtId="0" fontId="64" fillId="0" borderId="25" xfId="50" applyFont="1" applyBorder="1" applyAlignment="1">
      <alignment horizontal="left" vertical="top"/>
    </xf>
    <xf numFmtId="0" fontId="64" fillId="0" borderId="7" xfId="50" applyFont="1" applyBorder="1" applyAlignment="1">
      <alignment horizontal="left" vertical="top"/>
    </xf>
    <xf numFmtId="0" fontId="64" fillId="0" borderId="3" xfId="50" applyFont="1" applyBorder="1" applyAlignment="1">
      <alignment horizontal="left" vertical="top"/>
    </xf>
    <xf numFmtId="0" fontId="64" fillId="0" borderId="4" xfId="50" applyFont="1" applyFill="1" applyBorder="1" applyAlignment="1">
      <alignment horizontal="center" vertical="center"/>
    </xf>
    <xf numFmtId="0" fontId="64" fillId="0" borderId="3" xfId="50" applyFont="1" applyFill="1" applyBorder="1" applyAlignment="1">
      <alignment horizontal="center" vertical="center"/>
    </xf>
    <xf numFmtId="0" fontId="64" fillId="0" borderId="4" xfId="50" applyFont="1" applyFill="1" applyBorder="1" applyAlignment="1">
      <alignment horizontal="center"/>
    </xf>
    <xf numFmtId="0" fontId="64" fillId="0" borderId="3" xfId="50" applyFont="1" applyFill="1" applyBorder="1" applyAlignment="1">
      <alignment horizontal="center"/>
    </xf>
    <xf numFmtId="0" fontId="64" fillId="0" borderId="51" xfId="50" applyFont="1" applyFill="1" applyBorder="1" applyAlignment="1">
      <alignment horizontal="center" vertical="center"/>
    </xf>
    <xf numFmtId="0" fontId="64" fillId="0" borderId="50" xfId="50" applyFont="1" applyFill="1" applyBorder="1" applyAlignment="1">
      <alignment horizontal="center" vertical="center"/>
    </xf>
    <xf numFmtId="0" fontId="64" fillId="0" borderId="51" xfId="50" applyFont="1" applyFill="1" applyBorder="1" applyAlignment="1">
      <alignment horizontal="center"/>
    </xf>
    <xf numFmtId="0" fontId="64" fillId="0" borderId="50" xfId="50" applyFont="1" applyFill="1" applyBorder="1" applyAlignment="1">
      <alignment horizontal="center"/>
    </xf>
    <xf numFmtId="0" fontId="43" fillId="0" borderId="1" xfId="2" applyFont="1" applyFill="1" applyBorder="1" applyAlignment="1">
      <alignment horizontal="center" vertical="center" wrapText="1"/>
    </xf>
    <xf numFmtId="0" fontId="43" fillId="0" borderId="1" xfId="2" applyNumberFormat="1" applyFont="1" applyFill="1" applyBorder="1" applyAlignment="1">
      <alignment horizontal="center" vertical="center" wrapText="1"/>
    </xf>
    <xf numFmtId="0" fontId="43" fillId="0" borderId="1" xfId="0" applyFont="1" applyFill="1" applyBorder="1" applyAlignment="1">
      <alignment horizontal="center" vertical="center" wrapText="1"/>
    </xf>
    <xf numFmtId="0" fontId="43" fillId="0" borderId="10" xfId="2" applyNumberFormat="1" applyFont="1" applyFill="1" applyBorder="1" applyAlignment="1">
      <alignment horizontal="center" vertical="center" wrapText="1"/>
    </xf>
    <xf numFmtId="0" fontId="43" fillId="0" borderId="6" xfId="2" applyNumberFormat="1" applyFont="1" applyFill="1" applyBorder="1" applyAlignment="1">
      <alignment horizontal="center" vertical="center" wrapText="1"/>
    </xf>
    <xf numFmtId="0" fontId="43" fillId="0" borderId="2" xfId="2" applyNumberFormat="1" applyFont="1" applyFill="1" applyBorder="1" applyAlignment="1">
      <alignment horizontal="center" vertical="center" wrapText="1"/>
    </xf>
    <xf numFmtId="0" fontId="43" fillId="0" borderId="1" xfId="2" applyFont="1" applyFill="1" applyBorder="1" applyAlignment="1">
      <alignment horizontal="center" vertical="center"/>
    </xf>
    <xf numFmtId="0" fontId="43" fillId="0" borderId="2" xfId="2" applyFont="1" applyFill="1" applyBorder="1" applyAlignment="1">
      <alignment horizontal="center" vertical="center" wrapText="1"/>
    </xf>
    <xf numFmtId="0" fontId="43" fillId="0" borderId="22" xfId="2" applyFont="1" applyFill="1" applyBorder="1" applyAlignment="1">
      <alignment horizontal="center" vertical="center" wrapText="1"/>
    </xf>
    <xf numFmtId="0" fontId="43" fillId="0" borderId="21" xfId="2" applyFont="1" applyFill="1" applyBorder="1" applyAlignment="1">
      <alignment horizontal="center" vertical="center" wrapText="1"/>
    </xf>
    <xf numFmtId="0" fontId="43" fillId="0" borderId="0" xfId="2" applyFont="1" applyFill="1" applyAlignment="1">
      <alignment horizontal="center" vertical="top" wrapText="1"/>
    </xf>
    <xf numFmtId="0" fontId="43" fillId="25" borderId="1" xfId="41" applyFont="1" applyFill="1" applyBorder="1" applyAlignment="1">
      <alignment horizontal="center" vertical="center" wrapText="1"/>
    </xf>
    <xf numFmtId="0" fontId="43" fillId="25" borderId="4" xfId="52" applyFont="1" applyFill="1" applyBorder="1" applyAlignment="1">
      <alignment horizontal="center" vertical="center"/>
    </xf>
    <xf numFmtId="0" fontId="43" fillId="25" borderId="7" xfId="52" applyFont="1" applyFill="1" applyBorder="1" applyAlignment="1">
      <alignment horizontal="center" vertical="center"/>
    </xf>
    <xf numFmtId="0" fontId="43" fillId="0" borderId="1" xfId="52" applyFont="1" applyFill="1" applyBorder="1" applyAlignment="1">
      <alignment horizontal="center" vertical="center" wrapText="1"/>
    </xf>
    <xf numFmtId="0" fontId="43" fillId="0" borderId="1" xfId="41" applyFont="1" applyFill="1" applyBorder="1" applyAlignment="1">
      <alignment horizontal="center" vertical="center" wrapText="1"/>
    </xf>
    <xf numFmtId="0" fontId="11" fillId="0" borderId="0" xfId="2" applyFont="1" applyFill="1" applyAlignment="1">
      <alignment horizontal="center"/>
    </xf>
    <xf numFmtId="0" fontId="43" fillId="0" borderId="10" xfId="41" applyFont="1" applyFill="1" applyBorder="1" applyAlignment="1">
      <alignment horizontal="center" vertical="center" wrapText="1"/>
    </xf>
    <xf numFmtId="0" fontId="43" fillId="0" borderId="6" xfId="41" applyFont="1" applyFill="1" applyBorder="1" applyAlignment="1">
      <alignment horizontal="center" vertical="center" wrapText="1"/>
    </xf>
    <xf numFmtId="0" fontId="43" fillId="0" borderId="2" xfId="41" applyFont="1" applyFill="1" applyBorder="1" applyAlignment="1">
      <alignment horizontal="center" vertical="center" wrapText="1"/>
    </xf>
    <xf numFmtId="0" fontId="43" fillId="0" borderId="1" xfId="41" applyFont="1" applyBorder="1" applyAlignment="1">
      <alignment horizontal="center" vertical="center"/>
    </xf>
    <xf numFmtId="0" fontId="43" fillId="0" borderId="0" xfId="2" applyFont="1" applyFill="1" applyAlignment="1">
      <alignment horizontal="center"/>
    </xf>
    <xf numFmtId="0" fontId="43" fillId="25" borderId="10" xfId="41" applyFont="1" applyFill="1" applyBorder="1" applyAlignment="1">
      <alignment horizontal="center" vertical="center" wrapText="1"/>
    </xf>
    <xf numFmtId="0" fontId="43" fillId="25" borderId="6" xfId="41" applyFont="1" applyFill="1" applyBorder="1" applyAlignment="1">
      <alignment horizontal="center" vertical="center" wrapText="1"/>
    </xf>
    <xf numFmtId="0" fontId="43" fillId="25" borderId="2" xfId="41" applyFont="1" applyFill="1" applyBorder="1" applyAlignment="1">
      <alignment horizontal="center" vertical="center" wrapText="1"/>
    </xf>
    <xf numFmtId="0" fontId="40" fillId="0" borderId="1" xfId="49" applyFont="1" applyFill="1" applyBorder="1" applyAlignment="1">
      <alignment horizontal="center" vertical="center" wrapText="1"/>
    </xf>
    <xf numFmtId="0" fontId="44" fillId="0" borderId="10" xfId="45" applyFont="1" applyFill="1" applyBorder="1" applyAlignment="1">
      <alignment horizontal="center" vertical="center" textRotation="90" wrapText="1"/>
    </xf>
    <xf numFmtId="0" fontId="44" fillId="0" borderId="2" xfId="45" applyFont="1" applyFill="1" applyBorder="1" applyAlignment="1">
      <alignment horizontal="center" vertical="center" textRotation="90" wrapText="1"/>
    </xf>
    <xf numFmtId="0" fontId="43" fillId="0" borderId="10" xfId="2" applyFont="1" applyFill="1" applyBorder="1" applyAlignment="1">
      <alignment horizontal="center" vertical="center" textRotation="90" wrapText="1"/>
    </xf>
    <xf numFmtId="0" fontId="43" fillId="0" borderId="2" xfId="2" applyFont="1" applyFill="1" applyBorder="1" applyAlignment="1">
      <alignment horizontal="center" vertical="center" textRotation="90" wrapText="1"/>
    </xf>
    <xf numFmtId="0" fontId="40" fillId="0" borderId="10" xfId="49" applyFont="1" applyFill="1" applyBorder="1" applyAlignment="1">
      <alignment horizontal="center" vertical="center" wrapText="1"/>
    </xf>
    <xf numFmtId="0" fontId="40" fillId="0" borderId="2" xfId="49" applyFont="1" applyFill="1" applyBorder="1" applyAlignment="1">
      <alignment horizontal="center" vertical="center" wrapText="1"/>
    </xf>
    <xf numFmtId="0" fontId="43" fillId="0" borderId="1" xfId="49" applyFont="1" applyFill="1" applyBorder="1" applyAlignment="1" applyProtection="1">
      <alignment horizontal="center" vertical="center" textRotation="90" wrapText="1"/>
    </xf>
    <xf numFmtId="0" fontId="52" fillId="0" borderId="1" xfId="49" applyFont="1" applyFill="1" applyBorder="1" applyAlignment="1">
      <alignment horizontal="center" vertical="center" wrapText="1"/>
    </xf>
    <xf numFmtId="0" fontId="39" fillId="0" borderId="1" xfId="49" applyFont="1" applyFill="1" applyBorder="1" applyAlignment="1">
      <alignment horizontal="center" vertical="center" wrapText="1"/>
    </xf>
    <xf numFmtId="0" fontId="40" fillId="0" borderId="10" xfId="49" applyFont="1" applyFill="1" applyBorder="1" applyAlignment="1">
      <alignment horizontal="center" vertical="center" textRotation="90" wrapText="1"/>
    </xf>
    <xf numFmtId="0" fontId="40" fillId="0" borderId="2" xfId="49" applyFont="1" applyFill="1" applyBorder="1" applyAlignment="1">
      <alignment horizontal="center" vertical="center" textRotation="90" wrapText="1"/>
    </xf>
    <xf numFmtId="0" fontId="40" fillId="0" borderId="10" xfId="49" applyFont="1" applyFill="1" applyBorder="1" applyAlignment="1">
      <alignment horizontal="center" vertical="center"/>
    </xf>
    <xf numFmtId="0" fontId="40" fillId="0" borderId="2" xfId="49" applyFont="1" applyFill="1" applyBorder="1" applyAlignment="1">
      <alignment horizontal="center" vertical="center"/>
    </xf>
    <xf numFmtId="0" fontId="39" fillId="0" borderId="20" xfId="49" applyFont="1" applyFill="1" applyBorder="1" applyAlignment="1">
      <alignment horizontal="center"/>
    </xf>
    <xf numFmtId="0" fontId="40" fillId="0" borderId="6" xfId="49" applyFont="1" applyFill="1" applyBorder="1" applyAlignment="1">
      <alignment horizontal="center" vertical="center" wrapText="1"/>
    </xf>
    <xf numFmtId="0" fontId="40" fillId="0" borderId="9" xfId="49" applyFont="1" applyFill="1" applyBorder="1" applyAlignment="1">
      <alignment horizontal="center" vertical="center" wrapText="1"/>
    </xf>
    <xf numFmtId="0" fontId="40" fillId="0" borderId="5" xfId="49" applyFont="1" applyFill="1" applyBorder="1" applyAlignment="1">
      <alignment horizontal="center" vertical="center" wrapText="1"/>
    </xf>
    <xf numFmtId="0" fontId="40" fillId="0" borderId="22" xfId="49" applyFont="1" applyFill="1" applyBorder="1" applyAlignment="1">
      <alignment horizontal="center" vertical="center" wrapText="1"/>
    </xf>
    <xf numFmtId="0" fontId="40" fillId="0" borderId="4" xfId="49" applyFont="1" applyFill="1" applyBorder="1" applyAlignment="1">
      <alignment horizontal="center" vertical="center" wrapText="1"/>
    </xf>
    <xf numFmtId="0" fontId="40" fillId="0" borderId="7" xfId="49" applyFont="1" applyFill="1" applyBorder="1" applyAlignment="1">
      <alignment horizontal="center" vertical="center" wrapText="1"/>
    </xf>
    <xf numFmtId="0" fontId="40" fillId="0" borderId="3" xfId="49" applyFont="1" applyFill="1" applyBorder="1" applyAlignment="1">
      <alignment horizontal="center" vertical="center" wrapText="1"/>
    </xf>
    <xf numFmtId="0" fontId="40" fillId="0" borderId="1" xfId="49" applyFont="1" applyFill="1" applyBorder="1" applyAlignment="1">
      <alignment horizontal="center" vertical="center" textRotation="90" wrapText="1"/>
    </xf>
    <xf numFmtId="0" fontId="43" fillId="0" borderId="10" xfId="49" applyFont="1" applyFill="1" applyBorder="1" applyAlignment="1" applyProtection="1">
      <alignment horizontal="center" vertical="center" wrapText="1"/>
    </xf>
    <xf numFmtId="0" fontId="43" fillId="0" borderId="2" xfId="49" applyFont="1" applyFill="1" applyBorder="1" applyAlignment="1" applyProtection="1">
      <alignment horizontal="center" vertical="center" wrapText="1"/>
    </xf>
    <xf numFmtId="0" fontId="41" fillId="0" borderId="32" xfId="2" applyFont="1" applyFill="1" applyBorder="1" applyAlignment="1">
      <alignment horizontal="left" vertical="top" wrapText="1"/>
    </xf>
    <xf numFmtId="0" fontId="41" fillId="0" borderId="35" xfId="2" applyFont="1" applyFill="1" applyBorder="1" applyAlignment="1">
      <alignment horizontal="left" vertical="top" wrapText="1"/>
    </xf>
    <xf numFmtId="0" fontId="41" fillId="0" borderId="33" xfId="2" applyFont="1" applyFill="1" applyBorder="1" applyAlignment="1">
      <alignment horizontal="left" vertical="top" wrapText="1"/>
    </xf>
    <xf numFmtId="0" fontId="42" fillId="0" borderId="0" xfId="2" applyFont="1" applyFill="1" applyAlignment="1">
      <alignment horizontal="center" wrapText="1"/>
    </xf>
    <xf numFmtId="0" fontId="42" fillId="0" borderId="0" xfId="2" applyFont="1" applyFill="1" applyAlignment="1">
      <alignment horizontal="center"/>
    </xf>
    <xf numFmtId="0" fontId="49" fillId="0" borderId="0" xfId="2" applyFont="1" applyFill="1" applyAlignment="1">
      <alignment horizontal="center"/>
    </xf>
  </cellXfs>
  <cellStyles count="100">
    <cellStyle name="20% - Акцент1 2" xfId="4"/>
    <cellStyle name="20% - Акцент2 2" xfId="5"/>
    <cellStyle name="20% - Акцент3 2" xfId="6"/>
    <cellStyle name="20% - Акцент4 2" xfId="7"/>
    <cellStyle name="20% - Акцент5 2" xfId="8"/>
    <cellStyle name="20% - Акцент6 2" xfId="9"/>
    <cellStyle name="40% - Акцент1 2" xfId="10"/>
    <cellStyle name="40% - Акцент2 2" xfId="11"/>
    <cellStyle name="40% - Акцент3 2" xfId="12"/>
    <cellStyle name="40% - Акцент4 2" xfId="13"/>
    <cellStyle name="40% - Акцент5 2" xfId="14"/>
    <cellStyle name="40% - Акцент6 2" xfId="15"/>
    <cellStyle name="60% - Акцент1 2" xfId="16"/>
    <cellStyle name="60% - Акцент2 2" xfId="17"/>
    <cellStyle name="60% - Акцент3 2" xfId="18"/>
    <cellStyle name="60% - Акцент4 2" xfId="19"/>
    <cellStyle name="60% - Акцент5 2" xfId="20"/>
    <cellStyle name="60% - Акцент6 2" xfId="21"/>
    <cellStyle name="Normal 2" xfId="22"/>
    <cellStyle name="Акцент1 2" xfId="23"/>
    <cellStyle name="Акцент2 2" xfId="24"/>
    <cellStyle name="Акцент3 2" xfId="25"/>
    <cellStyle name="Акцент4 2" xfId="26"/>
    <cellStyle name="Акцент5 2" xfId="27"/>
    <cellStyle name="Акцент6 2" xfId="28"/>
    <cellStyle name="Ввод  2" xfId="29"/>
    <cellStyle name="Вывод 2" xfId="30"/>
    <cellStyle name="Вычисление 2" xfId="31"/>
    <cellStyle name="Денежный [0] 2" xfId="87"/>
    <cellStyle name="Денежный [0] 2 2" xfId="96"/>
    <cellStyle name="Денежный 2" xfId="93"/>
    <cellStyle name="Денежный 2 2" xfId="97"/>
    <cellStyle name="Заголовок 1 2" xfId="32"/>
    <cellStyle name="Заголовок 2 2" xfId="33"/>
    <cellStyle name="Заголовок 3 2" xfId="34"/>
    <cellStyle name="Заголовок 4 2" xfId="35"/>
    <cellStyle name="Итог 2" xfId="36"/>
    <cellStyle name="Контрольная ячейка 2" xfId="37"/>
    <cellStyle name="Название 2" xfId="38"/>
    <cellStyle name="Нейтральный 2" xfId="39"/>
    <cellStyle name="Обычный" xfId="0" builtinId="0"/>
    <cellStyle name="Обычный 10" xfId="94"/>
    <cellStyle name="Обычный 10 2" xfId="75"/>
    <cellStyle name="Обычный 108" xfId="92"/>
    <cellStyle name="Обычный 12 2" xfId="40"/>
    <cellStyle name="Обычный 2" xfId="3"/>
    <cellStyle name="Обычный 2 2" xfId="62"/>
    <cellStyle name="Обычный 2 2 19" xfId="85"/>
    <cellStyle name="Обычный 2 2 2" xfId="84"/>
    <cellStyle name="Обычный 2 2 3" xfId="95"/>
    <cellStyle name="Обычный 2 26 2" xfId="83"/>
    <cellStyle name="Обычный 2 3" xfId="69"/>
    <cellStyle name="Обычный 2 4" xfId="76"/>
    <cellStyle name="Обычный 3" xfId="2"/>
    <cellStyle name="Обычный 3 2" xfId="41"/>
    <cellStyle name="Обычный 3 2 2 2" xfId="42"/>
    <cellStyle name="Обычный 3 21" xfId="63"/>
    <cellStyle name="Обычный 4" xfId="43"/>
    <cellStyle name="Обычный 4 2" xfId="44"/>
    <cellStyle name="Обычный 4 4" xfId="78"/>
    <cellStyle name="Обычный 42" xfId="86"/>
    <cellStyle name="Обычный 47" xfId="98"/>
    <cellStyle name="Обычный 48 2 2 4" xfId="79"/>
    <cellStyle name="Обычный 48 2 2 5" xfId="77"/>
    <cellStyle name="Обычный 48 2 3 4" xfId="80"/>
    <cellStyle name="Обычный 48 2 3 5" xfId="72"/>
    <cellStyle name="Обычный 5" xfId="45"/>
    <cellStyle name="Обычный 5 4" xfId="68"/>
    <cellStyle name="Обычный 6" xfId="46"/>
    <cellStyle name="Обычный 6 2" xfId="47"/>
    <cellStyle name="Обычный 6 2 2" xfId="48"/>
    <cellStyle name="Обычный 6 2 3" xfId="49"/>
    <cellStyle name="Обычный 7" xfId="1"/>
    <cellStyle name="Обычный 7 2" xfId="50"/>
    <cellStyle name="Обычный 7 3" xfId="71"/>
    <cellStyle name="Обычный 8" xfId="51"/>
    <cellStyle name="Обычный_Форматы по компаниям_last" xfId="52"/>
    <cellStyle name="Плохой 2" xfId="53"/>
    <cellStyle name="Пояснение 2" xfId="54"/>
    <cellStyle name="Примечание 2" xfId="55"/>
    <cellStyle name="Процентный" xfId="99" builtinId="5"/>
    <cellStyle name="Процентный 2" xfId="64"/>
    <cellStyle name="Процентный 3" xfId="65"/>
    <cellStyle name="Связанная ячейка 2" xfId="56"/>
    <cellStyle name="Стиль 1" xfId="66"/>
    <cellStyle name="Текст предупреждения 2" xfId="57"/>
    <cellStyle name="Финансовый 18" xfId="90"/>
    <cellStyle name="Финансовый 2" xfId="58"/>
    <cellStyle name="Финансовый 2 2" xfId="89"/>
    <cellStyle name="Финансовый 2 2 2 2 2" xfId="59"/>
    <cellStyle name="Финансовый 2 3" xfId="81"/>
    <cellStyle name="Финансовый 24 3" xfId="67"/>
    <cellStyle name="Финансовый 24 5 2 2 2" xfId="70"/>
    <cellStyle name="Финансовый 24 5 2 4" xfId="73"/>
    <cellStyle name="Финансовый 3" xfId="60"/>
    <cellStyle name="Финансовый 3 2" xfId="82"/>
    <cellStyle name="Финансовый 33" xfId="91"/>
    <cellStyle name="Финансовый 33 2 4" xfId="74"/>
    <cellStyle name="Финансовый 4" xfId="88"/>
    <cellStyle name="Хороший 2" xfId="61"/>
  </cellStyles>
  <dxfs count="0"/>
  <tableStyles count="0" defaultTableStyle="TableStyleMedium2" defaultPivotStyle="PivotStyleLight16"/>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13" Type="http://schemas.openxmlformats.org/officeDocument/2006/relationships/externalLink" Target="externalLinks/externalLink1.xml"/><Relationship Id="rId18" Type="http://schemas.openxmlformats.org/officeDocument/2006/relationships/externalLink" Target="externalLinks/externalLink6.xml"/><Relationship Id="rId26" Type="http://schemas.openxmlformats.org/officeDocument/2006/relationships/externalLink" Target="externalLinks/externalLink14.xml"/><Relationship Id="rId3" Type="http://schemas.openxmlformats.org/officeDocument/2006/relationships/worksheet" Target="worksheets/sheet3.xml"/><Relationship Id="rId21" Type="http://schemas.openxmlformats.org/officeDocument/2006/relationships/externalLink" Target="externalLinks/externalLink9.xml"/><Relationship Id="rId34" Type="http://schemas.openxmlformats.org/officeDocument/2006/relationships/styles" Target="styles.xml"/><Relationship Id="rId7" Type="http://schemas.openxmlformats.org/officeDocument/2006/relationships/worksheet" Target="worksheets/sheet7.xml"/><Relationship Id="rId12" Type="http://schemas.openxmlformats.org/officeDocument/2006/relationships/worksheet" Target="worksheets/sheet12.xml"/><Relationship Id="rId17" Type="http://schemas.openxmlformats.org/officeDocument/2006/relationships/externalLink" Target="externalLinks/externalLink5.xml"/><Relationship Id="rId25" Type="http://schemas.openxmlformats.org/officeDocument/2006/relationships/externalLink" Target="externalLinks/externalLink13.xml"/><Relationship Id="rId33" Type="http://schemas.openxmlformats.org/officeDocument/2006/relationships/theme" Target="theme/theme1.xml"/><Relationship Id="rId2" Type="http://schemas.openxmlformats.org/officeDocument/2006/relationships/worksheet" Target="worksheets/sheet2.xml"/><Relationship Id="rId16" Type="http://schemas.openxmlformats.org/officeDocument/2006/relationships/externalLink" Target="externalLinks/externalLink4.xml"/><Relationship Id="rId20" Type="http://schemas.openxmlformats.org/officeDocument/2006/relationships/externalLink" Target="externalLinks/externalLink8.xml"/><Relationship Id="rId29" Type="http://schemas.openxmlformats.org/officeDocument/2006/relationships/externalLink" Target="externalLinks/externalLink17.xml"/><Relationship Id="rId1" Type="http://schemas.openxmlformats.org/officeDocument/2006/relationships/worksheet" Target="worksheets/sheet1.xml"/><Relationship Id="rId6" Type="http://schemas.openxmlformats.org/officeDocument/2006/relationships/worksheet" Target="worksheets/sheet6.xml"/><Relationship Id="rId11" Type="http://schemas.openxmlformats.org/officeDocument/2006/relationships/worksheet" Target="worksheets/sheet11.xml"/><Relationship Id="rId24" Type="http://schemas.openxmlformats.org/officeDocument/2006/relationships/externalLink" Target="externalLinks/externalLink12.xml"/><Relationship Id="rId32" Type="http://schemas.openxmlformats.org/officeDocument/2006/relationships/externalLink" Target="externalLinks/externalLink20.xml"/><Relationship Id="rId5" Type="http://schemas.openxmlformats.org/officeDocument/2006/relationships/worksheet" Target="worksheets/sheet5.xml"/><Relationship Id="rId15" Type="http://schemas.openxmlformats.org/officeDocument/2006/relationships/externalLink" Target="externalLinks/externalLink3.xml"/><Relationship Id="rId23" Type="http://schemas.openxmlformats.org/officeDocument/2006/relationships/externalLink" Target="externalLinks/externalLink11.xml"/><Relationship Id="rId28" Type="http://schemas.openxmlformats.org/officeDocument/2006/relationships/externalLink" Target="externalLinks/externalLink16.xml"/><Relationship Id="rId36" Type="http://schemas.openxmlformats.org/officeDocument/2006/relationships/calcChain" Target="calcChain.xml"/><Relationship Id="rId10" Type="http://schemas.openxmlformats.org/officeDocument/2006/relationships/worksheet" Target="worksheets/sheet10.xml"/><Relationship Id="rId19" Type="http://schemas.openxmlformats.org/officeDocument/2006/relationships/externalLink" Target="externalLinks/externalLink7.xml"/><Relationship Id="rId31" Type="http://schemas.openxmlformats.org/officeDocument/2006/relationships/externalLink" Target="externalLinks/externalLink19.xml"/><Relationship Id="rId4" Type="http://schemas.openxmlformats.org/officeDocument/2006/relationships/worksheet" Target="worksheets/sheet4.xml"/><Relationship Id="rId9" Type="http://schemas.openxmlformats.org/officeDocument/2006/relationships/worksheet" Target="worksheets/sheet9.xml"/><Relationship Id="rId14" Type="http://schemas.openxmlformats.org/officeDocument/2006/relationships/externalLink" Target="externalLinks/externalLink2.xml"/><Relationship Id="rId22" Type="http://schemas.openxmlformats.org/officeDocument/2006/relationships/externalLink" Target="externalLinks/externalLink10.xml"/><Relationship Id="rId27" Type="http://schemas.openxmlformats.org/officeDocument/2006/relationships/externalLink" Target="externalLinks/externalLink15.xml"/><Relationship Id="rId30" Type="http://schemas.openxmlformats.org/officeDocument/2006/relationships/externalLink" Target="externalLinks/externalLink18.xml"/><Relationship Id="rId35" Type="http://schemas.openxmlformats.org/officeDocument/2006/relationships/sharedStrings" Target="sharedStrings.xml"/><Relationship Id="rId8" Type="http://schemas.openxmlformats.org/officeDocument/2006/relationships/worksheet" Target="worksheets/sheet8.xml"/></Relationships>
</file>

<file path=xl/charts/_rels/chart1.xml.rels><?xml version="1.0" encoding="UTF-8" standalone="yes"?>
<Relationships xmlns="http://schemas.openxmlformats.org/package/2006/relationships"><Relationship Id="rId1" Type="http://schemas.openxmlformats.org/officeDocument/2006/relationships/chartUserShapes" Target="../drawings/drawing2.xml"/></Relationships>
</file>

<file path=xl/charts/chart1.xml><?xml version="1.0" encoding="utf-8"?>
<c:chartSpace xmlns:c="http://schemas.openxmlformats.org/drawingml/2006/chart" xmlns:a="http://schemas.openxmlformats.org/drawingml/2006/main" xmlns:r="http://schemas.openxmlformats.org/officeDocument/2006/relationships" xmlns:c16r2="http://schemas.microsoft.com/office/drawing/2015/06/chart">
  <c:date1904 val="0"/>
  <c:lang val="ru-RU"/>
  <c:roundedCorners val="0"/>
  <mc:AlternateContent xmlns:mc="http://schemas.openxmlformats.org/markup-compatibility/2006">
    <mc:Choice xmlns:c14="http://schemas.microsoft.com/office/drawing/2007/8/2/chart" Requires="c14">
      <c14:style val="102"/>
    </mc:Choice>
    <mc:Fallback>
      <c:style val="2"/>
    </mc:Fallback>
  </mc:AlternateContent>
  <c:chart>
    <c:title>
      <c:tx>
        <c:rich>
          <a:bodyPr/>
          <a:lstStyle/>
          <a:p>
            <a:pPr algn="r">
              <a:defRPr sz="800"/>
            </a:pPr>
            <a:r>
              <a:rPr lang="ru-RU" sz="800"/>
              <a:t>Денежный поток на собственный капитал</a:t>
            </a:r>
            <a:r>
              <a:rPr lang="ru-RU" sz="800" baseline="0"/>
              <a:t>, руб.</a:t>
            </a:r>
          </a:p>
        </c:rich>
      </c:tx>
      <c:layout>
        <c:manualLayout>
          <c:xMode val="edge"/>
          <c:yMode val="edge"/>
          <c:x val="1.8229049493813303E-2"/>
          <c:y val="1.8908861030257896E-2"/>
        </c:manualLayout>
      </c:layout>
      <c:overlay val="0"/>
      <c:spPr>
        <a:noFill/>
        <a:ln w="25400">
          <a:noFill/>
        </a:ln>
      </c:spPr>
    </c:title>
    <c:autoTitleDeleted val="0"/>
    <c:plotArea>
      <c:layout>
        <c:manualLayout>
          <c:layoutTarget val="inner"/>
          <c:xMode val="edge"/>
          <c:yMode val="edge"/>
          <c:x val="0.17982942779634678"/>
          <c:y val="9.9557370143548388E-2"/>
          <c:w val="0.77652950922849184"/>
          <c:h val="0.80442543447501702"/>
        </c:manualLayout>
      </c:layout>
      <c:lineChart>
        <c:grouping val="standard"/>
        <c:varyColors val="0"/>
        <c:ser>
          <c:idx val="6"/>
          <c:order val="0"/>
          <c:tx>
            <c:v>Накопленный чистый денежный поток</c:v>
          </c:tx>
          <c:spPr>
            <a:ln>
              <a:prstDash val="sysDash"/>
            </a:ln>
          </c:spPr>
          <c:marker>
            <c:symbol val="none"/>
          </c:marker>
          <c:cat>
            <c:numLit>
              <c:formatCode>General</c:formatCode>
              <c:ptCount val="10"/>
              <c:pt idx="0">
                <c:v>1</c:v>
              </c:pt>
              <c:pt idx="1">
                <c:v>2</c:v>
              </c:pt>
              <c:pt idx="2">
                <c:v>3</c:v>
              </c:pt>
              <c:pt idx="3">
                <c:v>4</c:v>
              </c:pt>
              <c:pt idx="4">
                <c:v>5</c:v>
              </c:pt>
              <c:pt idx="5">
                <c:v>6</c:v>
              </c:pt>
              <c:pt idx="6">
                <c:v>7</c:v>
              </c:pt>
              <c:pt idx="7">
                <c:v>8</c:v>
              </c:pt>
              <c:pt idx="8">
                <c:v>9</c:v>
              </c:pt>
              <c:pt idx="9">
                <c:v>10</c:v>
              </c:pt>
            </c:numLit>
          </c:cat>
          <c:val>
            <c:numLit>
              <c:formatCode>General</c:formatCode>
              <c:ptCount val="10"/>
              <c:pt idx="0">
                <c:v>-265258212.57142866</c:v>
              </c:pt>
              <c:pt idx="1">
                <c:v>-69335094.857142895</c:v>
              </c:pt>
              <c:pt idx="2">
                <c:v>181736262.47885728</c:v>
              </c:pt>
              <c:pt idx="3">
                <c:v>511337418.11587286</c:v>
              </c:pt>
              <c:pt idx="4">
                <c:v>1038486045.7635219</c:v>
              </c:pt>
              <c:pt idx="5">
                <c:v>1889528962.3941147</c:v>
              </c:pt>
              <c:pt idx="6">
                <c:v>3279395678.5361924</c:v>
              </c:pt>
              <c:pt idx="7">
                <c:v>5750544752.124074</c:v>
              </c:pt>
              <c:pt idx="8">
                <c:v>9919805125.5584641</c:v>
              </c:pt>
              <c:pt idx="9">
                <c:v>17369284731.507572</c:v>
              </c:pt>
            </c:numLit>
          </c:val>
          <c:smooth val="0"/>
          <c:extLst>
            <c:ext xmlns:c16="http://schemas.microsoft.com/office/drawing/2014/chart" uri="{C3380CC4-5D6E-409C-BE32-E72D297353CC}">
              <c16:uniqueId val="{00000000-64E4-453C-86E9-0E4B12EF2592}"/>
            </c:ext>
          </c:extLst>
        </c:ser>
        <c:ser>
          <c:idx val="7"/>
          <c:order val="1"/>
          <c:tx>
            <c:v>Дисконтированный поток нарастающим итогом</c:v>
          </c:tx>
          <c:marker>
            <c:symbol val="none"/>
          </c:marker>
          <c:cat>
            <c:numLit>
              <c:formatCode>General</c:formatCode>
              <c:ptCount val="10"/>
              <c:pt idx="0">
                <c:v>1</c:v>
              </c:pt>
              <c:pt idx="1">
                <c:v>2</c:v>
              </c:pt>
              <c:pt idx="2">
                <c:v>3</c:v>
              </c:pt>
              <c:pt idx="3">
                <c:v>4</c:v>
              </c:pt>
              <c:pt idx="4">
                <c:v>5</c:v>
              </c:pt>
              <c:pt idx="5">
                <c:v>6</c:v>
              </c:pt>
              <c:pt idx="6">
                <c:v>7</c:v>
              </c:pt>
              <c:pt idx="7">
                <c:v>8</c:v>
              </c:pt>
              <c:pt idx="8">
                <c:v>9</c:v>
              </c:pt>
              <c:pt idx="9">
                <c:v>10</c:v>
              </c:pt>
            </c:numLit>
          </c:cat>
          <c:val>
            <c:numLit>
              <c:formatCode>General</c:formatCode>
              <c:ptCount val="10"/>
              <c:pt idx="0">
                <c:v>-250087841.16623992</c:v>
              </c:pt>
              <c:pt idx="1">
                <c:v>-85893986.20092833</c:v>
              </c:pt>
              <c:pt idx="2">
                <c:v>101137990.71060714</c:v>
              </c:pt>
              <c:pt idx="3">
                <c:v>319388314.74496007</c:v>
              </c:pt>
              <c:pt idx="4">
                <c:v>629663275.40429294</c:v>
              </c:pt>
              <c:pt idx="5">
                <c:v>1074922153.7088666</c:v>
              </c:pt>
              <c:pt idx="6">
                <c:v>1721292998.4208846</c:v>
              </c:pt>
              <c:pt idx="7">
                <c:v>2742832175.4774308</c:v>
              </c:pt>
              <c:pt idx="8">
                <c:v>4274845622.2075176</c:v>
              </c:pt>
              <c:pt idx="9">
                <c:v>6708040941.2248383</c:v>
              </c:pt>
            </c:numLit>
          </c:val>
          <c:smooth val="0"/>
          <c:extLst>
            <c:ext xmlns:c16="http://schemas.microsoft.com/office/drawing/2014/chart" uri="{C3380CC4-5D6E-409C-BE32-E72D297353CC}">
              <c16:uniqueId val="{00000001-64E4-453C-86E9-0E4B12EF2592}"/>
            </c:ext>
          </c:extLst>
        </c:ser>
        <c:dLbls>
          <c:showLegendKey val="0"/>
          <c:showVal val="0"/>
          <c:showCatName val="0"/>
          <c:showSerName val="0"/>
          <c:showPercent val="0"/>
          <c:showBubbleSize val="0"/>
        </c:dLbls>
        <c:smooth val="0"/>
        <c:axId val="91068672"/>
        <c:axId val="91619328"/>
      </c:lineChart>
      <c:catAx>
        <c:axId val="91068672"/>
        <c:scaling>
          <c:orientation val="minMax"/>
        </c:scaling>
        <c:delete val="0"/>
        <c:axPos val="b"/>
        <c:numFmt formatCode="General" sourceLinked="1"/>
        <c:majorTickMark val="out"/>
        <c:minorTickMark val="none"/>
        <c:tickLblPos val="nextTo"/>
        <c:crossAx val="91619328"/>
        <c:crosses val="autoZero"/>
        <c:auto val="1"/>
        <c:lblAlgn val="ctr"/>
        <c:lblOffset val="100"/>
        <c:noMultiLvlLbl val="0"/>
      </c:catAx>
      <c:valAx>
        <c:axId val="91619328"/>
        <c:scaling>
          <c:orientation val="minMax"/>
        </c:scaling>
        <c:delete val="0"/>
        <c:axPos val="l"/>
        <c:majorGridlines/>
        <c:numFmt formatCode="General" sourceLinked="1"/>
        <c:majorTickMark val="out"/>
        <c:minorTickMark val="none"/>
        <c:tickLblPos val="nextTo"/>
        <c:txPr>
          <a:bodyPr/>
          <a:lstStyle/>
          <a:p>
            <a:pPr>
              <a:defRPr sz="700"/>
            </a:pPr>
            <a:endParaRPr lang="ru-RU"/>
          </a:p>
        </c:txPr>
        <c:crossAx val="91068672"/>
        <c:crosses val="autoZero"/>
        <c:crossBetween val="between"/>
      </c:valAx>
    </c:plotArea>
    <c:legend>
      <c:legendPos val="r"/>
      <c:layout>
        <c:manualLayout>
          <c:xMode val="edge"/>
          <c:yMode val="edge"/>
          <c:x val="0.11011904761904723"/>
          <c:y val="0.92097802827402475"/>
          <c:w val="0.57228299587551557"/>
          <c:h val="7.6906500047817919E-2"/>
        </c:manualLayout>
      </c:layout>
      <c:overlay val="0"/>
      <c:txPr>
        <a:bodyPr/>
        <a:lstStyle/>
        <a:p>
          <a:pPr>
            <a:defRPr sz="800"/>
          </a:pPr>
          <a:endParaRPr lang="ru-RU"/>
        </a:p>
      </c:txPr>
    </c:legend>
    <c:plotVisOnly val="1"/>
    <c:dispBlanksAs val="zero"/>
    <c:showDLblsOverMax val="0"/>
  </c:chart>
  <c:spPr>
    <a:solidFill>
      <a:schemeClr val="accent3">
        <a:lumMod val="20000"/>
        <a:lumOff val="80000"/>
      </a:schemeClr>
    </a:solidFill>
  </c:spPr>
  <c:printSettings>
    <c:headerFooter/>
    <c:pageMargins b="0.75000000000000488" l="0.70000000000000062" r="0.70000000000000062" t="0.75000000000000488" header="0.30000000000000032" footer="0.30000000000000032"/>
    <c:pageSetup orientation="portrait"/>
  </c:printSettings>
  <c:userShapes r:id="rId1"/>
</c:chartSpace>
</file>

<file path=xl/drawings/_rels/drawing1.xml.rels><?xml version="1.0" encoding="UTF-8" standalone="yes"?>
<Relationships xmlns="http://schemas.openxmlformats.org/package/2006/relationships"><Relationship Id="rId1" Type="http://schemas.openxmlformats.org/officeDocument/2006/relationships/chart" Target="../charts/chart1.xml"/></Relationships>
</file>

<file path=xl/drawings/drawing1.xml><?xml version="1.0" encoding="utf-8"?>
<xdr:wsDr xmlns:xdr="http://schemas.openxmlformats.org/drawingml/2006/spreadsheetDrawing" xmlns:a="http://schemas.openxmlformats.org/drawingml/2006/main">
  <xdr:twoCellAnchor>
    <xdr:from>
      <xdr:col>39</xdr:col>
      <xdr:colOff>0</xdr:colOff>
      <xdr:row>29</xdr:row>
      <xdr:rowOff>38099</xdr:rowOff>
    </xdr:from>
    <xdr:to>
      <xdr:col>44</xdr:col>
      <xdr:colOff>0</xdr:colOff>
      <xdr:row>45</xdr:row>
      <xdr:rowOff>95250</xdr:rowOff>
    </xdr:to>
    <xdr:graphicFrame macro="">
      <xdr:nvGraphicFramePr>
        <xdr:cNvPr id="3" name="Диаграмма 2"/>
        <xdr:cNvGraphicFramePr>
          <a:graphicFrameLocks/>
        </xdr:cNvGraphicFramePr>
      </xdr:nvGraphicFramePr>
      <xdr:xfrm>
        <a:off x="0" y="0"/>
        <a:ext cx="0" cy="0"/>
      </xdr:xfrm>
      <a:graphic>
        <a:graphicData uri="http://schemas.openxmlformats.org/drawingml/2006/chart">
          <c:chart xmlns:c="http://schemas.openxmlformats.org/drawingml/2006/chart" xmlns:r="http://schemas.openxmlformats.org/officeDocument/2006/relationships" r:id="rId1"/>
        </a:graphicData>
      </a:graphic>
    </xdr:graphicFrame>
    <xdr:clientData/>
  </xdr:twoCellAnchor>
  <xdr:twoCellAnchor>
    <xdr:from>
      <xdr:col>39</xdr:col>
      <xdr:colOff>756987</xdr:colOff>
      <xdr:row>42</xdr:row>
      <xdr:rowOff>185487</xdr:rowOff>
    </xdr:from>
    <xdr:to>
      <xdr:col>40</xdr:col>
      <xdr:colOff>49713</xdr:colOff>
      <xdr:row>42</xdr:row>
      <xdr:rowOff>185489</xdr:rowOff>
    </xdr:to>
    <xdr:cxnSp macro="">
      <xdr:nvCxnSpPr>
        <xdr:cNvPr id="4" name="Прямая соединительная линия 3"/>
        <xdr:cNvCxnSpPr/>
      </xdr:nvCxnSpPr>
      <xdr:spPr>
        <a:xfrm>
          <a:off x="5157537" y="10043862"/>
          <a:ext cx="197601" cy="2"/>
        </a:xfrm>
        <a:prstGeom prst="line">
          <a:avLst/>
        </a:prstGeom>
        <a:ln w="19050"/>
      </xdr:spPr>
      <xdr:style>
        <a:lnRef idx="1">
          <a:schemeClr val="accent2"/>
        </a:lnRef>
        <a:fillRef idx="0">
          <a:schemeClr val="accent2"/>
        </a:fillRef>
        <a:effectRef idx="0">
          <a:schemeClr val="accent2"/>
        </a:effectRef>
        <a:fontRef idx="minor">
          <a:schemeClr val="tx1"/>
        </a:fontRef>
      </xdr:style>
    </xdr:cxnSp>
    <xdr:clientData/>
  </xdr:twoCellAnchor>
</xdr:wsDr>
</file>

<file path=xl/drawings/drawing2.xml><?xml version="1.0" encoding="utf-8"?>
<c:userShapes xmlns:c="http://schemas.openxmlformats.org/drawingml/2006/chart">
  <cdr:relSizeAnchor xmlns:cdr="http://schemas.openxmlformats.org/drawingml/2006/chartDrawing">
    <cdr:from>
      <cdr:x>0.7433</cdr:x>
      <cdr:y>0.90909</cdr:y>
    </cdr:from>
    <cdr:to>
      <cdr:x>0.90625</cdr:x>
      <cdr:y>0.96791</cdr:y>
    </cdr:to>
    <cdr:sp macro="" textlink="">
      <cdr:nvSpPr>
        <cdr:cNvPr id="2" name="TextBox 1"/>
        <cdr:cNvSpPr txBox="1"/>
      </cdr:nvSpPr>
      <cdr:spPr>
        <a:xfrm xmlns:a="http://schemas.openxmlformats.org/drawingml/2006/main">
          <a:off x="3171825" y="3238501"/>
          <a:ext cx="695325" cy="209550"/>
        </a:xfrm>
        <a:prstGeom xmlns:a="http://schemas.openxmlformats.org/drawingml/2006/main" prst="rect">
          <a:avLst/>
        </a:prstGeom>
      </cdr:spPr>
      <cdr:txBody>
        <a:bodyPr xmlns:a="http://schemas.openxmlformats.org/drawingml/2006/main" wrap="square" rtlCol="0"/>
        <a:lstStyle xmlns:a="http://schemas.openxmlformats.org/drawingml/2006/main"/>
        <a:p xmlns:a="http://schemas.openxmlformats.org/drawingml/2006/main">
          <a:r>
            <a:rPr lang="ru-RU" sz="800" b="1">
              <a:latin typeface="+mn-lt"/>
              <a:cs typeface="Arial" pitchFamily="34" charset="0"/>
            </a:rPr>
            <a:t>Период</a:t>
          </a:r>
        </a:p>
      </cdr:txBody>
    </cdr:sp>
  </cdr:relSizeAnchor>
</c:userShapes>
</file>

<file path=xl/externalLinks/_rels/externalLink1.xml.rels><?xml version="1.0" encoding="UTF-8" standalone="yes"?>
<Relationships xmlns="http://schemas.openxmlformats.org/package/2006/relationships"><Relationship Id="rId1" Type="http://schemas.openxmlformats.org/officeDocument/2006/relationships/externalLinkPath" Target="file:///P:\2014\&#1048;&#1055;&#1056;%202014-2019%204.02.2014\2.3%202014-2019\&#1056;&#1077;&#1082;&#1086;&#1085;&#1089;&#1090;&#1088;&#1091;&#1082;&#1094;&#1080;&#1103;%2021&#1058;%20&#1052;&#1077;&#1090;&#1077;&#1083;&#1077;&#1074;&#1086;%20AH.xls" TargetMode="External"/></Relationships>
</file>

<file path=xl/externalLinks/_rels/externalLink2.xml.rels><?xml version="1.0" encoding="UTF-8" standalone="yes"?>
<Relationships xmlns="http://schemas.openxmlformats.org/package/2006/relationships"><Relationship Id="rId1" Type="http://schemas.openxmlformats.org/officeDocument/2006/relationships/externalLinkPath" Target="file:///C:\2014\&#1048;&#1055;&#1056;%202014-2019%204.02.2014\2.3%202014-2019\&#1056;&#1077;&#1082;&#1086;&#1085;&#1089;&#1090;&#1088;&#1091;&#1082;&#1094;&#1080;&#1103;%2021&#1058;%20&#1052;&#1077;&#1090;&#1077;&#1083;&#1077;&#1074;&#1086;%20AH.xls" TargetMode="External"/></Relationships>
</file>

<file path=xl/externalLinks/_rels/externalLink3.xml.rels><?xml version="1.0" encoding="UTF-8" standalone="yes"?>
<Relationships xmlns="http://schemas.openxmlformats.org/package/2006/relationships"><Relationship Id="rId1" Type="http://schemas.openxmlformats.org/officeDocument/2006/relationships/externalLinkPath" Target="file:///M:\&#1054;&#1048;&#1055;&#1080;&#1054;\&#1048;&#1055;&#1056;%202020-2027\&#1050;&#1086;&#1084;&#1080;&#1089;&#1089;&#1080;&#1103;%20&#1087;&#1086;%20&#1080;&#1085;&#1074;&#1077;&#1089;&#1090;&#1080;&#1094;&#1080;&#1103;&#1084;%202022\&#1053;&#1086;&#1074;&#1099;&#1077;%20&#1087;&#1088;&#1086;&#1077;&#1082;&#1090;&#1099;%20&#1085;&#1072;%20&#1074;&#1082;&#1083;&#1102;&#1095;&#1077;&#1085;&#1080;&#1077;%20&#1074;%20&#1048;&#1055;&#1056;\&#1043;&#1050;&#1059;%20&#1058;&#1054;%20&#1059;&#1050;&#1057;%20&#1057;&#1054;&#1064;%20&#1087;.%20&#1052;&#1080;&#1090;&#1100;&#1082;&#1080;&#1085;&#1089;&#1082;&#1080;&#1081;\&#1055;&#1072;&#1082;&#1077;&#1090;%20&#1086;&#1073;&#1086;&#1089;&#1085;&#1086;&#1074;&#1099;&#1074;&#1072;&#1102;&#1097;&#1080;&#1093;%20&#1076;&#1086;&#1082;&#1091;&#1084;&#1077;&#1085;&#1090;&#1086;&#1074;\&#1050;&#1086;&#1087;&#1080;&#1103;%20&#1064;&#1072;&#1073;&#1083;&#1086;&#1085;%20&#1076;&#1083;&#1103;%20&#1056;&#1069;&#1060;%20(002).xlsm" TargetMode="External"/></Relationships>
</file>

<file path=xl/externalLinks/_rels/externalLink4.xml.rels><?xml version="1.0" encoding="UTF-8" standalone="yes"?>
<Relationships xmlns="http://schemas.openxmlformats.org/package/2006/relationships"><Relationship Id="rId1" Type="http://schemas.openxmlformats.org/officeDocument/2006/relationships/externalLinkPath" Target="file:///M:\&#1054;&#1048;&#1055;&#1080;&#1054;\&#1048;&#1055;&#1056;%202020-2027\&#1050;&#1086;&#1084;&#1080;&#1089;&#1089;&#1080;&#1103;%20&#1087;&#1086;%20&#1080;&#1085;&#1074;&#1077;&#1089;&#1090;&#1080;&#1094;&#1080;&#1103;&#1084;%202024\F_TP3600.PS.0035_&#1082;&#1086;&#1088;&#1088;&#1077;&#1082;&#1090;&#1080;&#1088;&#1086;&#1074;&#1082;&#1072;%20&#1089;&#1090;&#1086;&#1080;&#1084;&#1086;&#1089;&#1090;&#1080;\5.%20&#1056;&#1069;&#1060;,%20&#1060;&#1052;\F_TP3600.PS.0035%20&#1056;&#1069;&#1060;.xlsm" TargetMode="External"/></Relationships>
</file>

<file path=xl/externalLinks/_rels/externalLink5.xml.rels><?xml version="1.0" encoding="UTF-8" standalone="yes"?>
<Relationships xmlns="http://schemas.openxmlformats.org/package/2006/relationships"><Relationship Id="rId1" Type="http://schemas.openxmlformats.org/officeDocument/2006/relationships/externalLinkPath" Target="file:///\\Elektriki-172\d\WORK\&#1086;&#1073;&#1098;&#1077;&#1084;&#1099;%20&#1088;&#1072;&#1073;&#1086;&#1090;\&#1056;&#1072;&#1079;&#1085;&#1086;&#1077;\Zarplata_1\&#1044;&#1077;&#1085;&#1080;&#1089;\&#1089;&#1086;&#1093;&#1088;&#1072;&#1085;&#1080;&#1090;&#1100;.xls" TargetMode="External"/></Relationships>
</file>

<file path=xl/externalLinks/_rels/externalLink6.xml.rels><?xml version="1.0" encoding="UTF-8" standalone="yes"?>
<Relationships xmlns="http://schemas.openxmlformats.org/package/2006/relationships"><Relationship Id="rId1" Type="http://schemas.openxmlformats.org/officeDocument/2006/relationships/externalLinkPath" Target="file:///\\Server\&#1054;&#1073;&#1097;&#1080;&#1077;%20&#1087;&#1072;&#1087;&#1082;&#1080;\Documents%20and%20Settings\&#1040;&#1076;&#1084;&#1080;&#1085;&#1080;&#1089;&#1090;&#1088;&#1072;&#1090;&#1086;&#1088;\&#1056;&#1072;&#1073;&#1086;&#1095;&#1080;&#1081;%20&#1089;&#1090;&#1086;&#1083;\&#1050;&#1086;&#1084;&#1084;%20&#1087;&#1088;&#1077;&#1076;&#1083;%20&#1087;&#1086;%20&#1057;&#1077;&#1088;&#1086;&#1086;&#1095;&#1080;&#1089;&#1090;&#1082;&#1077;-%20&#1040;&#1083;&#1072;&#1090;&#1086;&#1088;&#1082;&#1072;\&#1050;&#1086;&#1084;%20%20&#1087;&#1088;&#1077;&#1076;&#1083;%20&#1087;&#1086;%20&#1057;&#1077;&#1088;&#1086;&#1086;&#1095;&#1080;&#1089;&#1090;&#1082;&#1077;%20&#1040;&#1083;&#1072;&#1090;&#1086;&#1088;&#1082;&#1072;.xls" TargetMode="External"/></Relationships>
</file>

<file path=xl/externalLinks/_rels/externalLink7.xml.rels><?xml version="1.0" encoding="UTF-8" standalone="yes"?>
<Relationships xmlns="http://schemas.openxmlformats.org/package/2006/relationships"><Relationship Id="rId1" Type="http://schemas.openxmlformats.org/officeDocument/2006/relationships/externalLinkPath" Target="file:///\\Sigma\110.&#1059;&#1044;&#1044;\Documents%20and%20Settings\428\My%20Documents\&#1090;&#1088;&#1072;&#1085;&#1089;&#1085;&#1077;&#1092;&#1090;&#1077;&#1084;&#1072;&#1096;\Mail\&#1041;&#1058;&#1057;-3\&#1089;&#1084;&#1077;&#1090;&#1099;%20&#1041;&#1058;&#1057;%203\&#1090;&#1086;&#1087;.%20&#1089;&#1074;&#1086;&#1076;&#1085;&#1072;&#1103;%20.xls" TargetMode="External"/></Relationships>
</file>

<file path=xl/externalLinks/_rels/externalLink8.xml.rels><?xml version="1.0" encoding="UTF-8" standalone="yes"?>
<Relationships xmlns="http://schemas.openxmlformats.org/package/2006/relationships"><Relationship Id="rId1" Type="http://schemas.openxmlformats.org/officeDocument/2006/relationships/externalLinkPath" Target="file:///\\Smety-251\&#1057;&#1074;&#1086;&#1076;&#1085;&#1099;&#1077;\2009\&#1054;&#1073;&#1098;&#1077;&#1082;&#1090;&#1099;%20&#1052;&#1077;&#1083;&#1080;&#1093;&#1086;&#1074;&#1072;\50107%20%20&#1054;&#1073;&#1091;&#1089;&#1090;&#1088;&#1086;&#1081;&#1089;&#1090;&#1074;&#1086;%20&#1089;&#1082;&#1074;&#1072;&#1078;&#1080;&#1085;%20&#8470;340,343,344,345,349%20(&#1057;&#1090;&#1072;&#1076;&#1080;&#1103;%20&#1055;)%20%20&#1086;&#1090;%2025%2011%2009.xls" TargetMode="External"/></Relationships>
</file>

<file path=xl/externalLinks/_rels/externalLink9.xml.rels><?xml version="1.0" encoding="UTF-8" standalone="yes"?>
<Relationships xmlns="http://schemas.openxmlformats.org/package/2006/relationships"><Relationship Id="rId1" Type="http://schemas.openxmlformats.org/officeDocument/2006/relationships/externalLinkPath" Target="file:///\\Server\&#1086;&#1073;&#1084;&#1077;&#1085;\Docs\Zarplata_1\&#1044;&#1077;&#1085;&#1080;&#1089;\&#1089;&#1086;&#1093;&#1088;&#1072;&#1085;&#1080;&#1090;&#1100;.xls" TargetMode="External"/></Relationships>
</file>

<file path=xl/externalLinks/_rels/externalLink10.xml.rels><?xml version="1.0" encoding="UTF-8" standalone="yes"?>
<Relationships xmlns="http://schemas.openxmlformats.org/package/2006/relationships"><Relationship Id="rId1" Type="http://schemas.openxmlformats.org/officeDocument/2006/relationships/externalLinkPath" Target="file:///G:\groups\SMETA\Smety245\GSM2\Lic\&#1054;&#1058;&#1050;\2010\&#1054;&#1073;&#1098;&#1077;&#1082;&#1090;&#1099;%20&#1041;&#1086;&#1088;&#1080;&#1089;&#1086;&#1074;&#1086;&#1081;\49505%20&#1051;&#1103;&#1083;&#1080;&#1085;&#1089;&#1082;&#1072;&#1103;%2001.01.10\!!!!%20&#1057;&#1042;&#1054;&#1044;&#1053;&#1040;&#1071;%20&#1050;&#1057;%20&#1051;&#1103;&#1083;&#1080;&#1085;&#1089;&#1082;&#1072;&#1103;%2001.01.2010%20&#1087;&#1086;%20&#1079;&#1072;&#1084;.&#1043;&#1072;&#1079;&#1087;&#1088;&#1086;&#1084;%2002.11.11.xls" TargetMode="External"/></Relationships>
</file>

<file path=xl/externalLinks/_rels/externalLink11.xml.rels><?xml version="1.0" encoding="UTF-8" standalone="yes"?>
<Relationships xmlns="http://schemas.openxmlformats.org/package/2006/relationships"><Relationship Id="rId1" Type="http://schemas.openxmlformats.org/officeDocument/2006/relationships/externalLinkPath" Target="file:///A:\KWP\NGK\5_2005\&#1057;&#1084;&#1077;&#1090;&#1072;_5_2005_&#1050;&#1072;&#1088;&#1100;&#1077;&#1088;&#1099;-&#1041;.xls" TargetMode="External"/></Relationships>
</file>

<file path=xl/externalLinks/_rels/externalLink12.xml.rels><?xml version="1.0" encoding="UTF-8" standalone="yes"?>
<Relationships xmlns="http://schemas.openxmlformats.org/package/2006/relationships"><Relationship Id="rId1" Type="http://schemas.openxmlformats.org/officeDocument/2006/relationships/externalLinkPath" Target="file:///\\Sigma\110.&#1059;&#1044;&#1044;\Temp\Rar$DI00.781\&#1048;&#1079;&#1099;&#1089;&#1082;&#1072;&#1085;&#1080;&#1103;\&#1075;&#1077;&#1086;&#1083;-&#1048;&#1082;.xls" TargetMode="External"/></Relationships>
</file>

<file path=xl/externalLinks/_rels/externalLink13.xml.rels><?xml version="1.0" encoding="UTF-8" standalone="yes"?>
<Relationships xmlns="http://schemas.openxmlformats.org/package/2006/relationships"><Relationship Id="rId1" Type="http://schemas.openxmlformats.org/officeDocument/2006/relationships/externalLinkPath" Target="file:///\\Sigma\110.&#1059;&#1044;&#1044;\&#1043;&#1045;&#1054;&#1057;&#1052;&#1045;&#1058;&#1040;\&#1056;&#1040;&#1057;&#1063;&#1045;&#1058;%20&#1057;&#1052;&#1045;&#1058;&#1067;.xls" TargetMode="External"/></Relationships>
</file>

<file path=xl/externalLinks/_rels/externalLink14.xml.rels><?xml version="1.0" encoding="UTF-8" standalone="yes"?>
<Relationships xmlns="http://schemas.openxmlformats.org/package/2006/relationships"><Relationship Id="rId1" Type="http://schemas.openxmlformats.org/officeDocument/2006/relationships/externalLinkPath" Target="file:///A:\Zarplata_1\&#1044;&#1077;&#1085;&#1080;&#1089;\&#1089;&#1086;&#1093;&#1088;&#1072;&#1085;&#1080;&#1090;&#1100;.xls" TargetMode="External"/></Relationships>
</file>

<file path=xl/externalLinks/_rels/externalLink15.xml.rels><?xml version="1.0" encoding="UTF-8" standalone="yes"?>
<Relationships xmlns="http://schemas.openxmlformats.org/package/2006/relationships"><Relationship Id="rId1" Type="http://schemas.openxmlformats.org/officeDocument/2006/relationships/externalLinkPath" Target="file:///\\Sigma\110.&#1059;&#1044;&#1044;\Documents%20and%20Settings\428\My%20Documents\&#1090;&#1088;&#1072;&#1085;&#1089;&#1085;&#1077;&#1092;&#1090;&#1077;&#1084;&#1072;&#1096;\mail\&#1043;&#1077;&#1086;&#1057;&#1084;&#1077;&#1090;&#1072;\&#1040;&#1088;&#1093;&#1080;&#1074;2.xls" TargetMode="External"/></Relationships>
</file>

<file path=xl/externalLinks/_rels/externalLink16.xml.rels><?xml version="1.0" encoding="UTF-8" standalone="yes"?>
<Relationships xmlns="http://schemas.openxmlformats.org/package/2006/relationships"><Relationship Id="rId1" Type="http://schemas.openxmlformats.org/officeDocument/2006/relationships/externalLinkPath" Target="file:///\\Sigma\110.&#1059;&#1044;&#1044;\Documents%20and%20Settings\428\My%20Documents\&#1090;&#1088;&#1072;&#1085;&#1089;&#1085;&#1077;&#1092;&#1090;&#1077;&#1084;&#1072;&#1096;\Zarplata_1\&#1044;&#1077;&#1085;&#1080;&#1089;\&#1089;&#1086;&#1093;&#1088;&#1072;&#1085;&#1080;&#1090;&#1100;.xls" TargetMode="External"/></Relationships>
</file>

<file path=xl/externalLinks/_rels/externalLink17.xml.rels><?xml version="1.0" encoding="UTF-8" standalone="yes"?>
<Relationships xmlns="http://schemas.openxmlformats.org/package/2006/relationships"><Relationship Id="rId1" Type="http://schemas.openxmlformats.org/officeDocument/2006/relationships/externalLinkPath" Target="file:///\\Lucenko\&#1084;&#1086;&#1080;%20&#1076;&#1086;&#1082;&#1091;&#1084;&#1077;&#1085;&#1090;\TEMP\ps198.xls" TargetMode="External"/></Relationships>
</file>

<file path=xl/externalLinks/_rels/externalLink18.xml.rels><?xml version="1.0" encoding="UTF-8" standalone="yes"?>
<Relationships xmlns="http://schemas.openxmlformats.org/package/2006/relationships"><Relationship Id="rId1" Type="http://schemas.openxmlformats.org/officeDocument/2006/relationships/externalLinkPath" Target="file:///\\Sigma\110.&#1059;&#1044;&#1044;\DOCUME~1\STREKA~2\LOCALS~1\Temp\Rar$DI86.8079\624_4_13-14_&#1056;&#1077;&#1082;_&#1055;&#1058;&#1047;%20&#1050;&#1072;&#1083;&#1077;&#1081;&#1082;&#1080;&#1085;&#1086;-&#1050;&#1086;&#1074;&#1072;&#1083;&#1080;%20109-119%20&#1082;&#1084;.xls" TargetMode="External"/></Relationships>
</file>

<file path=xl/externalLinks/_rels/externalLink19.xml.rels><?xml version="1.0" encoding="UTF-8" standalone="yes"?>
<Relationships xmlns="http://schemas.openxmlformats.org/package/2006/relationships"><Relationship Id="rId1" Type="http://schemas.openxmlformats.org/officeDocument/2006/relationships/externalLinkPath" Target="file:///\\Sigma\110.&#1059;&#1044;&#1044;\Documents%20and%20Settings\221\&#1056;&#1072;&#1073;&#1086;&#1095;&#1080;&#1081;%20&#1089;&#1090;&#1086;&#1083;\&#1053;&#1086;&#1074;&#1072;&#1103;%20&#1087;&#1072;&#1087;&#1082;&#1072;\&#1061;&#1072;&#1081;&#1090;&#1091;&#1085;\&#1056;&#1042;&#1057;%2030&#1090;&#1099;&#1089;%20%20&#1057;&#1090;&#1072;&#1088;&#1086;&#1083;&#1080;&#1082;&#1077;&#1077;&#1074;&#1086;\mail\&#1043;&#1077;&#1086;&#1057;&#1084;&#1077;&#1090;&#1072;\&#1040;&#1088;&#1093;&#1080;&#1074;2.xls" TargetMode="External"/></Relationships>
</file>

<file path=xl/externalLinks/_rels/externalLink20.xml.rels><?xml version="1.0" encoding="UTF-8" standalone="yes"?>
<Relationships xmlns="http://schemas.openxmlformats.org/package/2006/relationships"><Relationship Id="rId1" Type="http://schemas.openxmlformats.org/officeDocument/2006/relationships/externalLinkPath" Target="file:///\\Smety-251\&#1089;&#1074;&#1086;&#1076;&#1085;&#1099;&#1077;\2008\&#1054;&#1073;&#1098;&#1077;&#1082;&#1090;&#1099;%20&#1057;&#1080;&#1073;&#1072;&#1075;&#1072;&#1090;&#1086;&#1074;&#1072;%20&#1059;.&#1064;\48513-48517%20&#1051;&#1055;&#1059;%20&#1075;&#1080;&#1073;&#1082;&#1080;&#1077;%20&#1072;&#1085;&#1086;&#1076;&#1099;%20&#1057;&#1080;&#1073;&#1072;&#1075;&#1072;&#1090;&#1086;&#1074;\48517\&#1057;&#1074;.48514.&#1088;&#1072;&#1073;.&#1076;&#1086;&#1082;%20&#1075;&#1080;&#1073;%20&#1072;&#1085;&#1086;&#1076;&#1099;%20&#1041;&#1091;&#1079;&#1091;&#1083;&#1091;&#1082;&#1089;&#1082;&#1086;&#1077;%20&#1051;&#1055;&#1059;%20&#1057;&#1080;&#1073;&#1072;&#1075;&#1072;&#1090;&#1086;&#1074;.xls" TargetMode="External"/></Relationships>
</file>

<file path=xl/externalLinks/externalLink1.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Дефляторы"/>
      <sheetName val="ПЗ (2)"/>
      <sheetName val="Исходные данные (2)"/>
      <sheetName val="Проект"/>
      <sheetName val="Портфель"/>
      <sheetName val="Отчет"/>
      <sheetName val="Options"/>
      <sheetName val="Language"/>
    </sheetNames>
    <sheetDataSet>
      <sheetData sheetId="0" refreshError="1"/>
      <sheetData sheetId="1" refreshError="1"/>
      <sheetData sheetId="2" refreshError="1"/>
      <sheetData sheetId="3" refreshError="1">
        <row r="77">
          <cell r="B77">
            <v>2</v>
          </cell>
        </row>
      </sheetData>
      <sheetData sheetId="4" refreshError="1"/>
      <sheetData sheetId="5" refreshError="1"/>
      <sheetData sheetId="6" refreshError="1"/>
      <sheetData sheetId="7" refreshError="1"/>
    </sheetDataSet>
  </externalBook>
</externalLink>
</file>

<file path=xl/externalLinks/externalLink2.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Дефляторы"/>
      <sheetName val="ПЗ (2)"/>
      <sheetName val="Исходные данные (2)"/>
      <sheetName val="Проект"/>
      <sheetName val="Портфель"/>
      <sheetName val="Отчет"/>
      <sheetName val="Options"/>
      <sheetName val="Language"/>
    </sheetNames>
    <sheetDataSet>
      <sheetData sheetId="0" refreshError="1"/>
      <sheetData sheetId="1" refreshError="1"/>
      <sheetData sheetId="2"/>
      <sheetData sheetId="3">
        <row r="77">
          <cell r="B77">
            <v>2</v>
          </cell>
        </row>
      </sheetData>
      <sheetData sheetId="4"/>
      <sheetData sheetId="5" refreshError="1"/>
      <sheetData sheetId="6" refreshError="1"/>
      <sheetData sheetId="7" refreshError="1"/>
    </sheetDataSet>
  </externalBook>
</externalLink>
</file>

<file path=xl/externalLinks/externalLink3.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Резюме"/>
      <sheetName val="Дефляторы"/>
      <sheetName val="Параметры"/>
      <sheetName val="Свод"/>
      <sheetName val="Техприс"/>
      <sheetName val="Реконструкция"/>
      <sheetName val="Консолидация"/>
      <sheetName val="Переустройство"/>
      <sheetName val="Связь"/>
      <sheetName val="Анализ"/>
      <sheetName val="Отчеты"/>
      <sheetName val="Старт"/>
      <sheetName val="ФМ"/>
      <sheetName val="Проект"/>
      <sheetName val="Графики"/>
      <sheetName val="Риски"/>
      <sheetName val="Мониторинг"/>
      <sheetName val="Бизнес-план"/>
      <sheetName val="Language"/>
      <sheetName val="Options"/>
    </sheetNames>
    <sheetDataSet>
      <sheetData sheetId="0" refreshError="1"/>
      <sheetData sheetId="1" refreshError="1"/>
      <sheetData sheetId="2" refreshError="1">
        <row r="4">
          <cell r="A4" t="str">
            <v>Строительство ЛЭП 10 кВ от ВЛ 10 кВ Сулеймени ПС 110 кВ Митькино, ТП-10/0,4 кВ, 2ЛЭП-0,4 кВ и двух приборов коммерческого учета для подключения энергопринимающих устройств ГКУ ТО УКС (СОШ С. Митькинское, ТП-10/0,4 кВ 0,25 МВА, ВЛЗ 10 кВ - 0,045 км., КЛ 0,4 кВ - 0,165 км., ПУ - 2 т.у.)</v>
          </cell>
        </row>
        <row r="11">
          <cell r="D11">
            <v>1</v>
          </cell>
        </row>
        <row r="12">
          <cell r="D12">
            <v>0</v>
          </cell>
        </row>
        <row r="13">
          <cell r="D13">
            <v>5</v>
          </cell>
        </row>
        <row r="16">
          <cell r="D16">
            <v>1</v>
          </cell>
        </row>
        <row r="26">
          <cell r="B26">
            <v>44562</v>
          </cell>
        </row>
        <row r="27">
          <cell r="D27">
            <v>52</v>
          </cell>
        </row>
        <row r="28">
          <cell r="D28">
            <v>2</v>
          </cell>
        </row>
        <row r="29">
          <cell r="D29">
            <v>3</v>
          </cell>
        </row>
        <row r="31">
          <cell r="D31">
            <v>12</v>
          </cell>
        </row>
        <row r="32">
          <cell r="B32">
            <v>2022</v>
          </cell>
        </row>
        <row r="33">
          <cell r="B33">
            <v>1</v>
          </cell>
        </row>
        <row r="50">
          <cell r="B50">
            <v>1</v>
          </cell>
        </row>
        <row r="52">
          <cell r="B52" t="str">
            <v>тыс. руб.</v>
          </cell>
        </row>
        <row r="62">
          <cell r="B62" t="str">
            <v>Японские йены</v>
          </cell>
        </row>
        <row r="68">
          <cell r="B68" t="str">
            <v/>
          </cell>
        </row>
        <row r="74">
          <cell r="B74">
            <v>1</v>
          </cell>
          <cell r="C74" t="str">
            <v>тыс. руб.</v>
          </cell>
        </row>
        <row r="84">
          <cell r="B84">
            <v>2</v>
          </cell>
        </row>
      </sheetData>
      <sheetData sheetId="3" refreshError="1"/>
      <sheetData sheetId="4" refreshError="1"/>
      <sheetData sheetId="5" refreshError="1"/>
      <sheetData sheetId="6" refreshError="1"/>
      <sheetData sheetId="7" refreshError="1"/>
      <sheetData sheetId="8" refreshError="1"/>
      <sheetData sheetId="9" refreshError="1"/>
      <sheetData sheetId="10" refreshError="1"/>
      <sheetData sheetId="11" refreshError="1"/>
      <sheetData sheetId="12" refreshError="1"/>
      <sheetData sheetId="13" refreshError="1"/>
      <sheetData sheetId="14" refreshError="1"/>
      <sheetData sheetId="15" refreshError="1"/>
      <sheetData sheetId="16" refreshError="1"/>
      <sheetData sheetId="17" refreshError="1"/>
      <sheetData sheetId="18" refreshError="1"/>
      <sheetData sheetId="19" refreshError="1">
        <row r="8">
          <cell r="B8" t="str">
            <v>8.3</v>
          </cell>
        </row>
        <row r="15">
          <cell r="B15">
            <v>0</v>
          </cell>
        </row>
      </sheetData>
    </sheetDataSet>
  </externalBook>
</externalLink>
</file>

<file path=xl/externalLinks/externalLink4.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Резюме"/>
      <sheetName val="Дефляторы"/>
      <sheetName val="Параметры"/>
      <sheetName val="Свод"/>
      <sheetName val="Техприс"/>
      <sheetName val="Реконструкция"/>
      <sheetName val="Консолидация"/>
      <sheetName val="Переустройство"/>
      <sheetName val="Связь"/>
      <sheetName val="Анализ"/>
      <sheetName val="Отчеты"/>
      <sheetName val="Старт"/>
      <sheetName val="Проект"/>
      <sheetName val="ФМ"/>
      <sheetName val="Графики"/>
      <sheetName val="Риски"/>
      <sheetName val="Мониторинг"/>
      <sheetName val="Бизнес-план"/>
      <sheetName val="Language"/>
      <sheetName val="Options"/>
    </sheetNames>
    <sheetDataSet>
      <sheetData sheetId="0" refreshError="1"/>
      <sheetData sheetId="1"/>
      <sheetData sheetId="2">
        <row r="4">
          <cell r="A4" t="str">
            <v xml:space="preserve">Реконструкция ПС 35/10кВ Дубровное (КРУН-10, РЗА, В-35, ограждение)
</v>
          </cell>
        </row>
        <row r="11">
          <cell r="D11">
            <v>1</v>
          </cell>
        </row>
        <row r="12">
          <cell r="D12">
            <v>0</v>
          </cell>
        </row>
        <row r="13">
          <cell r="D13">
            <v>5</v>
          </cell>
        </row>
        <row r="16">
          <cell r="D16">
            <v>1</v>
          </cell>
        </row>
        <row r="26">
          <cell r="B26">
            <v>44927</v>
          </cell>
        </row>
        <row r="27">
          <cell r="D27">
            <v>60</v>
          </cell>
        </row>
        <row r="28">
          <cell r="D28">
            <v>3</v>
          </cell>
        </row>
        <row r="29">
          <cell r="D29">
            <v>3</v>
          </cell>
        </row>
        <row r="31">
          <cell r="D31">
            <v>12</v>
          </cell>
        </row>
        <row r="32">
          <cell r="B32">
            <v>2023</v>
          </cell>
        </row>
        <row r="33">
          <cell r="B33">
            <v>1</v>
          </cell>
        </row>
        <row r="50">
          <cell r="B50">
            <v>1</v>
          </cell>
        </row>
        <row r="52">
          <cell r="B52" t="str">
            <v>тыс. руб.</v>
          </cell>
        </row>
        <row r="62">
          <cell r="B62" t="str">
            <v>Японские йены</v>
          </cell>
        </row>
        <row r="68">
          <cell r="B68" t="str">
            <v/>
          </cell>
        </row>
        <row r="74">
          <cell r="B74">
            <v>1</v>
          </cell>
          <cell r="C74" t="str">
            <v>тыс. руб.</v>
          </cell>
        </row>
        <row r="84">
          <cell r="B84">
            <v>2</v>
          </cell>
        </row>
      </sheetData>
      <sheetData sheetId="3"/>
      <sheetData sheetId="4" refreshError="1"/>
      <sheetData sheetId="5"/>
      <sheetData sheetId="6" refreshError="1"/>
      <sheetData sheetId="7" refreshError="1"/>
      <sheetData sheetId="8"/>
      <sheetData sheetId="9" refreshError="1"/>
      <sheetData sheetId="10" refreshError="1"/>
      <sheetData sheetId="11" refreshError="1"/>
      <sheetData sheetId="12"/>
      <sheetData sheetId="13">
        <row r="91">
          <cell r="A91" t="str">
            <v>Накопленный чистый денежный поток</v>
          </cell>
        </row>
      </sheetData>
      <sheetData sheetId="14" refreshError="1"/>
      <sheetData sheetId="15" refreshError="1"/>
      <sheetData sheetId="16" refreshError="1"/>
      <sheetData sheetId="17" refreshError="1"/>
      <sheetData sheetId="18"/>
      <sheetData sheetId="19">
        <row r="8">
          <cell r="B8" t="str">
            <v>8.3</v>
          </cell>
        </row>
        <row r="15">
          <cell r="B15">
            <v>0</v>
          </cell>
        </row>
      </sheetData>
    </sheetDataSet>
  </externalBook>
</externalLink>
</file>

<file path=xl/externalLinks/externalLink5.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топография"/>
      <sheetName val="геология"/>
      <sheetName val="гидрология"/>
      <sheetName val="эл.химз."/>
      <sheetName val="геология "/>
      <sheetName val="ТИТУЛ"/>
      <sheetName val="6.14"/>
      <sheetName val="ОБЩЕСТВА"/>
      <sheetName val="6.3.1"/>
      <sheetName val="6.20"/>
      <sheetName val="6.4.1"/>
      <sheetName val="ПРОГНОЗ_1"/>
      <sheetName val="Смета"/>
      <sheetName val="Лист1"/>
      <sheetName val="6_11_1  сторонние"/>
      <sheetName val="установки"/>
      <sheetName val="8.14 КР (списание)ОПСТИКР"/>
      <sheetName val="Стр1"/>
      <sheetName val="Список"/>
      <sheetName val="топо"/>
      <sheetName val="Данные для расчёта сметы"/>
      <sheetName val="ПДР"/>
      <sheetName val="см8"/>
      <sheetName val="DATA"/>
      <sheetName val="эл_химз_"/>
      <sheetName val="геология_"/>
      <sheetName val="6_14"/>
      <sheetName val="6_3_1"/>
      <sheetName val="6_20"/>
      <sheetName val="6_4_1"/>
      <sheetName val="6_11_1__сторонние"/>
      <sheetName val="8_14_КР_(списание)ОПСТИКР"/>
      <sheetName val="Списки"/>
      <sheetName val="6.14_КР"/>
      <sheetName val="вариант"/>
      <sheetName val="Обновление"/>
      <sheetName val="Цена"/>
      <sheetName val="Product"/>
      <sheetName val="Summary"/>
      <sheetName val="свод 2"/>
      <sheetName val="Прилож"/>
      <sheetName val="все"/>
      <sheetName val="Зап-3- СЦБ"/>
      <sheetName val="Кредиты"/>
      <sheetName val="Табл38-7"/>
      <sheetName val="Пример расчета"/>
      <sheetName val="СметаСводная Рыб"/>
      <sheetName val="Нормы"/>
      <sheetName val="информация"/>
      <sheetName val="13.1"/>
      <sheetName val="Коэфф1."/>
      <sheetName val="3.5"/>
      <sheetName val="СметаСводная"/>
      <sheetName val="свод1"/>
      <sheetName val="свод"/>
      <sheetName val="К.рын"/>
      <sheetName val="Сводная смета"/>
      <sheetName val="Упр"/>
      <sheetName val="шаблон"/>
      <sheetName val="1.3"/>
      <sheetName val="ц_1991"/>
      <sheetName val="СметаСводная павильон"/>
      <sheetName val="D"/>
      <sheetName val="ЭХЗ"/>
      <sheetName val="РасчетКомандир1"/>
      <sheetName val="РасчетКомандир2"/>
      <sheetName val="Коэфф"/>
      <sheetName val="Смета2 проект. раб."/>
      <sheetName val="График"/>
      <sheetName val="Счет-Фактура"/>
      <sheetName val="Суточная"/>
      <sheetName val="данные"/>
      <sheetName val="СС"/>
      <sheetName val="Баланс"/>
      <sheetName val="Production and Spend"/>
      <sheetName val="sapactivexlhiddensheet"/>
      <sheetName val="OCK1"/>
      <sheetName val="Шкаф"/>
      <sheetName val="Прайс лист"/>
      <sheetName val="ИГ1"/>
      <sheetName val="Землеотвод"/>
      <sheetName val="1"/>
      <sheetName val="РП"/>
      <sheetName val="к.84-к.83"/>
      <sheetName val="СМЕТА проект"/>
      <sheetName val="2002(v2)"/>
      <sheetName val="справ."/>
      <sheetName val="Пояснение "/>
      <sheetName val="93-110"/>
      <sheetName val="list"/>
      <sheetName val="См 1 наруж.водопровод"/>
      <sheetName val="Восстановл_Лист7"/>
      <sheetName val="Восстановл_Лист13"/>
      <sheetName val="Восстановл_Лист15"/>
      <sheetName val="Восстановл_Лист19"/>
      <sheetName val="Восстановл_Лист44"/>
      <sheetName val="Восстановл_Лист6"/>
      <sheetName val="Восстановл_Лист4"/>
      <sheetName val="Восстановл_Лист45"/>
      <sheetName val="Восстановл_Лист9"/>
      <sheetName val="Восстановл_Лист10"/>
      <sheetName val="Восстановл_Лист46"/>
      <sheetName val="Восстановл_Лист11"/>
      <sheetName val="Восстановл_Лист47"/>
      <sheetName val="Восстановл_Лист20"/>
      <sheetName val="Восстановл_Лист49"/>
      <sheetName val="Восстановл_Лист21"/>
      <sheetName val="сводная"/>
      <sheetName val="Разработка проекта"/>
      <sheetName val="КП НовоКов"/>
      <sheetName val="ПДР ООО &quot;Юкос ФБЦ&quot;"/>
      <sheetName val="Прибыль опл"/>
      <sheetName val="сохранить"/>
      <sheetName val="3.1"/>
      <sheetName val="Коммерческие расходы"/>
      <sheetName val="исходные данные"/>
      <sheetName val="расчетные таблицы"/>
      <sheetName val="Лист опроса"/>
      <sheetName val="5ОборРабМест(HP)"/>
      <sheetName val="СметаСводная Колпино"/>
      <sheetName val="HP и оргтехника"/>
      <sheetName val="Лист2"/>
      <sheetName val="справ_"/>
      <sheetName val="оборудован"/>
      <sheetName val="СметаСводная снег"/>
      <sheetName val="Перечень ИУ"/>
      <sheetName val="НМА"/>
      <sheetName val="оператор"/>
      <sheetName val="исх_данные"/>
      <sheetName val="ст ГТМ"/>
      <sheetName val="2002_v2_"/>
      <sheetName val="таблица руководству"/>
      <sheetName val="Суточная добыча за неделю"/>
      <sheetName val="Хаттон 90.90 Femco"/>
      <sheetName val="ИД1"/>
      <sheetName val="Таблица 4 АСУТП"/>
      <sheetName val="Смета 5.2. Кусты25,29,31,65"/>
      <sheetName val="свод общ"/>
      <sheetName val="смета 2 проект. работы"/>
      <sheetName val="Хар_"/>
      <sheetName val="С1_"/>
      <sheetName val="СтрЗапасов (2)"/>
      <sheetName val="Norm"/>
      <sheetName val="НМ расчеты"/>
      <sheetName val="свод 3"/>
      <sheetName val="Переменные и константы"/>
      <sheetName val="Исполнение _освоение по закупк_"/>
      <sheetName val="Исполнение для Ускова"/>
      <sheetName val="Выборка по отсыпкам"/>
      <sheetName val="ИП _отсыпки_"/>
      <sheetName val="ИП _отсыпки_ФОТ_диз_т_"/>
      <sheetName val="ИП _отсыпки_ _выборка_"/>
      <sheetName val="Исполнение по оборуд_"/>
      <sheetName val="Исполнение по оборуд_ _2_"/>
      <sheetName val="Исполнение сжато"/>
      <sheetName val="Форма для бурения"/>
      <sheetName val="Форма для КС"/>
      <sheetName val="Форма для ГР"/>
      <sheetName val="Корректировка"/>
      <sheetName val="Смета 1свод"/>
      <sheetName val="Вспомогательный"/>
      <sheetName val="Calc"/>
      <sheetName val="ID"/>
      <sheetName val="Смета 1"/>
      <sheetName val="История"/>
      <sheetName val="Р1"/>
      <sheetName val="Параметры_i"/>
      <sheetName val="Таблица 2"/>
      <sheetName val="Текущие цены"/>
      <sheetName val="рабочий"/>
      <sheetName val="окраска"/>
      <sheetName val="отчет эл_эн  2000"/>
      <sheetName val="справка"/>
      <sheetName val="суб.подряд"/>
      <sheetName val="ПСБ - ОЭ"/>
      <sheetName val="См3 СЦБ-зап"/>
      <sheetName val="Ачинский НПЗ"/>
      <sheetName val="ИД"/>
      <sheetName val="СметаСводная 1 оч"/>
      <sheetName val="Итог"/>
      <sheetName val="3.1 ТХ"/>
      <sheetName val="ЗП_ЮНГ"/>
      <sheetName val="РН-ПНГ"/>
      <sheetName val="СС замеч с ответами"/>
      <sheetName val="total"/>
      <sheetName val="Комплектация"/>
      <sheetName val="трубы"/>
      <sheetName val="СМР"/>
      <sheetName val="дороги"/>
      <sheetName val="начало"/>
      <sheetName val="Main"/>
      <sheetName val="УП _2004"/>
      <sheetName val="Курсы"/>
      <sheetName val="3.2"/>
      <sheetName val="3.3"/>
      <sheetName val="Р2.1"/>
      <sheetName val="Р2.2"/>
      <sheetName val="Р3"/>
      <sheetName val="Р4"/>
      <sheetName val="Р5"/>
      <sheetName val="Р7"/>
      <sheetName val="Удельные(проф.)"/>
      <sheetName val="Спецификация"/>
      <sheetName val="Константы и результаты"/>
      <sheetName val="Лизинг"/>
      <sheetName val="расчет №3"/>
      <sheetName val="в работу"/>
      <sheetName val="1ПС"/>
      <sheetName val="20_Кредиты краткосрочные"/>
      <sheetName val="№5 СУБ Инж защ"/>
      <sheetName val="Амур ДОН"/>
      <sheetName val="Смета 2"/>
      <sheetName val="Январь"/>
      <sheetName val="ИДвалка"/>
      <sheetName val="ДКС"/>
      <sheetName val="Етыпур"/>
      <sheetName val="НВГПЗ"/>
      <sheetName val="НГКХ"/>
      <sheetName val="ПСП"/>
      <sheetName val="Тобольск"/>
      <sheetName val="УПН"/>
      <sheetName val="ПСПавтодор"/>
      <sheetName val="Лист3"/>
      <sheetName val="часы"/>
      <sheetName val="АЧ"/>
      <sheetName val="кп"/>
      <sheetName val="Общая часть"/>
      <sheetName val="Табл.5"/>
      <sheetName val="Табл.2"/>
      <sheetName val="Исх.данные"/>
      <sheetName val="Input"/>
      <sheetName val="Calculation"/>
      <sheetName val="MAIN_PARAMETERS"/>
      <sheetName val="RSOILBAL"/>
      <sheetName val="ВКЕ"/>
      <sheetName val="rvldmrv"/>
      <sheetName val="Additives"/>
      <sheetName val="Ryazan"/>
      <sheetName val="Assumpt"/>
      <sheetName val="Control"/>
      <sheetName val="Параметры"/>
      <sheetName val="См №3 ОПР"/>
      <sheetName val="см.№6 АВЗУ и ГПЗУ"/>
      <sheetName val="Геофизика"/>
      <sheetName val="Геодезия"/>
      <sheetName val="Экология1"/>
      <sheetName val="НГХК"/>
      <sheetName val="КП к снег Рыбинская"/>
      <sheetName val="АУП"/>
      <sheetName val="CENTR"/>
      <sheetName val="4сд"/>
      <sheetName val="2сд"/>
      <sheetName val="7сд"/>
      <sheetName val="Lim"/>
      <sheetName val="Справочник"/>
      <sheetName val="PwC Copies from old models --&gt;&gt;"/>
      <sheetName val="Справочники"/>
      <sheetName val="Сравнение ДПН факт 06-07"/>
      <sheetName val="Journals"/>
      <sheetName val="Names"/>
      <sheetName val="кп ГК"/>
      <sheetName val="Input Assumptions"/>
      <sheetName val="DMTR_BP_03"/>
      <sheetName val="см №1.1 Геодезические работы "/>
      <sheetName val="см №1.4 Экология "/>
      <sheetName val="АСУ ТП 1 этап ПД"/>
      <sheetName val="2.2 "/>
      <sheetName val="Расчет курса"/>
      <sheetName val="XLR_NoRangeSheet"/>
      <sheetName val="НЕДЕЛИ"/>
      <sheetName val="GD"/>
      <sheetName val="мсн"/>
      <sheetName val="влад-таблица"/>
      <sheetName val="2002(v1)"/>
      <sheetName val="КП к ГК"/>
      <sheetName val="Баланс (Ф1)"/>
      <sheetName val="ПОДПИСИ"/>
      <sheetName val="РАСЧЕТ"/>
      <sheetName val="КП (2)"/>
      <sheetName val="Бюджет"/>
      <sheetName val="Перечень Заказчиков"/>
      <sheetName val="Б.Сатка"/>
      <sheetName val="изыскания 2"/>
      <sheetName val="свод (2)"/>
      <sheetName val="Калплан ОИ2 Макм крестики"/>
      <sheetName val="Смета терзем"/>
      <sheetName val="ресурсная вед."/>
      <sheetName val="смета СИД"/>
      <sheetName val="р.Волхов"/>
      <sheetName val="СП"/>
      <sheetName val="эл_химз_1"/>
      <sheetName val="геология_1"/>
      <sheetName val="6_141"/>
      <sheetName val="6_3_11"/>
      <sheetName val="6_201"/>
      <sheetName val="6_4_11"/>
      <sheetName val="6_11_1__сторонние1"/>
      <sheetName val="8_14_КР_(списание)ОПСТИКР1"/>
      <sheetName val="6_14_КР"/>
      <sheetName val="Данные_для_расчёта_сметы"/>
      <sheetName val="Текущие_цены"/>
      <sheetName val="свод_2"/>
      <sheetName val="Зап-3-_СЦБ"/>
      <sheetName val="Пример_расчета"/>
      <sheetName val="СметаСводная_Рыб"/>
      <sheetName val="отчет_эл_эн__2000"/>
      <sheetName val="к_84-к_83"/>
      <sheetName val="6.3"/>
      <sheetName val="6.7"/>
      <sheetName val="6.3.1.3"/>
      <sheetName val="Opex personnel (Term facs)"/>
      <sheetName val="Капитальные затраты"/>
      <sheetName val="трансформация1"/>
      <sheetName val="Destination"/>
      <sheetName val="breakdown"/>
      <sheetName val="EKDEB90"/>
      <sheetName val="Калплан Кра"/>
      <sheetName val="Коэф КВ"/>
      <sheetName val="кп (3)"/>
      <sheetName val="Смета2_проект__раб_"/>
      <sheetName val="Смета_1"/>
      <sheetName val="13_1"/>
      <sheetName val=""/>
      <sheetName val="Подрядчики"/>
      <sheetName val="мат"/>
      <sheetName val="Коэфф1_"/>
      <sheetName val="Прайс_лист"/>
      <sheetName val="См_1_наруж_водопровод"/>
      <sheetName val="Разработка_проекта"/>
      <sheetName val="КП_НовоКов"/>
      <sheetName val="СметаСводная_1_оч"/>
      <sheetName val="пятилетка"/>
      <sheetName val="мониторинг"/>
      <sheetName val="Св. смета"/>
      <sheetName val="РБС ИЗМ1"/>
      <sheetName val="Справочные данные"/>
      <sheetName val="суб_подряд"/>
      <sheetName val="ПСБ_-_ОЭ"/>
      <sheetName val="4"/>
      <sheetName val="Материалы"/>
      <sheetName val="6.11 новый"/>
      <sheetName val="К"/>
      <sheetName val="Кал.план Жукова даты - не надо"/>
      <sheetName val="матер."/>
      <sheetName val="КП Прим (3)"/>
      <sheetName val="фонтан разбитый2"/>
      <sheetName val="накладная"/>
      <sheetName val="Акт"/>
      <sheetName val="Смета-Т"/>
      <sheetName val="Смета 3 Гидролог"/>
      <sheetName val="Записка СЦБ"/>
      <sheetName val="РС "/>
      <sheetName val="геолог"/>
      <sheetName val="Курс доллара"/>
      <sheetName val="Календарь новый"/>
      <sheetName val="Смета № 1 ИИ линия"/>
      <sheetName val="Дополнительные параметры"/>
      <sheetName val="ЛЧ"/>
      <sheetName val="Leistungsakt"/>
      <sheetName val="Свод объем"/>
      <sheetName val="Дог цена"/>
      <sheetName val="SakhNIPI5"/>
      <sheetName val="ПИР"/>
      <sheetName val="1155"/>
      <sheetName val="выборка на22 июня"/>
      <sheetName val="HP_и_оргтехника"/>
      <sheetName val="СМЕТА_проект"/>
      <sheetName val="Лист_опроса"/>
      <sheetName val="ОПС"/>
      <sheetName val="ИПЦ2002-2004"/>
      <sheetName val="Восстановл_Лист75"/>
      <sheetName val="Восстановл_Лист76"/>
      <sheetName val="Восстановл_Лист77"/>
      <sheetName val="Восстановл_Лист78"/>
      <sheetName val="Восстановл_Лист79"/>
      <sheetName val="Восстановл_Лист80"/>
      <sheetName val="Восстановл_Лист81"/>
      <sheetName val="Восстановл_Лист82"/>
      <sheetName val="Восстановл_Лист83"/>
      <sheetName val="Восстановл_Лист84"/>
      <sheetName val="Восстановл_Лист85"/>
      <sheetName val="Восстановл_Лист88"/>
      <sheetName val="Восстановл_Лист91"/>
      <sheetName val="Восстановл_Лист92"/>
      <sheetName val="Восстановл_Лист86"/>
      <sheetName val="Восстановл_Лист89"/>
      <sheetName val="Восстановл_Лист87"/>
      <sheetName val="Восстановл_Лист90"/>
      <sheetName val="Восстановл_Лист93"/>
      <sheetName val="Восстановл_Лист94"/>
      <sheetName val="Восстановл_Лист95"/>
      <sheetName val="Восстановл_Лист38"/>
      <sheetName val="Восстановл_Лист40"/>
      <sheetName val="Восстановл_Лист39"/>
      <sheetName val="Восстановл_Лист41"/>
      <sheetName val="Восстановл_Лист8"/>
      <sheetName val="Восстановл_Лист17"/>
      <sheetName val="Source lists"/>
      <sheetName val="Восстановл_Лист37"/>
      <sheetName val="СметаСводная_снег"/>
      <sheetName val="Хаттон_90_90_Femco"/>
      <sheetName val="свод_общ"/>
      <sheetName val="таблица_руководству"/>
      <sheetName val="Суточная_добыча_за_неделю"/>
      <sheetName val="СметаСводная_павильон"/>
      <sheetName val="3труба (П)"/>
      <sheetName val="15"/>
      <sheetName val="Объемы работ по ПВ"/>
      <sheetName val="16"/>
      <sheetName val="Таблица 5"/>
      <sheetName val="Таблица 3"/>
      <sheetName val="1.401.2"/>
      <sheetName val="PO Data"/>
      <sheetName val="Rub"/>
      <sheetName val="ПД"/>
      <sheetName val="РСС_АУ"/>
      <sheetName val="Раб.АУ"/>
      <sheetName val="Коэф"/>
      <sheetName val="Исходные"/>
      <sheetName val="Капвложения"/>
      <sheetName val="259-290"/>
      <sheetName val="р.Нева"/>
      <sheetName val="р.Молога"/>
      <sheetName val="518-540"/>
      <sheetName val="470-518"/>
      <sheetName val="365-405"/>
      <sheetName val="290-365"/>
      <sheetName val="157-259"/>
      <sheetName val="132-157"/>
      <sheetName val="405-470"/>
      <sheetName val="111-132"/>
      <sheetName val="111"/>
      <sheetName val="Сахалин"/>
      <sheetName val="Чумляк"/>
      <sheetName val="18 рек Ю-Х"/>
      <sheetName val="нпс Палкино"/>
      <sheetName val="Россия - Китай"/>
      <sheetName val="КМ 210-238"/>
      <sheetName val="БТС-2 км 405-459"/>
      <sheetName val="БТС-2 км 405-453"/>
      <sheetName val="БТС-2 км 313-352"/>
      <sheetName val="БТС-2 км326-352"/>
      <sheetName val="Улейма И"/>
      <sheetName val="Белая УБКА"/>
      <sheetName val="Уфа"/>
      <sheetName val="км 72-75р.Левоннька"/>
      <sheetName val="dgghg"/>
      <sheetName val="бтс-2"/>
      <sheetName val="колва"/>
      <sheetName val="Чермасан"/>
      <sheetName val="Корожечна"/>
      <sheetName val="Колтасы-Куйбышев"/>
      <sheetName val="Самара"/>
      <sheetName val="Мишуга"/>
      <sheetName val="киенгоп-н.Челны км 104-206"/>
      <sheetName val="ВЛ Урдома"/>
      <sheetName val="Вл Микунь Урдома"/>
      <sheetName val="ВЛ Синдор-Микунь"/>
      <sheetName val="Тон Чермасан"/>
      <sheetName val="Трасса км 16-147"/>
      <sheetName val="Тверца"/>
      <sheetName val="трасса 0-76"/>
      <sheetName val="Колва 78"/>
      <sheetName val="Гидрология .р.Колва км 38"/>
      <sheetName val="Восстановл_Лист5"/>
      <sheetName val="Восстановл_Лист29"/>
      <sheetName val="Восстановл_Лист2"/>
      <sheetName val="Восстановл_Лист27"/>
      <sheetName val="Восстановл_Лист28"/>
      <sheetName val="Восстановл_Лист12"/>
      <sheetName val="Восстановл_Лист14"/>
      <sheetName val="Восстановл_Лист1"/>
      <sheetName val="Восстановл_Лист18"/>
      <sheetName val="Восстановл_Лист25"/>
      <sheetName val="ГПК"/>
      <sheetName val="Западн"/>
      <sheetName val="ПСП "/>
      <sheetName val="Спр_общий"/>
      <sheetName val="р_Волхов"/>
      <sheetName val="р_Нева"/>
      <sheetName val="р_Молога"/>
      <sheetName val="18_рек_Ю-Х"/>
      <sheetName val="нпс_Палкино"/>
      <sheetName val="Россия_-_Китай"/>
      <sheetName val="КМ_210-238"/>
      <sheetName val="БТС-2_км_405-459"/>
      <sheetName val="БТС-2_км_405-453"/>
      <sheetName val="БТС-2_км_313-352"/>
      <sheetName val="БТС-2_км326-352"/>
      <sheetName val="Улейма_И"/>
      <sheetName val="Белая_УБКА"/>
      <sheetName val="км_72-75р_Левоннька"/>
      <sheetName val="Б_Сатка"/>
      <sheetName val="киенгоп-н_Челны_км_104-206"/>
      <sheetName val="ВЛ_Урдома"/>
      <sheetName val="Вл_Микунь_Урдома"/>
      <sheetName val="ВЛ_Синдор-Микунь"/>
      <sheetName val="Тон_Чермасан"/>
      <sheetName val="Трасса_км_16-147"/>
      <sheetName val="трасса_0-76"/>
      <sheetName val="Колва_78"/>
      <sheetName val="Гидрология__р_Колва_км_38"/>
      <sheetName val="свод_3"/>
      <sheetName val="ПСП_"/>
      <sheetName val="Сводная_смета"/>
      <sheetName val="Стр1По"/>
      <sheetName val="Новая сводка (до бюджета) (2)"/>
      <sheetName val="Что пришло"/>
      <sheetName val="влад-таблица (2)"/>
      <sheetName val="Новая сводка (до бюджета)"/>
      <sheetName val="Сводка"/>
      <sheetName val="Новая сводка"/>
      <sheetName val="Бю-т"/>
      <sheetName val="ПерехОстатки"/>
      <sheetName val="Общие расходы"/>
      <sheetName val="Новая сводка (по бюджету)"/>
      <sheetName val="âëàä-òàáëèöà"/>
      <sheetName val="Íîâàÿ ñâîäêà (äî áþäæåòà) (2)"/>
      <sheetName val="×òî ïðèøëî"/>
      <sheetName val="âëàä-òàáëèöà (2)"/>
      <sheetName val="Íîâàÿ ñâîäêà (äî áþäæåòà)"/>
      <sheetName val="Ñâîäêà"/>
      <sheetName val="Íîâàÿ ñâîäêà"/>
      <sheetName val="Áþ-ò"/>
      <sheetName val="ÏåðåõÎñòàòêè"/>
      <sheetName val="Îáùèå ðàñõîäû"/>
      <sheetName val="Íîâàÿ ñâîäêà (ïî áþäæåòó)"/>
      <sheetName val="влад_таблица"/>
      <sheetName val="6.10.1"/>
      <sheetName val="Восстановл_Лист16"/>
      <sheetName val="6.7.3_ТН"/>
      <sheetName val="6.1"/>
      <sheetName val="НДС"/>
      <sheetName val="Гр5(о)"/>
      <sheetName val="пр_5_1"/>
      <sheetName val="Россия"/>
      <sheetName val="Украина"/>
      <sheetName val="Белорусия"/>
      <sheetName val="6.52-свод"/>
      <sheetName val="Новая_сводка_(до_бюджета)_(2)"/>
      <sheetName val="Что_пришло"/>
      <sheetName val="влад-таблица_(2)"/>
      <sheetName val="Новая_сводка_(до_бюджета)"/>
      <sheetName val="Новая_сводка"/>
      <sheetName val="Общие_расходы"/>
      <sheetName val="Новая_сводка_(по_бюджету)"/>
      <sheetName val="Íîâàÿ_ñâîäêà_(äî_áþäæåòà)_(2)"/>
      <sheetName val="×òî_ïðèøëî"/>
      <sheetName val="âëàä-òàáëèöà_(2)"/>
      <sheetName val="Íîâàÿ_ñâîäêà_(äî_áþäæåòà)"/>
      <sheetName val="Íîâàÿ_ñâîäêà"/>
      <sheetName val="Îáùèå_ðàñõîäû"/>
      <sheetName val="Íîâàÿ_ñâîäêà_(ïî_áþäæåòó)"/>
      <sheetName val="6_10_1"/>
      <sheetName val="6_7_3_ТН"/>
      <sheetName val="6_1"/>
      <sheetName val="ЦО"/>
      <sheetName val="Статьи"/>
      <sheetName val="2"/>
      <sheetName val="Новая_сводка_(до_бюджета)_(2)1"/>
      <sheetName val="Что_пришло1"/>
      <sheetName val="влад-таблица_(2)1"/>
      <sheetName val="Новая_сводка_(до_бюджета)1"/>
      <sheetName val="Новая_сводка1"/>
      <sheetName val="Общие_расходы1"/>
      <sheetName val="Новая_сводка_(по_бюджету)1"/>
      <sheetName val="Íîâàÿ_ñâîäêà_(äî_áþäæåòà)_(2)1"/>
      <sheetName val="×òî_ïðèøëî1"/>
      <sheetName val="âëàä-òàáëèöà_(2)1"/>
      <sheetName val="Íîâàÿ_ñâîäêà_(äî_áþäæåòà)1"/>
      <sheetName val="Íîâàÿ_ñâîäêà1"/>
      <sheetName val="Îáùèå_ðàñõîäû1"/>
      <sheetName val="Íîâàÿ_ñâîäêà_(ïî_áþäæåòó)1"/>
      <sheetName val="6_10_11"/>
      <sheetName val="6_7_3_ТН1"/>
      <sheetName val="6_11"/>
      <sheetName val="6_52-свод"/>
      <sheetName val="ДДС (Форма №3)"/>
      <sheetName val="09-07"/>
      <sheetName val="Титул1"/>
      <sheetName val="Титул2"/>
      <sheetName val="Титул3"/>
      <sheetName val="Info"/>
      <sheetName val="Сводная "/>
      <sheetName val="7.ТХ Сети (кор)"/>
      <sheetName val="Tier 311208"/>
      <sheetName val="3_1"/>
      <sheetName val="Коммерческие_расходы"/>
      <sheetName val="СС_замеч_с_ответами"/>
      <sheetName val="ПДР_ООО_&quot;Юкос_ФБЦ&quot;"/>
      <sheetName val="УП__2004"/>
      <sheetName val="Ачинский_НПЗ"/>
      <sheetName val="3_2"/>
      <sheetName val="3_3"/>
      <sheetName val="Р2_1"/>
      <sheetName val="Р2_2"/>
      <sheetName val="Удельные(проф_)"/>
      <sheetName val="Константы_и_результаты"/>
      <sheetName val="расчет_№3"/>
      <sheetName val="в_работу"/>
      <sheetName val="№5_СУБ_Инж_защ"/>
      <sheetName val="исходные_данные"/>
      <sheetName val="расчетные_таблицы"/>
      <sheetName val="Исполнение__освоение_по_закупк_"/>
      <sheetName val="Исполнение_для_Ускова"/>
      <sheetName val="Выборка_по_отсыпкам"/>
      <sheetName val="ИП__отсыпки_"/>
      <sheetName val="ИП__отсыпки_ФОТ_диз_т_"/>
      <sheetName val="ИП__отсыпки___выборка_"/>
      <sheetName val="Исполнение_по_оборуд_"/>
      <sheetName val="Исполнение_по_оборуд___2_"/>
      <sheetName val="Исполнение_сжато"/>
      <sheetName val="Форма_для_бурения"/>
      <sheetName val="Форма_для_КС"/>
      <sheetName val="Форма_для_ГР"/>
      <sheetName val="Смета_1свод"/>
      <sheetName val="Прибыль_опл"/>
      <sheetName val="Амур_ДОН"/>
      <sheetName val="справ_1"/>
      <sheetName val="Перечень_ИУ"/>
      <sheetName val="3_1_ТХ"/>
      <sheetName val="1_3"/>
      <sheetName val="К_рын"/>
      <sheetName val="3_5"/>
      <sheetName val="См3_СЦБ-зап"/>
      <sheetName val="СметаСводная_Колпино"/>
      <sheetName val="Смета_2"/>
      <sheetName val="Таблица_4_АСУТП"/>
      <sheetName val="20_Кредиты_краткосрочные"/>
      <sheetName val="Перечень_Заказчиков"/>
      <sheetName val="Переменные_и_константы"/>
      <sheetName val="КП_к_снег_Рыбинская"/>
      <sheetName val="Смета_5_2__Кусты25,29,31,65"/>
      <sheetName val="Табл_5"/>
      <sheetName val="Табл_2"/>
      <sheetName val="Капитальные_затраты"/>
      <sheetName val="Opex_personnel_(Term_facs)"/>
      <sheetName val="КП_(2)"/>
      <sheetName val="2_2_"/>
      <sheetName val="свод_ИИР"/>
      <sheetName val="М_1"/>
      <sheetName val="Акт выбора"/>
      <sheetName val="См.№7 Эл."/>
      <sheetName val="См.№8 Пож."/>
      <sheetName val="См.№3 ВиК"/>
      <sheetName val="Восстановл_Лист42"/>
      <sheetName val="Восстановл_Лист22"/>
      <sheetName val="Восстановл_Лист43"/>
      <sheetName val="Восстановл_Лист24"/>
      <sheetName val="Восстановл_Лист48"/>
      <sheetName val="Восстановл_Лист50"/>
      <sheetName val="Восстановл_Лист30"/>
      <sheetName val="Восстановл_Лист51"/>
      <sheetName val="Восстановл_Лист23"/>
      <sheetName val="Восстановл_Лист32"/>
      <sheetName val="Восстановл_Лист52"/>
      <sheetName val="Восстановл_Лист53"/>
      <sheetName val="Восстановл_Лист55"/>
      <sheetName val="Восстановл_Лист56"/>
      <sheetName val="Восстановл_Лист26"/>
      <sheetName val="Восстановл_Лист57"/>
      <sheetName val="Восстановл_Лист58"/>
      <sheetName val="Восстановл_Лист59"/>
      <sheetName val="Восстановл_Лист60"/>
      <sheetName val="Восстановл_Лист61"/>
      <sheetName val="Восстановл_Лист3"/>
      <sheetName val="Восстановл_Лист62"/>
      <sheetName val="Восстановл_Лист63"/>
      <sheetName val="Восстановл_Лист64"/>
      <sheetName val="Восстановл_Лист35"/>
      <sheetName val="Восстановл_Лист67"/>
      <sheetName val="Восстановл_Лист68"/>
      <sheetName val="Восстановл_Лист65"/>
      <sheetName val="Восстановл_Лист69"/>
      <sheetName val="Восстановл_Лист66"/>
      <sheetName val="Восстановл_Лист97"/>
      <sheetName val="Восстановл_Лист54"/>
      <sheetName val="Восстановл_Лист70"/>
      <sheetName val="Восстановл_Лист96"/>
      <sheetName val="Восстановл_Лист33"/>
      <sheetName val="Восстановл_Лист71"/>
      <sheetName val="Восстановл_Лист36"/>
      <sheetName val="Восстановл_Лист98"/>
      <sheetName val="Восстановл_Лист34"/>
      <sheetName val="Восстановл_Лист72"/>
      <sheetName val="Восстановл_Лист73"/>
      <sheetName val="Восстановл_Лист74"/>
      <sheetName val="Восстановл_Лист31"/>
      <sheetName val="№1"/>
      <sheetName val="Сметы за сопровождение"/>
      <sheetName val="СМ_x000b__x0011__x0012__x000c__x0011__x0011__x0011__x0011__x0011__x0011_"/>
      <sheetName val="ᄀᄀᄀᄀᄀᄀᄀᄀᄀᄀᄀᄀᄀᄀᄀᄀᄀ"/>
      <sheetName val="См.3_АСУ"/>
      <sheetName val="Полигон - ИЭИ "/>
      <sheetName val="Ком"/>
      <sheetName val="Смета ТЗ АСУ-16"/>
      <sheetName val="База Геодезия"/>
      <sheetName val="База Геология"/>
      <sheetName val="База Геофизика"/>
      <sheetName val="4.1.1"/>
      <sheetName val="исп.1.1.1"/>
      <sheetName val="База Гидро"/>
      <sheetName val="4.2.1"/>
      <sheetName val="исп.1.1.2"/>
      <sheetName val="Исп. смета этап 1.1, 1.2"/>
      <sheetName val="Экология-3"/>
      <sheetName val="Lucent"/>
      <sheetName val="эл_химз_2"/>
      <sheetName val="геология_2"/>
      <sheetName val="6_142"/>
      <sheetName val="6_3_12"/>
      <sheetName val="6_202"/>
      <sheetName val="6_4_12"/>
      <sheetName val="6_11_1__сторонние2"/>
      <sheetName val="8_14_КР_(списание)ОПСТИКР2"/>
      <sheetName val="6_14_КР1"/>
      <sheetName val="Данные_для_расчёта_сметы1"/>
      <sheetName val="Пример_расчета1"/>
      <sheetName val="свод_21"/>
      <sheetName val="Зап-3-_СЦБ1"/>
      <sheetName val="СметаСводная_Рыб1"/>
      <sheetName val="Текущие_цены1"/>
      <sheetName val="отчет_эл_эн__20001"/>
      <sheetName val="к_84-к_831"/>
      <sheetName val="Коэфф1_1"/>
      <sheetName val="6_3"/>
      <sheetName val="6_7"/>
      <sheetName val="6_3_1_3"/>
      <sheetName val="Смета2_проект__раб_1"/>
      <sheetName val="Смета_11"/>
      <sheetName val="Production_and_Spend"/>
      <sheetName val="Прайс_лист1"/>
      <sheetName val="См_1_наруж_водопровод1"/>
      <sheetName val="Разработка_проекта1"/>
      <sheetName val="КП_НовоКов1"/>
      <sheetName val="СметаСводная_1_оч1"/>
      <sheetName val="свод_(2)"/>
      <sheetName val="Калплан_ОИ2_Макм_крестики"/>
      <sheetName val="Св__смета"/>
      <sheetName val="РБС_ИЗМ1"/>
      <sheetName val="Таблица_2"/>
      <sheetName val="ст_ГТМ"/>
      <sheetName val="кп_ГК"/>
      <sheetName val="Справочные_данные"/>
      <sheetName val="суб_подряд1"/>
      <sheetName val="ПСБ_-_ОЭ1"/>
      <sheetName val="смета_СИД"/>
      <sheetName val="ресурсная_вед_"/>
      <sheetName val="КП_к_ГК"/>
      <sheetName val="изыскания_2"/>
      <sheetName val="Калплан_Кра"/>
      <sheetName val="6_11_новый"/>
      <sheetName val="ПС_x0000__x0000__x0000__x0000__x0000__x0000_"/>
      <sheetName val="Пр2 Р. стоимости"/>
      <sheetName val="BACT"/>
      <sheetName val="АСУ-линия-1"/>
      <sheetName val="ТЗ АСУ-1"/>
      <sheetName val="2-stage"/>
      <sheetName val="лч и кам"/>
      <sheetName val="Бл.электр."/>
      <sheetName val="2 Геология"/>
      <sheetName val="Объем работ"/>
      <sheetName val="MararashAA"/>
      <sheetName val="ПРОЦЕНТЫ"/>
      <sheetName val="Виды работ АСО"/>
      <sheetName val="таблица_руко_x0019__x0015__x0009__x0003__x000c__x0011__x0011_"/>
      <sheetName val="Норм"/>
      <sheetName val="ИД СМР"/>
      <sheetName val="ФОТ для смет"/>
      <sheetName val="ЛС_РЕС"/>
      <sheetName val="Общ"/>
      <sheetName val="_x0000__x0000_"/>
      <sheetName val="таблица_руко_x0019__x0015_ _x0003__x000c__x0011__x0011_"/>
      <sheetName val="КБК ДПК"/>
      <sheetName val="Main list"/>
      <sheetName val="ПД-2.2"/>
      <sheetName val="6"/>
      <sheetName val="1.14"/>
      <sheetName val="1.7"/>
      <sheetName val="#ССЫЛКА"/>
      <sheetName val="Вспом."/>
      <sheetName val="УКП"/>
      <sheetName val="БД"/>
      <sheetName val="Лист4"/>
      <sheetName val="Общий"/>
      <sheetName val="ТабР"/>
      <sheetName val="ЕТС (ф)"/>
      <sheetName val="исх-данные"/>
      <sheetName val="3_гидромет"/>
      <sheetName val="база"/>
      <sheetName val="ПС"/>
      <sheetName val="СМ"/>
      <sheetName val="СМИС"/>
      <sheetName val="строительство"/>
      <sheetName val="целевые"/>
      <sheetName val="№11"/>
      <sheetName val="№10"/>
      <sheetName val="№12"/>
      <sheetName val="№2"/>
      <sheetName val="№3"/>
      <sheetName val="№4"/>
      <sheetName val="№5"/>
      <sheetName val="№7"/>
      <sheetName val="№8"/>
      <sheetName val="№9"/>
    </sheetNames>
    <sheetDataSet>
      <sheetData sheetId="0"/>
      <sheetData sheetId="1"/>
      <sheetData sheetId="2" refreshError="1"/>
      <sheetData sheetId="3" refreshError="1"/>
      <sheetData sheetId="4" refreshError="1"/>
      <sheetData sheetId="5" refreshError="1"/>
      <sheetData sheetId="6" refreshError="1"/>
      <sheetData sheetId="7" refreshError="1"/>
      <sheetData sheetId="8" refreshError="1"/>
      <sheetData sheetId="9" refreshError="1"/>
      <sheetData sheetId="10" refreshError="1"/>
      <sheetData sheetId="11" refreshError="1"/>
      <sheetData sheetId="12" refreshError="1"/>
      <sheetData sheetId="13" refreshError="1"/>
      <sheetData sheetId="14" refreshError="1"/>
      <sheetData sheetId="15" refreshError="1"/>
      <sheetData sheetId="16" refreshError="1"/>
      <sheetData sheetId="17" refreshError="1"/>
      <sheetData sheetId="18" refreshError="1"/>
      <sheetData sheetId="19" refreshError="1"/>
      <sheetData sheetId="20" refreshError="1"/>
      <sheetData sheetId="21" refreshError="1"/>
      <sheetData sheetId="22" refreshError="1"/>
      <sheetData sheetId="23" refreshError="1"/>
      <sheetData sheetId="24" refreshError="1"/>
      <sheetData sheetId="25" refreshError="1"/>
      <sheetData sheetId="26" refreshError="1"/>
      <sheetData sheetId="27" refreshError="1"/>
      <sheetData sheetId="28" refreshError="1"/>
      <sheetData sheetId="29" refreshError="1"/>
      <sheetData sheetId="30" refreshError="1"/>
      <sheetData sheetId="31" refreshError="1"/>
      <sheetData sheetId="32" refreshError="1"/>
      <sheetData sheetId="33" refreshError="1"/>
      <sheetData sheetId="34" refreshError="1"/>
      <sheetData sheetId="35" refreshError="1"/>
      <sheetData sheetId="36" refreshError="1"/>
      <sheetData sheetId="37" refreshError="1"/>
      <sheetData sheetId="38" refreshError="1"/>
      <sheetData sheetId="39" refreshError="1"/>
      <sheetData sheetId="40" refreshError="1"/>
      <sheetData sheetId="41" refreshError="1"/>
      <sheetData sheetId="42" refreshError="1"/>
      <sheetData sheetId="43" refreshError="1"/>
      <sheetData sheetId="44" refreshError="1"/>
      <sheetData sheetId="45" refreshError="1"/>
      <sheetData sheetId="46" refreshError="1"/>
      <sheetData sheetId="47" refreshError="1"/>
      <sheetData sheetId="48" refreshError="1"/>
      <sheetData sheetId="49" refreshError="1"/>
      <sheetData sheetId="50" refreshError="1"/>
      <sheetData sheetId="51" refreshError="1"/>
      <sheetData sheetId="52" refreshError="1"/>
      <sheetData sheetId="53" refreshError="1"/>
      <sheetData sheetId="54" refreshError="1"/>
      <sheetData sheetId="55" refreshError="1"/>
      <sheetData sheetId="56" refreshError="1"/>
      <sheetData sheetId="57" refreshError="1"/>
      <sheetData sheetId="58" refreshError="1"/>
      <sheetData sheetId="59" refreshError="1"/>
      <sheetData sheetId="60" refreshError="1"/>
      <sheetData sheetId="61" refreshError="1"/>
      <sheetData sheetId="62" refreshError="1"/>
      <sheetData sheetId="63" refreshError="1"/>
      <sheetData sheetId="64" refreshError="1"/>
      <sheetData sheetId="65" refreshError="1"/>
      <sheetData sheetId="66" refreshError="1"/>
      <sheetData sheetId="67" refreshError="1"/>
      <sheetData sheetId="68" refreshError="1"/>
      <sheetData sheetId="69" refreshError="1"/>
      <sheetData sheetId="70" refreshError="1"/>
      <sheetData sheetId="71" refreshError="1"/>
      <sheetData sheetId="72" refreshError="1"/>
      <sheetData sheetId="73" refreshError="1"/>
      <sheetData sheetId="74" refreshError="1"/>
      <sheetData sheetId="75" refreshError="1"/>
      <sheetData sheetId="76" refreshError="1"/>
      <sheetData sheetId="77" refreshError="1"/>
      <sheetData sheetId="78" refreshError="1"/>
      <sheetData sheetId="79" refreshError="1"/>
      <sheetData sheetId="80" refreshError="1"/>
      <sheetData sheetId="81" refreshError="1"/>
      <sheetData sheetId="82" refreshError="1"/>
      <sheetData sheetId="83" refreshError="1"/>
      <sheetData sheetId="84" refreshError="1"/>
      <sheetData sheetId="85" refreshError="1"/>
      <sheetData sheetId="86" refreshError="1"/>
      <sheetData sheetId="87" refreshError="1"/>
      <sheetData sheetId="88" refreshError="1"/>
      <sheetData sheetId="89" refreshError="1"/>
      <sheetData sheetId="90" refreshError="1"/>
      <sheetData sheetId="91" refreshError="1"/>
      <sheetData sheetId="92" refreshError="1"/>
      <sheetData sheetId="93" refreshError="1"/>
      <sheetData sheetId="94" refreshError="1"/>
      <sheetData sheetId="95" refreshError="1"/>
      <sheetData sheetId="96" refreshError="1"/>
      <sheetData sheetId="97" refreshError="1"/>
      <sheetData sheetId="98" refreshError="1"/>
      <sheetData sheetId="99" refreshError="1"/>
      <sheetData sheetId="100" refreshError="1"/>
      <sheetData sheetId="101" refreshError="1"/>
      <sheetData sheetId="102" refreshError="1"/>
      <sheetData sheetId="103" refreshError="1"/>
      <sheetData sheetId="104" refreshError="1"/>
      <sheetData sheetId="105" refreshError="1"/>
      <sheetData sheetId="106" refreshError="1"/>
      <sheetData sheetId="107" refreshError="1"/>
      <sheetData sheetId="108" refreshError="1"/>
      <sheetData sheetId="109" refreshError="1"/>
      <sheetData sheetId="110" refreshError="1"/>
      <sheetData sheetId="111" refreshError="1"/>
      <sheetData sheetId="112" refreshError="1"/>
      <sheetData sheetId="113" refreshError="1"/>
      <sheetData sheetId="114" refreshError="1"/>
      <sheetData sheetId="115" refreshError="1"/>
      <sheetData sheetId="116" refreshError="1"/>
      <sheetData sheetId="117" refreshError="1"/>
      <sheetData sheetId="118" refreshError="1"/>
      <sheetData sheetId="119" refreshError="1"/>
      <sheetData sheetId="120" refreshError="1"/>
      <sheetData sheetId="121" refreshError="1"/>
      <sheetData sheetId="122"/>
      <sheetData sheetId="123" refreshError="1"/>
      <sheetData sheetId="124" refreshError="1"/>
      <sheetData sheetId="125" refreshError="1"/>
      <sheetData sheetId="126" refreshError="1"/>
      <sheetData sheetId="127" refreshError="1"/>
      <sheetData sheetId="128" refreshError="1"/>
      <sheetData sheetId="129" refreshError="1"/>
      <sheetData sheetId="130" refreshError="1"/>
      <sheetData sheetId="131" refreshError="1"/>
      <sheetData sheetId="132" refreshError="1"/>
      <sheetData sheetId="133" refreshError="1"/>
      <sheetData sheetId="134" refreshError="1"/>
      <sheetData sheetId="135" refreshError="1"/>
      <sheetData sheetId="136" refreshError="1"/>
      <sheetData sheetId="137" refreshError="1"/>
      <sheetData sheetId="138" refreshError="1"/>
      <sheetData sheetId="139" refreshError="1"/>
      <sheetData sheetId="140" refreshError="1"/>
      <sheetData sheetId="141" refreshError="1"/>
      <sheetData sheetId="142" refreshError="1"/>
      <sheetData sheetId="143" refreshError="1"/>
      <sheetData sheetId="144" refreshError="1"/>
      <sheetData sheetId="145" refreshError="1"/>
      <sheetData sheetId="146" refreshError="1"/>
      <sheetData sheetId="147" refreshError="1"/>
      <sheetData sheetId="148" refreshError="1"/>
      <sheetData sheetId="149" refreshError="1"/>
      <sheetData sheetId="150" refreshError="1"/>
      <sheetData sheetId="151" refreshError="1"/>
      <sheetData sheetId="152" refreshError="1"/>
      <sheetData sheetId="153" refreshError="1"/>
      <sheetData sheetId="154" refreshError="1"/>
      <sheetData sheetId="155" refreshError="1"/>
      <sheetData sheetId="156" refreshError="1"/>
      <sheetData sheetId="157" refreshError="1"/>
      <sheetData sheetId="158" refreshError="1"/>
      <sheetData sheetId="159" refreshError="1"/>
      <sheetData sheetId="160" refreshError="1"/>
      <sheetData sheetId="161" refreshError="1"/>
      <sheetData sheetId="162" refreshError="1"/>
      <sheetData sheetId="163" refreshError="1"/>
      <sheetData sheetId="164" refreshError="1"/>
      <sheetData sheetId="165" refreshError="1"/>
      <sheetData sheetId="166" refreshError="1"/>
      <sheetData sheetId="167" refreshError="1"/>
      <sheetData sheetId="168" refreshError="1"/>
      <sheetData sheetId="169" refreshError="1"/>
      <sheetData sheetId="170" refreshError="1"/>
      <sheetData sheetId="171" refreshError="1"/>
      <sheetData sheetId="172"/>
      <sheetData sheetId="173"/>
      <sheetData sheetId="174"/>
      <sheetData sheetId="175" refreshError="1"/>
      <sheetData sheetId="176" refreshError="1"/>
      <sheetData sheetId="177" refreshError="1"/>
      <sheetData sheetId="178" refreshError="1"/>
      <sheetData sheetId="179" refreshError="1"/>
      <sheetData sheetId="180" refreshError="1"/>
      <sheetData sheetId="181" refreshError="1"/>
      <sheetData sheetId="182" refreshError="1"/>
      <sheetData sheetId="183" refreshError="1"/>
      <sheetData sheetId="184" refreshError="1"/>
      <sheetData sheetId="185" refreshError="1"/>
      <sheetData sheetId="186" refreshError="1"/>
      <sheetData sheetId="187" refreshError="1"/>
      <sheetData sheetId="188" refreshError="1"/>
      <sheetData sheetId="189" refreshError="1"/>
      <sheetData sheetId="190" refreshError="1"/>
      <sheetData sheetId="191" refreshError="1"/>
      <sheetData sheetId="192" refreshError="1"/>
      <sheetData sheetId="193" refreshError="1"/>
      <sheetData sheetId="194" refreshError="1"/>
      <sheetData sheetId="195" refreshError="1"/>
      <sheetData sheetId="196" refreshError="1"/>
      <sheetData sheetId="197" refreshError="1"/>
      <sheetData sheetId="198" refreshError="1"/>
      <sheetData sheetId="199" refreshError="1"/>
      <sheetData sheetId="200" refreshError="1"/>
      <sheetData sheetId="201" refreshError="1"/>
      <sheetData sheetId="202" refreshError="1"/>
      <sheetData sheetId="203" refreshError="1"/>
      <sheetData sheetId="204" refreshError="1"/>
      <sheetData sheetId="205" refreshError="1"/>
      <sheetData sheetId="206" refreshError="1"/>
      <sheetData sheetId="207" refreshError="1"/>
      <sheetData sheetId="208" refreshError="1"/>
      <sheetData sheetId="209" refreshError="1"/>
      <sheetData sheetId="210" refreshError="1"/>
      <sheetData sheetId="211" refreshError="1"/>
      <sheetData sheetId="212" refreshError="1"/>
      <sheetData sheetId="213" refreshError="1"/>
      <sheetData sheetId="214" refreshError="1"/>
      <sheetData sheetId="215" refreshError="1"/>
      <sheetData sheetId="216" refreshError="1"/>
      <sheetData sheetId="217" refreshError="1"/>
      <sheetData sheetId="218" refreshError="1"/>
      <sheetData sheetId="219" refreshError="1"/>
      <sheetData sheetId="220" refreshError="1"/>
      <sheetData sheetId="221" refreshError="1"/>
      <sheetData sheetId="222" refreshError="1"/>
      <sheetData sheetId="223" refreshError="1"/>
      <sheetData sheetId="224" refreshError="1"/>
      <sheetData sheetId="225" refreshError="1"/>
      <sheetData sheetId="226" refreshError="1"/>
      <sheetData sheetId="227" refreshError="1"/>
      <sheetData sheetId="228" refreshError="1"/>
      <sheetData sheetId="229" refreshError="1"/>
      <sheetData sheetId="230" refreshError="1"/>
      <sheetData sheetId="231" refreshError="1"/>
      <sheetData sheetId="232" refreshError="1"/>
      <sheetData sheetId="233" refreshError="1"/>
      <sheetData sheetId="234" refreshError="1"/>
      <sheetData sheetId="235" refreshError="1"/>
      <sheetData sheetId="236" refreshError="1"/>
      <sheetData sheetId="237" refreshError="1"/>
      <sheetData sheetId="238" refreshError="1"/>
      <sheetData sheetId="239" refreshError="1"/>
      <sheetData sheetId="240" refreshError="1"/>
      <sheetData sheetId="241" refreshError="1"/>
      <sheetData sheetId="242" refreshError="1"/>
      <sheetData sheetId="243" refreshError="1"/>
      <sheetData sheetId="244" refreshError="1"/>
      <sheetData sheetId="245" refreshError="1"/>
      <sheetData sheetId="246" refreshError="1"/>
      <sheetData sheetId="247" refreshError="1"/>
      <sheetData sheetId="248" refreshError="1"/>
      <sheetData sheetId="249" refreshError="1"/>
      <sheetData sheetId="250" refreshError="1"/>
      <sheetData sheetId="251" refreshError="1"/>
      <sheetData sheetId="252" refreshError="1"/>
      <sheetData sheetId="253" refreshError="1"/>
      <sheetData sheetId="254" refreshError="1"/>
      <sheetData sheetId="255" refreshError="1"/>
      <sheetData sheetId="256" refreshError="1"/>
      <sheetData sheetId="257" refreshError="1"/>
      <sheetData sheetId="258" refreshError="1"/>
      <sheetData sheetId="259" refreshError="1"/>
      <sheetData sheetId="260" refreshError="1"/>
      <sheetData sheetId="261" refreshError="1"/>
      <sheetData sheetId="262" refreshError="1"/>
      <sheetData sheetId="263" refreshError="1"/>
      <sheetData sheetId="264" refreshError="1"/>
      <sheetData sheetId="265" refreshError="1"/>
      <sheetData sheetId="266" refreshError="1"/>
      <sheetData sheetId="267" refreshError="1"/>
      <sheetData sheetId="268" refreshError="1"/>
      <sheetData sheetId="269" refreshError="1"/>
      <sheetData sheetId="270" refreshError="1"/>
      <sheetData sheetId="271" refreshError="1"/>
      <sheetData sheetId="272" refreshError="1"/>
      <sheetData sheetId="273" refreshError="1"/>
      <sheetData sheetId="274" refreshError="1"/>
      <sheetData sheetId="275" refreshError="1"/>
      <sheetData sheetId="276" refreshError="1"/>
      <sheetData sheetId="277" refreshError="1"/>
      <sheetData sheetId="278" refreshError="1"/>
      <sheetData sheetId="279" refreshError="1"/>
      <sheetData sheetId="280" refreshError="1"/>
      <sheetData sheetId="281" refreshError="1"/>
      <sheetData sheetId="282" refreshError="1"/>
      <sheetData sheetId="283" refreshError="1"/>
      <sheetData sheetId="284" refreshError="1"/>
      <sheetData sheetId="285" refreshError="1"/>
      <sheetData sheetId="286" refreshError="1"/>
      <sheetData sheetId="287" refreshError="1"/>
      <sheetData sheetId="288" refreshError="1"/>
      <sheetData sheetId="289" refreshError="1"/>
      <sheetData sheetId="290" refreshError="1"/>
      <sheetData sheetId="291" refreshError="1"/>
      <sheetData sheetId="292" refreshError="1"/>
      <sheetData sheetId="293" refreshError="1"/>
      <sheetData sheetId="294" refreshError="1"/>
      <sheetData sheetId="295" refreshError="1"/>
      <sheetData sheetId="296" refreshError="1"/>
      <sheetData sheetId="297" refreshError="1"/>
      <sheetData sheetId="298" refreshError="1"/>
      <sheetData sheetId="299" refreshError="1"/>
      <sheetData sheetId="300" refreshError="1"/>
      <sheetData sheetId="301" refreshError="1"/>
      <sheetData sheetId="302" refreshError="1"/>
      <sheetData sheetId="303" refreshError="1"/>
      <sheetData sheetId="304" refreshError="1"/>
      <sheetData sheetId="305" refreshError="1"/>
      <sheetData sheetId="306" refreshError="1"/>
      <sheetData sheetId="307" refreshError="1"/>
      <sheetData sheetId="308" refreshError="1"/>
      <sheetData sheetId="309" refreshError="1"/>
      <sheetData sheetId="310" refreshError="1"/>
      <sheetData sheetId="311" refreshError="1"/>
      <sheetData sheetId="312" refreshError="1"/>
      <sheetData sheetId="313" refreshError="1"/>
      <sheetData sheetId="314" refreshError="1"/>
      <sheetData sheetId="315" refreshError="1"/>
      <sheetData sheetId="316" refreshError="1"/>
      <sheetData sheetId="317" refreshError="1"/>
      <sheetData sheetId="318" refreshError="1"/>
      <sheetData sheetId="319" refreshError="1"/>
      <sheetData sheetId="320" refreshError="1"/>
      <sheetData sheetId="321" refreshError="1"/>
      <sheetData sheetId="322" refreshError="1"/>
      <sheetData sheetId="323" refreshError="1"/>
      <sheetData sheetId="324" refreshError="1"/>
      <sheetData sheetId="325" refreshError="1"/>
      <sheetData sheetId="326" refreshError="1"/>
      <sheetData sheetId="327" refreshError="1"/>
      <sheetData sheetId="328" refreshError="1"/>
      <sheetData sheetId="329" refreshError="1"/>
      <sheetData sheetId="330" refreshError="1"/>
      <sheetData sheetId="331" refreshError="1"/>
      <sheetData sheetId="332" refreshError="1"/>
      <sheetData sheetId="333" refreshError="1"/>
      <sheetData sheetId="334" refreshError="1"/>
      <sheetData sheetId="335" refreshError="1"/>
      <sheetData sheetId="336" refreshError="1"/>
      <sheetData sheetId="337" refreshError="1"/>
      <sheetData sheetId="338" refreshError="1"/>
      <sheetData sheetId="339" refreshError="1"/>
      <sheetData sheetId="340" refreshError="1"/>
      <sheetData sheetId="341" refreshError="1"/>
      <sheetData sheetId="342" refreshError="1"/>
      <sheetData sheetId="343" refreshError="1"/>
      <sheetData sheetId="344" refreshError="1"/>
      <sheetData sheetId="345" refreshError="1"/>
      <sheetData sheetId="346" refreshError="1"/>
      <sheetData sheetId="347" refreshError="1"/>
      <sheetData sheetId="348" refreshError="1"/>
      <sheetData sheetId="349" refreshError="1"/>
      <sheetData sheetId="350" refreshError="1"/>
      <sheetData sheetId="351" refreshError="1"/>
      <sheetData sheetId="352" refreshError="1"/>
      <sheetData sheetId="353" refreshError="1"/>
      <sheetData sheetId="354" refreshError="1"/>
      <sheetData sheetId="355" refreshError="1"/>
      <sheetData sheetId="356" refreshError="1"/>
      <sheetData sheetId="357" refreshError="1"/>
      <sheetData sheetId="358" refreshError="1"/>
      <sheetData sheetId="359" refreshError="1"/>
      <sheetData sheetId="360" refreshError="1"/>
      <sheetData sheetId="361" refreshError="1"/>
      <sheetData sheetId="362" refreshError="1"/>
      <sheetData sheetId="363" refreshError="1"/>
      <sheetData sheetId="364" refreshError="1"/>
      <sheetData sheetId="365" refreshError="1"/>
      <sheetData sheetId="366" refreshError="1"/>
      <sheetData sheetId="367" refreshError="1"/>
      <sheetData sheetId="368" refreshError="1"/>
      <sheetData sheetId="369" refreshError="1"/>
      <sheetData sheetId="370" refreshError="1"/>
      <sheetData sheetId="371" refreshError="1"/>
      <sheetData sheetId="372" refreshError="1"/>
      <sheetData sheetId="373" refreshError="1"/>
      <sheetData sheetId="374" refreshError="1"/>
      <sheetData sheetId="375" refreshError="1"/>
      <sheetData sheetId="376" refreshError="1"/>
      <sheetData sheetId="377" refreshError="1"/>
      <sheetData sheetId="378" refreshError="1"/>
      <sheetData sheetId="379" refreshError="1"/>
      <sheetData sheetId="380" refreshError="1"/>
      <sheetData sheetId="381" refreshError="1"/>
      <sheetData sheetId="382" refreshError="1"/>
      <sheetData sheetId="383" refreshError="1"/>
      <sheetData sheetId="384" refreshError="1"/>
      <sheetData sheetId="385" refreshError="1"/>
      <sheetData sheetId="386" refreshError="1"/>
      <sheetData sheetId="387" refreshError="1"/>
      <sheetData sheetId="388" refreshError="1"/>
      <sheetData sheetId="389" refreshError="1"/>
      <sheetData sheetId="390" refreshError="1"/>
      <sheetData sheetId="391" refreshError="1"/>
      <sheetData sheetId="392" refreshError="1"/>
      <sheetData sheetId="393" refreshError="1"/>
      <sheetData sheetId="394" refreshError="1"/>
      <sheetData sheetId="395" refreshError="1"/>
      <sheetData sheetId="396" refreshError="1"/>
      <sheetData sheetId="397" refreshError="1"/>
      <sheetData sheetId="398" refreshError="1"/>
      <sheetData sheetId="399" refreshError="1"/>
      <sheetData sheetId="400" refreshError="1"/>
      <sheetData sheetId="401" refreshError="1"/>
      <sheetData sheetId="402" refreshError="1"/>
      <sheetData sheetId="403" refreshError="1"/>
      <sheetData sheetId="404" refreshError="1"/>
      <sheetData sheetId="405" refreshError="1"/>
      <sheetData sheetId="406" refreshError="1"/>
      <sheetData sheetId="407" refreshError="1"/>
      <sheetData sheetId="408" refreshError="1"/>
      <sheetData sheetId="409" refreshError="1"/>
      <sheetData sheetId="410" refreshError="1"/>
      <sheetData sheetId="411" refreshError="1"/>
      <sheetData sheetId="412" refreshError="1"/>
      <sheetData sheetId="413" refreshError="1"/>
      <sheetData sheetId="414" refreshError="1"/>
      <sheetData sheetId="415" refreshError="1"/>
      <sheetData sheetId="416" refreshError="1"/>
      <sheetData sheetId="417" refreshError="1"/>
      <sheetData sheetId="418" refreshError="1"/>
      <sheetData sheetId="419" refreshError="1"/>
      <sheetData sheetId="420" refreshError="1"/>
      <sheetData sheetId="421" refreshError="1"/>
      <sheetData sheetId="422" refreshError="1"/>
      <sheetData sheetId="423" refreshError="1"/>
      <sheetData sheetId="424" refreshError="1"/>
      <sheetData sheetId="425" refreshError="1"/>
      <sheetData sheetId="426" refreshError="1"/>
      <sheetData sheetId="427" refreshError="1"/>
      <sheetData sheetId="428" refreshError="1"/>
      <sheetData sheetId="429" refreshError="1"/>
      <sheetData sheetId="430" refreshError="1"/>
      <sheetData sheetId="431" refreshError="1"/>
      <sheetData sheetId="432" refreshError="1"/>
      <sheetData sheetId="433" refreshError="1"/>
      <sheetData sheetId="434" refreshError="1"/>
      <sheetData sheetId="435" refreshError="1"/>
      <sheetData sheetId="436" refreshError="1"/>
      <sheetData sheetId="437" refreshError="1"/>
      <sheetData sheetId="438" refreshError="1"/>
      <sheetData sheetId="439" refreshError="1"/>
      <sheetData sheetId="440" refreshError="1"/>
      <sheetData sheetId="441" refreshError="1"/>
      <sheetData sheetId="442" refreshError="1"/>
      <sheetData sheetId="443" refreshError="1"/>
      <sheetData sheetId="444" refreshError="1"/>
      <sheetData sheetId="445" refreshError="1"/>
      <sheetData sheetId="446" refreshError="1"/>
      <sheetData sheetId="447" refreshError="1"/>
      <sheetData sheetId="448" refreshError="1"/>
      <sheetData sheetId="449" refreshError="1"/>
      <sheetData sheetId="450" refreshError="1"/>
      <sheetData sheetId="451" refreshError="1"/>
      <sheetData sheetId="452" refreshError="1"/>
      <sheetData sheetId="453" refreshError="1"/>
      <sheetData sheetId="454" refreshError="1"/>
      <sheetData sheetId="455" refreshError="1"/>
      <sheetData sheetId="456" refreshError="1"/>
      <sheetData sheetId="457" refreshError="1"/>
      <sheetData sheetId="458" refreshError="1"/>
      <sheetData sheetId="459" refreshError="1"/>
      <sheetData sheetId="460" refreshError="1"/>
      <sheetData sheetId="461" refreshError="1"/>
      <sheetData sheetId="462" refreshError="1"/>
      <sheetData sheetId="463" refreshError="1"/>
      <sheetData sheetId="464" refreshError="1"/>
      <sheetData sheetId="465" refreshError="1"/>
      <sheetData sheetId="466" refreshError="1"/>
      <sheetData sheetId="467" refreshError="1"/>
      <sheetData sheetId="468" refreshError="1"/>
      <sheetData sheetId="469" refreshError="1"/>
      <sheetData sheetId="470" refreshError="1"/>
      <sheetData sheetId="471" refreshError="1"/>
      <sheetData sheetId="472" refreshError="1"/>
      <sheetData sheetId="473" refreshError="1"/>
      <sheetData sheetId="474" refreshError="1"/>
      <sheetData sheetId="475" refreshError="1"/>
      <sheetData sheetId="476" refreshError="1"/>
      <sheetData sheetId="477" refreshError="1"/>
      <sheetData sheetId="478" refreshError="1"/>
      <sheetData sheetId="479" refreshError="1"/>
      <sheetData sheetId="480" refreshError="1"/>
      <sheetData sheetId="481" refreshError="1"/>
      <sheetData sheetId="482" refreshError="1"/>
      <sheetData sheetId="483" refreshError="1"/>
      <sheetData sheetId="484" refreshError="1"/>
      <sheetData sheetId="485" refreshError="1"/>
      <sheetData sheetId="486" refreshError="1"/>
      <sheetData sheetId="487" refreshError="1"/>
      <sheetData sheetId="488" refreshError="1"/>
      <sheetData sheetId="489" refreshError="1"/>
      <sheetData sheetId="490" refreshError="1"/>
      <sheetData sheetId="491" refreshError="1"/>
      <sheetData sheetId="492" refreshError="1"/>
      <sheetData sheetId="493" refreshError="1"/>
      <sheetData sheetId="494" refreshError="1"/>
      <sheetData sheetId="495" refreshError="1"/>
      <sheetData sheetId="496" refreshError="1"/>
      <sheetData sheetId="497" refreshError="1"/>
      <sheetData sheetId="498" refreshError="1"/>
      <sheetData sheetId="499" refreshError="1"/>
      <sheetData sheetId="500" refreshError="1"/>
      <sheetData sheetId="501" refreshError="1"/>
      <sheetData sheetId="502" refreshError="1"/>
      <sheetData sheetId="503" refreshError="1"/>
      <sheetData sheetId="504" refreshError="1"/>
      <sheetData sheetId="505" refreshError="1"/>
      <sheetData sheetId="506" refreshError="1"/>
      <sheetData sheetId="507" refreshError="1"/>
      <sheetData sheetId="508" refreshError="1"/>
      <sheetData sheetId="509" refreshError="1"/>
      <sheetData sheetId="510" refreshError="1"/>
      <sheetData sheetId="511" refreshError="1"/>
      <sheetData sheetId="512" refreshError="1"/>
      <sheetData sheetId="513" refreshError="1"/>
      <sheetData sheetId="514" refreshError="1"/>
      <sheetData sheetId="515" refreshError="1"/>
      <sheetData sheetId="516" refreshError="1"/>
      <sheetData sheetId="517" refreshError="1"/>
      <sheetData sheetId="518" refreshError="1"/>
      <sheetData sheetId="519" refreshError="1"/>
      <sheetData sheetId="520" refreshError="1"/>
      <sheetData sheetId="521" refreshError="1"/>
      <sheetData sheetId="522" refreshError="1"/>
      <sheetData sheetId="523" refreshError="1"/>
      <sheetData sheetId="524" refreshError="1"/>
      <sheetData sheetId="525" refreshError="1"/>
      <sheetData sheetId="526" refreshError="1"/>
      <sheetData sheetId="527" refreshError="1"/>
      <sheetData sheetId="528" refreshError="1"/>
      <sheetData sheetId="529" refreshError="1"/>
      <sheetData sheetId="530" refreshError="1"/>
      <sheetData sheetId="531" refreshError="1"/>
      <sheetData sheetId="532" refreshError="1"/>
      <sheetData sheetId="533" refreshError="1"/>
      <sheetData sheetId="534" refreshError="1"/>
      <sheetData sheetId="535" refreshError="1"/>
      <sheetData sheetId="536" refreshError="1"/>
      <sheetData sheetId="537" refreshError="1"/>
      <sheetData sheetId="538" refreshError="1"/>
      <sheetData sheetId="539" refreshError="1"/>
      <sheetData sheetId="540" refreshError="1"/>
      <sheetData sheetId="541" refreshError="1"/>
      <sheetData sheetId="542" refreshError="1"/>
      <sheetData sheetId="543" refreshError="1"/>
      <sheetData sheetId="544" refreshError="1"/>
      <sheetData sheetId="545" refreshError="1"/>
      <sheetData sheetId="546" refreshError="1"/>
      <sheetData sheetId="547" refreshError="1"/>
      <sheetData sheetId="548" refreshError="1"/>
      <sheetData sheetId="549" refreshError="1"/>
      <sheetData sheetId="550" refreshError="1"/>
      <sheetData sheetId="551" refreshError="1"/>
      <sheetData sheetId="552" refreshError="1"/>
      <sheetData sheetId="553" refreshError="1"/>
      <sheetData sheetId="554" refreshError="1"/>
      <sheetData sheetId="555" refreshError="1"/>
      <sheetData sheetId="556" refreshError="1"/>
      <sheetData sheetId="557" refreshError="1"/>
      <sheetData sheetId="558" refreshError="1"/>
      <sheetData sheetId="559" refreshError="1"/>
      <sheetData sheetId="560" refreshError="1"/>
      <sheetData sheetId="561" refreshError="1"/>
      <sheetData sheetId="562" refreshError="1"/>
      <sheetData sheetId="563" refreshError="1"/>
      <sheetData sheetId="564" refreshError="1"/>
      <sheetData sheetId="565" refreshError="1"/>
      <sheetData sheetId="566" refreshError="1"/>
      <sheetData sheetId="567" refreshError="1"/>
      <sheetData sheetId="568" refreshError="1"/>
      <sheetData sheetId="569" refreshError="1"/>
      <sheetData sheetId="570" refreshError="1"/>
      <sheetData sheetId="571" refreshError="1"/>
      <sheetData sheetId="572" refreshError="1"/>
      <sheetData sheetId="573" refreshError="1"/>
      <sheetData sheetId="574" refreshError="1"/>
      <sheetData sheetId="575" refreshError="1"/>
      <sheetData sheetId="576" refreshError="1"/>
      <sheetData sheetId="577" refreshError="1"/>
      <sheetData sheetId="578" refreshError="1"/>
      <sheetData sheetId="579" refreshError="1"/>
      <sheetData sheetId="580" refreshError="1"/>
      <sheetData sheetId="581" refreshError="1"/>
      <sheetData sheetId="582" refreshError="1"/>
      <sheetData sheetId="583" refreshError="1"/>
      <sheetData sheetId="584" refreshError="1"/>
      <sheetData sheetId="585" refreshError="1"/>
      <sheetData sheetId="586" refreshError="1"/>
      <sheetData sheetId="587" refreshError="1"/>
      <sheetData sheetId="588" refreshError="1"/>
      <sheetData sheetId="589" refreshError="1"/>
      <sheetData sheetId="590" refreshError="1"/>
      <sheetData sheetId="591" refreshError="1"/>
      <sheetData sheetId="592" refreshError="1"/>
      <sheetData sheetId="593" refreshError="1"/>
      <sheetData sheetId="594" refreshError="1"/>
      <sheetData sheetId="595" refreshError="1"/>
      <sheetData sheetId="596" refreshError="1"/>
      <sheetData sheetId="597" refreshError="1"/>
      <sheetData sheetId="598" refreshError="1"/>
      <sheetData sheetId="599" refreshError="1"/>
      <sheetData sheetId="600" refreshError="1"/>
      <sheetData sheetId="601" refreshError="1"/>
      <sheetData sheetId="602" refreshError="1"/>
      <sheetData sheetId="603" refreshError="1"/>
      <sheetData sheetId="604" refreshError="1"/>
      <sheetData sheetId="605" refreshError="1"/>
      <sheetData sheetId="606" refreshError="1"/>
      <sheetData sheetId="607" refreshError="1"/>
      <sheetData sheetId="608" refreshError="1"/>
      <sheetData sheetId="609" refreshError="1"/>
      <sheetData sheetId="610" refreshError="1"/>
      <sheetData sheetId="611" refreshError="1"/>
      <sheetData sheetId="612" refreshError="1"/>
      <sheetData sheetId="613" refreshError="1"/>
      <sheetData sheetId="614" refreshError="1"/>
      <sheetData sheetId="615" refreshError="1"/>
      <sheetData sheetId="616" refreshError="1"/>
      <sheetData sheetId="617" refreshError="1"/>
      <sheetData sheetId="618" refreshError="1"/>
      <sheetData sheetId="619" refreshError="1"/>
      <sheetData sheetId="620" refreshError="1"/>
      <sheetData sheetId="621" refreshError="1"/>
      <sheetData sheetId="622" refreshError="1"/>
      <sheetData sheetId="623" refreshError="1"/>
      <sheetData sheetId="624" refreshError="1"/>
      <sheetData sheetId="625" refreshError="1"/>
      <sheetData sheetId="626" refreshError="1"/>
      <sheetData sheetId="627" refreshError="1"/>
      <sheetData sheetId="628" refreshError="1"/>
      <sheetData sheetId="629" refreshError="1"/>
      <sheetData sheetId="630" refreshError="1"/>
      <sheetData sheetId="631" refreshError="1"/>
      <sheetData sheetId="632" refreshError="1"/>
      <sheetData sheetId="633" refreshError="1"/>
      <sheetData sheetId="634" refreshError="1"/>
      <sheetData sheetId="635" refreshError="1"/>
      <sheetData sheetId="636" refreshError="1"/>
      <sheetData sheetId="637" refreshError="1"/>
      <sheetData sheetId="638" refreshError="1"/>
      <sheetData sheetId="639" refreshError="1"/>
      <sheetData sheetId="640" refreshError="1"/>
      <sheetData sheetId="641" refreshError="1"/>
      <sheetData sheetId="642" refreshError="1"/>
      <sheetData sheetId="643" refreshError="1"/>
      <sheetData sheetId="644" refreshError="1"/>
      <sheetData sheetId="645" refreshError="1"/>
      <sheetData sheetId="646" refreshError="1"/>
      <sheetData sheetId="647" refreshError="1"/>
      <sheetData sheetId="648" refreshError="1"/>
      <sheetData sheetId="649" refreshError="1"/>
      <sheetData sheetId="650" refreshError="1"/>
      <sheetData sheetId="651" refreshError="1"/>
      <sheetData sheetId="652" refreshError="1"/>
      <sheetData sheetId="653" refreshError="1"/>
      <sheetData sheetId="654" refreshError="1"/>
      <sheetData sheetId="655" refreshError="1"/>
      <sheetData sheetId="656" refreshError="1"/>
      <sheetData sheetId="657" refreshError="1"/>
      <sheetData sheetId="658" refreshError="1"/>
      <sheetData sheetId="659" refreshError="1"/>
      <sheetData sheetId="660" refreshError="1"/>
      <sheetData sheetId="661" refreshError="1"/>
      <sheetData sheetId="662" refreshError="1"/>
      <sheetData sheetId="663" refreshError="1"/>
      <sheetData sheetId="664" refreshError="1"/>
      <sheetData sheetId="665" refreshError="1"/>
      <sheetData sheetId="666" refreshError="1"/>
      <sheetData sheetId="667" refreshError="1"/>
      <sheetData sheetId="668" refreshError="1"/>
      <sheetData sheetId="669" refreshError="1"/>
      <sheetData sheetId="670" refreshError="1"/>
      <sheetData sheetId="671" refreshError="1"/>
      <sheetData sheetId="672" refreshError="1"/>
      <sheetData sheetId="673" refreshError="1"/>
      <sheetData sheetId="674" refreshError="1"/>
      <sheetData sheetId="675" refreshError="1"/>
      <sheetData sheetId="676" refreshError="1"/>
      <sheetData sheetId="677" refreshError="1"/>
      <sheetData sheetId="678" refreshError="1"/>
      <sheetData sheetId="679" refreshError="1"/>
      <sheetData sheetId="680" refreshError="1"/>
      <sheetData sheetId="681" refreshError="1"/>
      <sheetData sheetId="682" refreshError="1"/>
      <sheetData sheetId="683" refreshError="1"/>
      <sheetData sheetId="684" refreshError="1"/>
      <sheetData sheetId="685" refreshError="1"/>
      <sheetData sheetId="686" refreshError="1"/>
      <sheetData sheetId="687" refreshError="1"/>
      <sheetData sheetId="688" refreshError="1"/>
      <sheetData sheetId="689" refreshError="1"/>
      <sheetData sheetId="690" refreshError="1"/>
      <sheetData sheetId="691" refreshError="1"/>
      <sheetData sheetId="692" refreshError="1"/>
      <sheetData sheetId="693" refreshError="1"/>
      <sheetData sheetId="694" refreshError="1"/>
      <sheetData sheetId="695" refreshError="1"/>
      <sheetData sheetId="696" refreshError="1"/>
      <sheetData sheetId="697" refreshError="1"/>
      <sheetData sheetId="698" refreshError="1"/>
      <sheetData sheetId="699" refreshError="1"/>
      <sheetData sheetId="700" refreshError="1"/>
      <sheetData sheetId="701" refreshError="1"/>
      <sheetData sheetId="702" refreshError="1"/>
      <sheetData sheetId="703" refreshError="1"/>
      <sheetData sheetId="704" refreshError="1"/>
      <sheetData sheetId="705" refreshError="1"/>
      <sheetData sheetId="706" refreshError="1"/>
      <sheetData sheetId="707"/>
      <sheetData sheetId="708" refreshError="1"/>
      <sheetData sheetId="709" refreshError="1"/>
      <sheetData sheetId="710" refreshError="1"/>
      <sheetData sheetId="711" refreshError="1"/>
      <sheetData sheetId="712" refreshError="1"/>
      <sheetData sheetId="713" refreshError="1"/>
      <sheetData sheetId="714" refreshError="1"/>
      <sheetData sheetId="715" refreshError="1"/>
      <sheetData sheetId="716" refreshError="1"/>
      <sheetData sheetId="717" refreshError="1"/>
      <sheetData sheetId="718" refreshError="1"/>
      <sheetData sheetId="719" refreshError="1"/>
      <sheetData sheetId="720" refreshError="1"/>
      <sheetData sheetId="721" refreshError="1"/>
      <sheetData sheetId="722" refreshError="1"/>
      <sheetData sheetId="723" refreshError="1"/>
      <sheetData sheetId="724" refreshError="1"/>
      <sheetData sheetId="725" refreshError="1"/>
      <sheetData sheetId="726" refreshError="1"/>
      <sheetData sheetId="727" refreshError="1"/>
      <sheetData sheetId="728" refreshError="1"/>
      <sheetData sheetId="729" refreshError="1"/>
      <sheetData sheetId="730" refreshError="1"/>
      <sheetData sheetId="731" refreshError="1"/>
      <sheetData sheetId="732" refreshError="1"/>
      <sheetData sheetId="733" refreshError="1"/>
      <sheetData sheetId="734" refreshError="1"/>
      <sheetData sheetId="735" refreshError="1"/>
      <sheetData sheetId="736" refreshError="1"/>
      <sheetData sheetId="737" refreshError="1"/>
      <sheetData sheetId="738" refreshError="1"/>
      <sheetData sheetId="739" refreshError="1"/>
      <sheetData sheetId="740" refreshError="1"/>
      <sheetData sheetId="741" refreshError="1"/>
      <sheetData sheetId="742" refreshError="1"/>
      <sheetData sheetId="743" refreshError="1"/>
      <sheetData sheetId="744" refreshError="1"/>
      <sheetData sheetId="745" refreshError="1"/>
      <sheetData sheetId="746" refreshError="1"/>
      <sheetData sheetId="747" refreshError="1"/>
      <sheetData sheetId="748" refreshError="1"/>
      <sheetData sheetId="749" refreshError="1"/>
      <sheetData sheetId="750" refreshError="1"/>
      <sheetData sheetId="751" refreshError="1"/>
      <sheetData sheetId="752" refreshError="1"/>
      <sheetData sheetId="753" refreshError="1"/>
      <sheetData sheetId="754" refreshError="1"/>
      <sheetData sheetId="755" refreshError="1"/>
      <sheetData sheetId="756" refreshError="1"/>
      <sheetData sheetId="757" refreshError="1"/>
      <sheetData sheetId="758" refreshError="1"/>
      <sheetData sheetId="759" refreshError="1"/>
      <sheetData sheetId="760" refreshError="1"/>
      <sheetData sheetId="761" refreshError="1"/>
      <sheetData sheetId="762" refreshError="1"/>
      <sheetData sheetId="763" refreshError="1"/>
      <sheetData sheetId="764" refreshError="1"/>
      <sheetData sheetId="765" refreshError="1"/>
      <sheetData sheetId="766" refreshError="1"/>
      <sheetData sheetId="767" refreshError="1"/>
      <sheetData sheetId="768" refreshError="1"/>
      <sheetData sheetId="769" refreshError="1"/>
      <sheetData sheetId="770" refreshError="1"/>
      <sheetData sheetId="771" refreshError="1"/>
      <sheetData sheetId="772" refreshError="1"/>
      <sheetData sheetId="773" refreshError="1"/>
      <sheetData sheetId="774" refreshError="1"/>
      <sheetData sheetId="775" refreshError="1"/>
      <sheetData sheetId="776" refreshError="1"/>
      <sheetData sheetId="777" refreshError="1"/>
      <sheetData sheetId="778" refreshError="1"/>
      <sheetData sheetId="779" refreshError="1"/>
      <sheetData sheetId="780" refreshError="1"/>
      <sheetData sheetId="781" refreshError="1"/>
      <sheetData sheetId="782" refreshError="1"/>
      <sheetData sheetId="783" refreshError="1"/>
      <sheetData sheetId="784" refreshError="1"/>
      <sheetData sheetId="785" refreshError="1"/>
      <sheetData sheetId="786" refreshError="1"/>
      <sheetData sheetId="787" refreshError="1"/>
      <sheetData sheetId="788" refreshError="1"/>
      <sheetData sheetId="789" refreshError="1"/>
      <sheetData sheetId="790" refreshError="1"/>
      <sheetData sheetId="791" refreshError="1"/>
      <sheetData sheetId="792" refreshError="1"/>
      <sheetData sheetId="793" refreshError="1"/>
      <sheetData sheetId="794" refreshError="1"/>
      <sheetData sheetId="795" refreshError="1"/>
      <sheetData sheetId="796" refreshError="1"/>
      <sheetData sheetId="797" refreshError="1"/>
      <sheetData sheetId="798" refreshError="1"/>
      <sheetData sheetId="799" refreshError="1"/>
      <sheetData sheetId="800" refreshError="1"/>
      <sheetData sheetId="801" refreshError="1"/>
      <sheetData sheetId="802" refreshError="1"/>
      <sheetData sheetId="803" refreshError="1"/>
      <sheetData sheetId="804" refreshError="1"/>
    </sheetDataSet>
  </externalBook>
</externalLink>
</file>

<file path=xl/externalLinks/externalLink6.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Пример расчета"/>
      <sheetName val="Структура АСУ УПН"/>
      <sheetName val="Структура АРМ"/>
      <sheetName val="Сигналы контроллера"/>
      <sheetName val="Сигналы контроллера + верхн уро"/>
      <sheetName val="У1500"/>
      <sheetName val="Смета 1 разд с коэф"/>
      <sheetName val="Смета (3 кат) ГЭСНп"/>
      <sheetName val="Трудозатраты (3кат) ГЭСНп"/>
      <sheetName val="Таблица 9 ГЭСНп"/>
      <sheetName val="ПДР"/>
      <sheetName val="Разработка проекта"/>
      <sheetName val="Norm"/>
      <sheetName val="sapactivexlhiddensheet"/>
      <sheetName val="Табл38-7"/>
      <sheetName val="Сводная смета"/>
      <sheetName val="list"/>
      <sheetName val="топография"/>
      <sheetName val="Смета"/>
      <sheetName val="ПДР ООО &quot;Юкос ФБЦ&quot;"/>
      <sheetName val="Nodes"/>
      <sheetName val="Periods"/>
      <sheetName val="Справочник"/>
      <sheetName val="Хар_"/>
      <sheetName val="С1_"/>
      <sheetName val="13.1"/>
      <sheetName val="все"/>
      <sheetName val="топо"/>
      <sheetName val="Коэф"/>
      <sheetName val="XLR_NoRangeSheet"/>
      <sheetName val="График"/>
      <sheetName val="OCK1"/>
      <sheetName val="ц_1991"/>
      <sheetName val="Шкаф"/>
      <sheetName val="Коэфф1."/>
      <sheetName val="Прайс лист"/>
      <sheetName val="ВКЕ"/>
      <sheetName val="№5 СУБ Инж защ"/>
      <sheetName val="Journals"/>
      <sheetName val="Summary"/>
      <sheetName val="Opex personnel (Term facs)"/>
      <sheetName val="Лист1"/>
      <sheetName val="Lim"/>
      <sheetName val="СС"/>
      <sheetName val="СМЕТА проект"/>
      <sheetName val="Справочники"/>
      <sheetName val="Параметры"/>
      <sheetName val="Списки"/>
      <sheetName val="МБП"/>
      <sheetName val="Сводная"/>
      <sheetName val="Цена"/>
      <sheetName val="КП (2)"/>
      <sheetName val="СВОД"/>
      <sheetName val="Бюджет"/>
      <sheetName val="Капитальные затраты"/>
      <sheetName val="Обновление"/>
      <sheetName val="Product"/>
      <sheetName val="Дополнительные параметры"/>
      <sheetName val="Лист"/>
      <sheetName val="2.2 "/>
      <sheetName val="B"/>
      <sheetName val="начало"/>
      <sheetName val="Ком  предл по Сероочистке Алато"/>
      <sheetName val="к.84-к.83"/>
      <sheetName val="Кредиты"/>
      <sheetName val="Control"/>
      <sheetName val="Курсы"/>
      <sheetName val="breakdown"/>
      <sheetName val="трансформация1"/>
      <sheetName val="эл.химз."/>
      <sheetName val="гидрология"/>
      <sheetName val="Ачинский НПЗ"/>
      <sheetName val="ID"/>
      <sheetName val="Справочные данные"/>
      <sheetName val="total"/>
      <sheetName val="Комплектация"/>
      <sheetName val="трубы"/>
      <sheetName val="СМР"/>
      <sheetName val="дороги"/>
      <sheetName val="PwC Copies from old models --&gt;&gt;"/>
      <sheetName val="Акт выбора"/>
      <sheetName val="Зап-3- СЦБ"/>
      <sheetName val="ПОДПИСИ"/>
      <sheetName val="УКП"/>
      <sheetName val="СметаСводная Рыб"/>
      <sheetName val="Panduit"/>
      <sheetName val="ЭХЗ"/>
      <sheetName val="Лист опроса"/>
      <sheetName val=""/>
      <sheetName val="1155"/>
      <sheetName val="93-110"/>
      <sheetName val="Данные для расчёта сметы"/>
      <sheetName val="Финплан"/>
      <sheetName val="Трудовой процесс. Норматив"/>
      <sheetName val="Variant 1"/>
      <sheetName val="Виды работ"/>
      <sheetName val="manual"/>
      <sheetName val="лист общих данных"/>
      <sheetName val="исполнение _освоение по закупк_"/>
      <sheetName val="исполнение для ускова"/>
      <sheetName val="выборка по отсыпкам"/>
      <sheetName val="ип _отсыпки_"/>
      <sheetName val="ип _отсыпки_фот_диз_т_"/>
      <sheetName val="ип _отсыпки_ _выборка_"/>
      <sheetName val="исполнение по оборуд_"/>
      <sheetName val="исполнение по оборуд_ _2_"/>
      <sheetName val="исполнение сжато"/>
      <sheetName val="форма для бурения"/>
      <sheetName val="форма для кс"/>
      <sheetName val="форма для гр"/>
      <sheetName val="корректировка"/>
      <sheetName val="прибыль опл"/>
      <sheetName val="См3(подходы)"/>
      <sheetName val="См2(мост)"/>
      <sheetName val="КУ1"/>
      <sheetName val="Коэффициенты"/>
      <sheetName val="СметаСводная гост"/>
      <sheetName val="Пример_расчета"/>
      <sheetName val="Структура_АСУ_УПН"/>
      <sheetName val="Структура_АРМ"/>
      <sheetName val="Сигналы_контроллера"/>
      <sheetName val="Сигналы_контроллера_+_верхн_уро"/>
      <sheetName val="Смета_1_разд_с_коэф"/>
      <sheetName val="Смета_(3_кат)_ГЭСНп"/>
      <sheetName val="Трудозатраты_(3кат)_ГЭСНп"/>
      <sheetName val="Таблица_9_ГЭСНп"/>
      <sheetName val="Разработка_проекта"/>
      <sheetName val="Сводная_смета"/>
      <sheetName val="ПДР_ООО_&quot;Юкос_ФБЦ&quot;"/>
      <sheetName val="13_1"/>
      <sheetName val="Коэфф1_"/>
      <sheetName val="Прайс_лист"/>
      <sheetName val="№5_СУБ_Инж_защ"/>
      <sheetName val="Opex_personnel_(Term_facs)"/>
      <sheetName val="СМЕТА_проект"/>
      <sheetName val="КП_(2)"/>
      <sheetName val="Капитальные_затраты"/>
      <sheetName val="Дополнительные_параметры"/>
      <sheetName val="2_2_"/>
      <sheetName val="Ком__предл_по_Сероочистке_Алато"/>
      <sheetName val="к_84-к_83"/>
      <sheetName val="эл_химз_"/>
      <sheetName val="Ачинский_НПЗ"/>
      <sheetName val="Справочные_данные"/>
      <sheetName val="PwC_Copies_from_old_models_--&gt;&gt;"/>
      <sheetName val="Акт_выбора"/>
      <sheetName val="Зап-3-_СЦБ"/>
      <sheetName val="СметаСводная_Рыб"/>
      <sheetName val="Данные_для_расчёта_сметы"/>
      <sheetName val="Лист_опроса"/>
      <sheetName val="Спецификация"/>
      <sheetName val="6_11_1  сторонние"/>
      <sheetName val="Восстановл_Лист12"/>
      <sheetName val="Восстановл_Лист18"/>
      <sheetName val="Восстановл_Лист10"/>
      <sheetName val="Восстановл_Лист6"/>
      <sheetName val="Восстановл_Лист14"/>
      <sheetName val="Восстановл_Лист20"/>
      <sheetName val="Восстановл_Лист16"/>
      <sheetName val="Восстановл_Лист5"/>
      <sheetName val="Восстановл_Лист13"/>
      <sheetName val="Восстановл_Лист19"/>
      <sheetName val="Восстановл_Лист11"/>
      <sheetName val="Восстановл_Лист7"/>
      <sheetName val="Восстановл_Лист15"/>
      <sheetName val="Восстановл_Лист21"/>
      <sheetName val="Восстановл_Лист17"/>
      <sheetName val="Сметы за сопровождение"/>
      <sheetName val="Лист3"/>
      <sheetName val="К.С.М."/>
      <sheetName val="мсн"/>
      <sheetName val="Сводник 2012г"/>
    </sheetNames>
    <sheetDataSet>
      <sheetData sheetId="0"/>
      <sheetData sheetId="1" refreshError="1"/>
      <sheetData sheetId="2" refreshError="1"/>
      <sheetData sheetId="3" refreshError="1"/>
      <sheetData sheetId="4" refreshError="1"/>
      <sheetData sheetId="5" refreshError="1"/>
      <sheetData sheetId="6" refreshError="1"/>
      <sheetData sheetId="7" refreshError="1"/>
      <sheetData sheetId="8" refreshError="1"/>
      <sheetData sheetId="9" refreshError="1"/>
      <sheetData sheetId="10" refreshError="1"/>
      <sheetData sheetId="11" refreshError="1"/>
      <sheetData sheetId="12" refreshError="1"/>
      <sheetData sheetId="13" refreshError="1"/>
      <sheetData sheetId="14" refreshError="1"/>
      <sheetData sheetId="15" refreshError="1"/>
      <sheetData sheetId="16" refreshError="1"/>
      <sheetData sheetId="17" refreshError="1"/>
      <sheetData sheetId="18" refreshError="1"/>
      <sheetData sheetId="19" refreshError="1"/>
      <sheetData sheetId="20" refreshError="1"/>
      <sheetData sheetId="21" refreshError="1"/>
      <sheetData sheetId="22" refreshError="1"/>
      <sheetData sheetId="23" refreshError="1"/>
      <sheetData sheetId="24" refreshError="1"/>
      <sheetData sheetId="25" refreshError="1"/>
      <sheetData sheetId="26" refreshError="1"/>
      <sheetData sheetId="27" refreshError="1"/>
      <sheetData sheetId="28" refreshError="1"/>
      <sheetData sheetId="29" refreshError="1"/>
      <sheetData sheetId="30" refreshError="1"/>
      <sheetData sheetId="31" refreshError="1"/>
      <sheetData sheetId="32" refreshError="1"/>
      <sheetData sheetId="33" refreshError="1"/>
      <sheetData sheetId="34" refreshError="1"/>
      <sheetData sheetId="35" refreshError="1"/>
      <sheetData sheetId="36" refreshError="1"/>
      <sheetData sheetId="37" refreshError="1"/>
      <sheetData sheetId="38" refreshError="1"/>
      <sheetData sheetId="39" refreshError="1"/>
      <sheetData sheetId="40" refreshError="1"/>
      <sheetData sheetId="41" refreshError="1"/>
      <sheetData sheetId="42" refreshError="1"/>
      <sheetData sheetId="43" refreshError="1"/>
      <sheetData sheetId="44" refreshError="1"/>
      <sheetData sheetId="45" refreshError="1"/>
      <sheetData sheetId="46" refreshError="1"/>
      <sheetData sheetId="47" refreshError="1"/>
      <sheetData sheetId="48" refreshError="1"/>
      <sheetData sheetId="49" refreshError="1"/>
      <sheetData sheetId="50" refreshError="1"/>
      <sheetData sheetId="51" refreshError="1"/>
      <sheetData sheetId="52" refreshError="1"/>
      <sheetData sheetId="53" refreshError="1"/>
      <sheetData sheetId="54" refreshError="1"/>
      <sheetData sheetId="55" refreshError="1"/>
      <sheetData sheetId="56" refreshError="1"/>
      <sheetData sheetId="57" refreshError="1"/>
      <sheetData sheetId="58" refreshError="1"/>
      <sheetData sheetId="59" refreshError="1"/>
      <sheetData sheetId="60" refreshError="1"/>
      <sheetData sheetId="61" refreshError="1"/>
      <sheetData sheetId="62" refreshError="1"/>
      <sheetData sheetId="63" refreshError="1"/>
      <sheetData sheetId="64" refreshError="1"/>
      <sheetData sheetId="65" refreshError="1"/>
      <sheetData sheetId="66" refreshError="1"/>
      <sheetData sheetId="67" refreshError="1"/>
      <sheetData sheetId="68" refreshError="1"/>
      <sheetData sheetId="69" refreshError="1"/>
      <sheetData sheetId="70" refreshError="1"/>
      <sheetData sheetId="71" refreshError="1"/>
      <sheetData sheetId="72" refreshError="1"/>
      <sheetData sheetId="73" refreshError="1"/>
      <sheetData sheetId="74" refreshError="1"/>
      <sheetData sheetId="75" refreshError="1"/>
      <sheetData sheetId="76" refreshError="1"/>
      <sheetData sheetId="77" refreshError="1"/>
      <sheetData sheetId="78" refreshError="1"/>
      <sheetData sheetId="79" refreshError="1"/>
      <sheetData sheetId="80" refreshError="1"/>
      <sheetData sheetId="81" refreshError="1"/>
      <sheetData sheetId="82" refreshError="1"/>
      <sheetData sheetId="83" refreshError="1"/>
      <sheetData sheetId="84" refreshError="1"/>
      <sheetData sheetId="85" refreshError="1"/>
      <sheetData sheetId="86" refreshError="1"/>
      <sheetData sheetId="87" refreshError="1"/>
      <sheetData sheetId="88" refreshError="1"/>
      <sheetData sheetId="89" refreshError="1"/>
      <sheetData sheetId="90" refreshError="1"/>
      <sheetData sheetId="91" refreshError="1"/>
      <sheetData sheetId="92" refreshError="1"/>
      <sheetData sheetId="93" refreshError="1"/>
      <sheetData sheetId="94" refreshError="1"/>
      <sheetData sheetId="95" refreshError="1"/>
      <sheetData sheetId="96" refreshError="1"/>
      <sheetData sheetId="97" refreshError="1"/>
      <sheetData sheetId="98" refreshError="1"/>
      <sheetData sheetId="99" refreshError="1"/>
      <sheetData sheetId="100" refreshError="1"/>
      <sheetData sheetId="101" refreshError="1"/>
      <sheetData sheetId="102" refreshError="1"/>
      <sheetData sheetId="103" refreshError="1"/>
      <sheetData sheetId="104" refreshError="1"/>
      <sheetData sheetId="105" refreshError="1"/>
      <sheetData sheetId="106" refreshError="1"/>
      <sheetData sheetId="107" refreshError="1"/>
      <sheetData sheetId="108" refreshError="1"/>
      <sheetData sheetId="109" refreshError="1"/>
      <sheetData sheetId="110" refreshError="1"/>
      <sheetData sheetId="111" refreshError="1"/>
      <sheetData sheetId="112" refreshError="1"/>
      <sheetData sheetId="113" refreshError="1"/>
      <sheetData sheetId="114" refreshError="1"/>
      <sheetData sheetId="115" refreshError="1"/>
      <sheetData sheetId="116" refreshError="1"/>
      <sheetData sheetId="117" refreshError="1"/>
      <sheetData sheetId="118" refreshError="1"/>
      <sheetData sheetId="119" refreshError="1"/>
      <sheetData sheetId="120" refreshError="1"/>
      <sheetData sheetId="121" refreshError="1"/>
      <sheetData sheetId="122" refreshError="1"/>
      <sheetData sheetId="123" refreshError="1"/>
      <sheetData sheetId="124" refreshError="1"/>
      <sheetData sheetId="125" refreshError="1"/>
      <sheetData sheetId="126" refreshError="1"/>
      <sheetData sheetId="127" refreshError="1"/>
      <sheetData sheetId="128" refreshError="1"/>
      <sheetData sheetId="129" refreshError="1"/>
      <sheetData sheetId="130" refreshError="1"/>
      <sheetData sheetId="131" refreshError="1"/>
      <sheetData sheetId="132" refreshError="1"/>
      <sheetData sheetId="133" refreshError="1"/>
      <sheetData sheetId="134" refreshError="1"/>
      <sheetData sheetId="135" refreshError="1"/>
      <sheetData sheetId="136" refreshError="1"/>
      <sheetData sheetId="137" refreshError="1"/>
      <sheetData sheetId="138" refreshError="1"/>
      <sheetData sheetId="139" refreshError="1"/>
      <sheetData sheetId="140" refreshError="1"/>
      <sheetData sheetId="141" refreshError="1"/>
      <sheetData sheetId="142" refreshError="1"/>
      <sheetData sheetId="143" refreshError="1"/>
      <sheetData sheetId="144" refreshError="1"/>
      <sheetData sheetId="145" refreshError="1"/>
      <sheetData sheetId="146" refreshError="1"/>
      <sheetData sheetId="147" refreshError="1"/>
      <sheetData sheetId="148" refreshError="1"/>
      <sheetData sheetId="149" refreshError="1"/>
      <sheetData sheetId="150" refreshError="1"/>
      <sheetData sheetId="151" refreshError="1"/>
      <sheetData sheetId="152" refreshError="1"/>
      <sheetData sheetId="153" refreshError="1"/>
      <sheetData sheetId="154" refreshError="1"/>
      <sheetData sheetId="155" refreshError="1"/>
      <sheetData sheetId="156" refreshError="1"/>
      <sheetData sheetId="157" refreshError="1"/>
      <sheetData sheetId="158" refreshError="1"/>
      <sheetData sheetId="159" refreshError="1"/>
      <sheetData sheetId="160" refreshError="1"/>
      <sheetData sheetId="161" refreshError="1"/>
      <sheetData sheetId="162" refreshError="1"/>
      <sheetData sheetId="163" refreshError="1"/>
      <sheetData sheetId="164" refreshError="1"/>
      <sheetData sheetId="165" refreshError="1"/>
      <sheetData sheetId="166" refreshError="1"/>
      <sheetData sheetId="167" refreshError="1"/>
      <sheetData sheetId="168" refreshError="1"/>
      <sheetData sheetId="169" refreshError="1"/>
      <sheetData sheetId="170" refreshError="1"/>
      <sheetData sheetId="171" refreshError="1"/>
    </sheetDataSet>
  </externalBook>
</externalLink>
</file>

<file path=xl/externalLinks/externalLink7.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93-110"/>
      <sheetName val="110-132"/>
      <sheetName val="132-157"/>
      <sheetName val="157-212"/>
      <sheetName val="212-259"/>
      <sheetName val="быково"/>
      <sheetName val="259-290"/>
      <sheetName val="молога"/>
      <sheetName val="290-365"/>
      <sheetName val="365-405"/>
      <sheetName val="405-470"/>
      <sheetName val="470-518"/>
      <sheetName val="518-540"/>
      <sheetName val="волхов"/>
      <sheetName val="кириши"/>
      <sheetName val="540-641"/>
      <sheetName val="нева"/>
      <sheetName val="невская"/>
      <sheetName val="641-717,6"/>
      <sheetName val="717,6-801"/>
      <sheetName val="приморск"/>
      <sheetName val="0-30"/>
      <sheetName val="7 км"/>
      <sheetName val="вл"/>
      <sheetName val="Пример расчета"/>
      <sheetName val="93_110"/>
      <sheetName val="Main"/>
      <sheetName val="OCK1"/>
    </sheetNames>
    <sheetDataSet>
      <sheetData sheetId="0"/>
      <sheetData sheetId="1"/>
      <sheetData sheetId="2"/>
      <sheetData sheetId="3"/>
      <sheetData sheetId="4"/>
      <sheetData sheetId="5"/>
      <sheetData sheetId="6"/>
      <sheetData sheetId="7"/>
      <sheetData sheetId="8"/>
      <sheetData sheetId="9"/>
      <sheetData sheetId="10"/>
      <sheetData sheetId="11"/>
      <sheetData sheetId="12"/>
      <sheetData sheetId="13"/>
      <sheetData sheetId="14"/>
      <sheetData sheetId="15"/>
      <sheetData sheetId="16"/>
      <sheetData sheetId="17"/>
      <sheetData sheetId="18"/>
      <sheetData sheetId="19"/>
      <sheetData sheetId="20"/>
      <sheetData sheetId="21"/>
      <sheetData sheetId="22"/>
      <sheetData sheetId="23"/>
      <sheetData sheetId="24" refreshError="1"/>
      <sheetData sheetId="25"/>
      <sheetData sheetId="26" refreshError="1"/>
      <sheetData sheetId="27" refreshError="1"/>
    </sheetDataSet>
  </externalBook>
</externalLink>
</file>

<file path=xl/externalLinks/externalLink8.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Пояснит"/>
      <sheetName val="ПАМЯТКА"/>
      <sheetName val="Содерж ССР"/>
      <sheetName val="Содерж объект. и лок. смет"/>
      <sheetName val="Пояс.Записка"/>
      <sheetName val="Вед. пуск. общая"/>
      <sheetName val="Лист1"/>
      <sheetName val="Вед. пуск. 1 ОЧЕРЕДЬ"/>
      <sheetName val="Вед. пуск. 2 ОЧЕРЕДЬ "/>
      <sheetName val="Общие"/>
      <sheetName val="Справочник"/>
      <sheetName val="Содерж 1.1"/>
      <sheetName val="Содерж 1.2"/>
      <sheetName val="Содерж 1.3"/>
      <sheetName val="Содерж 1.4"/>
      <sheetName val="Содерж 1.5"/>
      <sheetName val="ССР НА 2001Г."/>
      <sheetName val=" Расчет №1 аренда земли"/>
      <sheetName val=" Расчет №2 аренда леса"/>
      <sheetName val="ПРИЛОЖЕНИЕ 1"/>
      <sheetName val="Лок"/>
      <sheetName val="Об 01-01 "/>
      <sheetName val="Об 02-01 "/>
      <sheetName val="Об 02-02"/>
      <sheetName val="Об 02-04"/>
      <sheetName val="Об 02-05"/>
      <sheetName val="Об 02-06"/>
      <sheetName val="Об 02-08"/>
      <sheetName val="Об 02-09"/>
      <sheetName val="Об 03-01"/>
      <sheetName val="Об 04-01"/>
      <sheetName val="Об 04-02"/>
      <sheetName val="Об 04-03"/>
      <sheetName val="Об 04-04"/>
      <sheetName val="Об 04-06"/>
      <sheetName val="Об 04-07"/>
      <sheetName val="Об 04-08"/>
      <sheetName val="Об 05-01 "/>
      <sheetName val="Об 06-01"/>
      <sheetName val="Об 06-02"/>
      <sheetName val="ПЕРЕЧЕНЬ"/>
      <sheetName val="Модуль1"/>
      <sheetName val="Модуль6"/>
      <sheetName val="Модуль2"/>
      <sheetName val="Модуль3"/>
      <sheetName val="Модуль4"/>
      <sheetName val="t_настройки"/>
      <sheetName val="Main"/>
      <sheetName val="оборуд_1"/>
      <sheetName val="93-110"/>
      <sheetName val="СНГДУ"/>
    </sheetNames>
    <sheetDataSet>
      <sheetData sheetId="0"/>
      <sheetData sheetId="1"/>
      <sheetData sheetId="2"/>
      <sheetData sheetId="3"/>
      <sheetData sheetId="4"/>
      <sheetData sheetId="5"/>
      <sheetData sheetId="6"/>
      <sheetData sheetId="7"/>
      <sheetData sheetId="8"/>
      <sheetData sheetId="9">
        <row r="3">
          <cell r="B3" t="str">
            <v>ОБУСТРОЙСТВО ПРАВОБЕРЕЖНОЙ ЧАСТИ ПРИОБСКОГО МЕСТОРОЖДЕНИЯ. КУСТЫ СКВАЖИН №№340, 343, 344, 345, 349.</v>
          </cell>
        </row>
      </sheetData>
      <sheetData sheetId="10"/>
      <sheetData sheetId="11"/>
      <sheetData sheetId="12"/>
      <sheetData sheetId="13"/>
      <sheetData sheetId="14"/>
      <sheetData sheetId="15"/>
      <sheetData sheetId="16"/>
      <sheetData sheetId="17" refreshError="1"/>
      <sheetData sheetId="18"/>
      <sheetData sheetId="19"/>
      <sheetData sheetId="20"/>
      <sheetData sheetId="21"/>
      <sheetData sheetId="22"/>
      <sheetData sheetId="23"/>
      <sheetData sheetId="24"/>
      <sheetData sheetId="25"/>
      <sheetData sheetId="26"/>
      <sheetData sheetId="27"/>
      <sheetData sheetId="28"/>
      <sheetData sheetId="29"/>
      <sheetData sheetId="30"/>
      <sheetData sheetId="31"/>
      <sheetData sheetId="32"/>
      <sheetData sheetId="33"/>
      <sheetData sheetId="34"/>
      <sheetData sheetId="35"/>
      <sheetData sheetId="36"/>
      <sheetData sheetId="37"/>
      <sheetData sheetId="38"/>
      <sheetData sheetId="39"/>
      <sheetData sheetId="40"/>
      <sheetData sheetId="41" refreshError="1"/>
      <sheetData sheetId="42" refreshError="1"/>
      <sheetData sheetId="43" refreshError="1"/>
      <sheetData sheetId="44" refreshError="1"/>
      <sheetData sheetId="45" refreshError="1"/>
      <sheetData sheetId="46" refreshError="1"/>
      <sheetData sheetId="47" refreshError="1"/>
      <sheetData sheetId="48" refreshError="1"/>
      <sheetData sheetId="49" refreshError="1"/>
      <sheetData sheetId="50" refreshError="1"/>
    </sheetDataSet>
  </externalBook>
</externalLink>
</file>

<file path=xl/externalLinks/externalLink9.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топография"/>
      <sheetName val="геология"/>
      <sheetName val="гидрология"/>
      <sheetName val="эл.химз."/>
      <sheetName val="геология "/>
      <sheetName val="Лист2"/>
      <sheetName val="СметаСводная Рыб"/>
      <sheetName val="Коэфф1."/>
      <sheetName val="Смета"/>
      <sheetName val="3.5"/>
      <sheetName val="СметаСводная"/>
      <sheetName val="свод1"/>
      <sheetName val="свод"/>
      <sheetName val="информация"/>
      <sheetName val="топо"/>
      <sheetName val="Данные для расчёта сметы"/>
      <sheetName val="К.рын"/>
      <sheetName val="Сводная смета"/>
      <sheetName val="Упр"/>
      <sheetName val="шаблон"/>
      <sheetName val="1.3"/>
      <sheetName val="ц_1991"/>
      <sheetName val="СметаСводная павильон"/>
      <sheetName val="Лист1"/>
      <sheetName val="D"/>
      <sheetName val="Обновление"/>
      <sheetName val="Цена"/>
      <sheetName val="Product"/>
      <sheetName val="Summary"/>
      <sheetName val="ЭХЗ"/>
      <sheetName val="РасчетКомандир1"/>
      <sheetName val="РасчетКомандир2"/>
      <sheetName val="Коэфф"/>
      <sheetName val="Смета2 проект. раб."/>
      <sheetName val="Зап-3- СЦБ"/>
      <sheetName val="График"/>
      <sheetName val="Счет-Фактура"/>
      <sheetName val="Кредиты"/>
      <sheetName val="свод 2"/>
      <sheetName val="Суточная"/>
      <sheetName val="ПДР"/>
      <sheetName val="вариант"/>
      <sheetName val="Табл38-7"/>
      <sheetName val="данные"/>
      <sheetName val="СС"/>
      <sheetName val="Баланс"/>
      <sheetName val="Production and Spend"/>
      <sheetName val="ТИТУЛ"/>
      <sheetName val="6.14"/>
      <sheetName val="ОБЩЕСТВА"/>
      <sheetName val="6.3.1"/>
      <sheetName val="6.20"/>
      <sheetName val="6.4.1"/>
      <sheetName val="ПРОГНОЗ_1"/>
      <sheetName val="6_11_1  сторонние"/>
      <sheetName val="установки"/>
      <sheetName val="8.14 КР (списание)ОПСТИКР"/>
      <sheetName val="Стр1"/>
      <sheetName val="Список"/>
      <sheetName val="эл_химз_"/>
      <sheetName val="геология_"/>
      <sheetName val="6_14"/>
      <sheetName val="6_3_1"/>
      <sheetName val="6_20"/>
      <sheetName val="6_4_1"/>
      <sheetName val="6_11_1__сторонние"/>
      <sheetName val="8_14_КР_(списание)ОПСТИКР"/>
      <sheetName val="DATA"/>
      <sheetName val="Списки"/>
      <sheetName val="6.14_КР"/>
      <sheetName val="см8"/>
      <sheetName val="Прилож"/>
      <sheetName val="Пример расчета"/>
      <sheetName val="все"/>
      <sheetName val="Нормы"/>
      <sheetName val="sapactivexlhiddensheet"/>
      <sheetName val="OCK1"/>
      <sheetName val="Шкаф"/>
      <sheetName val="Прайс лист"/>
      <sheetName val="ИГ1"/>
      <sheetName val="Землеотвод"/>
      <sheetName val="1"/>
      <sheetName val="РП"/>
      <sheetName val="к.84-к.83"/>
      <sheetName val="СМЕТА проект"/>
      <sheetName val="2002(v2)"/>
      <sheetName val="справ."/>
      <sheetName val="Пояснение "/>
      <sheetName val="93-110"/>
      <sheetName val="list"/>
      <sheetName val="См 1 наруж.водопровод"/>
      <sheetName val="Восстановл_Лист7"/>
      <sheetName val="Восстановл_Лист13"/>
      <sheetName val="Восстановл_Лист15"/>
      <sheetName val="Восстановл_Лист19"/>
      <sheetName val="Восстановл_Лист44"/>
      <sheetName val="Восстановл_Лист6"/>
      <sheetName val="Восстановл_Лист4"/>
      <sheetName val="Восстановл_Лист45"/>
      <sheetName val="Восстановл_Лист9"/>
      <sheetName val="Восстановл_Лист10"/>
      <sheetName val="Восстановл_Лист46"/>
      <sheetName val="Восстановл_Лист11"/>
      <sheetName val="Восстановл_Лист47"/>
      <sheetName val="Восстановл_Лист20"/>
      <sheetName val="Восстановл_Лист49"/>
      <sheetName val="Восстановл_Лист21"/>
      <sheetName val="сводная"/>
      <sheetName val="Разработка проекта"/>
      <sheetName val="КП НовоКов"/>
      <sheetName val="ПДР ООО &quot;Юкос ФБЦ&quot;"/>
      <sheetName val="Прибыль опл"/>
      <sheetName val="сохранить"/>
      <sheetName val="3.1"/>
      <sheetName val="Коммерческие расходы"/>
      <sheetName val="13.1"/>
      <sheetName val="исходные данные"/>
      <sheetName val="расчетные таблицы"/>
      <sheetName val="Лист опроса"/>
      <sheetName val="5ОборРабМест(HP)"/>
      <sheetName val="СметаСводная Колпино"/>
      <sheetName val="HP и оргтехника"/>
      <sheetName val="справ_"/>
      <sheetName val="оборудован"/>
      <sheetName val="СметаСводная снег"/>
      <sheetName val="Перечень ИУ"/>
      <sheetName val="НМА"/>
      <sheetName val="оператор"/>
      <sheetName val="исх_данные"/>
      <sheetName val="ст ГТМ"/>
      <sheetName val="2002_v2_"/>
      <sheetName val="таблица руководству"/>
      <sheetName val="Суточная добыча за неделю"/>
      <sheetName val="Хаттон 90.90 Femco"/>
      <sheetName val="ИД1"/>
      <sheetName val="Таблица 4 АСУТП"/>
      <sheetName val="Смета 5.2. Кусты25,29,31,65"/>
      <sheetName val="свод общ"/>
      <sheetName val="смета 2 проект. работы"/>
      <sheetName val="Хар_"/>
      <sheetName val="С1_"/>
      <sheetName val="СтрЗапасов (2)"/>
      <sheetName val="Norm"/>
      <sheetName val="НМ расчеты"/>
      <sheetName val="свод 3"/>
      <sheetName val="Переменные и константы"/>
      <sheetName val="Исполнение _освоение по закупк_"/>
      <sheetName val="Исполнение для Ускова"/>
      <sheetName val="Выборка по отсыпкам"/>
      <sheetName val="ИП _отсыпки_"/>
      <sheetName val="ИП _отсыпки_ФОТ_диз_т_"/>
      <sheetName val="ИП _отсыпки_ _выборка_"/>
      <sheetName val="Исполнение по оборуд_"/>
      <sheetName val="Исполнение по оборуд_ _2_"/>
      <sheetName val="Исполнение сжато"/>
      <sheetName val="Форма для бурения"/>
      <sheetName val="Форма для КС"/>
      <sheetName val="Форма для ГР"/>
      <sheetName val="Корректировка"/>
      <sheetName val="Смета 1свод"/>
      <sheetName val="Вспомогательный"/>
      <sheetName val="Calc"/>
      <sheetName val="ID"/>
      <sheetName val="Смета 1"/>
      <sheetName val="История"/>
      <sheetName val="Р1"/>
      <sheetName val="Параметры_i"/>
      <sheetName val="Таблица 2"/>
      <sheetName val="Текущие цены"/>
      <sheetName val="рабочий"/>
      <sheetName val="окраска"/>
      <sheetName val="отчет эл_эн  2000"/>
      <sheetName val="справка"/>
      <sheetName val="суб.подряд"/>
      <sheetName val="ПСБ - ОЭ"/>
      <sheetName val="См3 СЦБ-зап"/>
      <sheetName val="Ачинский НПЗ"/>
      <sheetName val="ИД"/>
      <sheetName val="СметаСводная 1 оч"/>
      <sheetName val="Итог"/>
      <sheetName val="3.1 ТХ"/>
      <sheetName val="ЗП_ЮНГ"/>
      <sheetName val="РН-ПНГ"/>
      <sheetName val="СС замеч с ответами"/>
      <sheetName val="total"/>
      <sheetName val="Комплектация"/>
      <sheetName val="трубы"/>
      <sheetName val="СМР"/>
      <sheetName val="дороги"/>
      <sheetName val="начало"/>
      <sheetName val="Main"/>
      <sheetName val="УП _2004"/>
      <sheetName val="Курсы"/>
      <sheetName val="3.2"/>
      <sheetName val="3.3"/>
      <sheetName val="Р2.1"/>
      <sheetName val="Р2.2"/>
      <sheetName val="Р3"/>
      <sheetName val="Р4"/>
      <sheetName val="Р5"/>
      <sheetName val="Р7"/>
      <sheetName val="Удельные(проф.)"/>
      <sheetName val="Спецификация"/>
      <sheetName val="Константы и результаты"/>
      <sheetName val="Лизинг"/>
      <sheetName val="расчет №3"/>
      <sheetName val="в работу"/>
      <sheetName val="1ПС"/>
      <sheetName val="20_Кредиты краткосрочные"/>
      <sheetName val="№5 СУБ Инж защ"/>
      <sheetName val="Амур ДОН"/>
      <sheetName val="Смета 2"/>
      <sheetName val="Январь"/>
      <sheetName val="ИДвалка"/>
      <sheetName val="ДКС"/>
      <sheetName val="Етыпур"/>
      <sheetName val="НВГПЗ"/>
      <sheetName val="НГКХ"/>
      <sheetName val="ПСП"/>
      <sheetName val="Тобольск"/>
      <sheetName val="УПН"/>
      <sheetName val="ПСПавтодор"/>
      <sheetName val="Лист3"/>
      <sheetName val="часы"/>
      <sheetName val="АЧ"/>
      <sheetName val="кп"/>
      <sheetName val="Общая часть"/>
      <sheetName val="Табл.5"/>
      <sheetName val="Табл.2"/>
      <sheetName val="Исх.данные"/>
      <sheetName val="Input"/>
      <sheetName val="Calculation"/>
      <sheetName val="MAIN_PARAMETERS"/>
      <sheetName val="RSOILBAL"/>
      <sheetName val="ВКЕ"/>
      <sheetName val="rvldmrv"/>
      <sheetName val="Additives"/>
      <sheetName val="Ryazan"/>
      <sheetName val="Assumpt"/>
      <sheetName val="Control"/>
      <sheetName val="Параметры"/>
      <sheetName val="См №3 ОПР"/>
      <sheetName val="см.№6 АВЗУ и ГПЗУ"/>
      <sheetName val="Геофизика"/>
      <sheetName val="Геодезия"/>
      <sheetName val="Экология1"/>
      <sheetName val="НГХК"/>
      <sheetName val="КП к снег Рыбинская"/>
      <sheetName val="АУП"/>
      <sheetName val="CENTR"/>
      <sheetName val="4сд"/>
      <sheetName val="2сд"/>
      <sheetName val="7сд"/>
      <sheetName val="Lim"/>
      <sheetName val="Справочник"/>
      <sheetName val="PwC Copies from old models --&gt;&gt;"/>
      <sheetName val="Справочники"/>
      <sheetName val="Сравнение ДПН факт 06-07"/>
      <sheetName val="Journals"/>
      <sheetName val="Names"/>
      <sheetName val="кп ГК"/>
      <sheetName val="Input Assumptions"/>
      <sheetName val="DMTR_BP_03"/>
      <sheetName val="см №1.1 Геодезические работы "/>
      <sheetName val="см №1.4 Экология "/>
      <sheetName val="АСУ ТП 1 этап ПД"/>
      <sheetName val="2.2 "/>
      <sheetName val="Расчет курса"/>
      <sheetName val="XLR_NoRangeSheet"/>
      <sheetName val="НЕДЕЛИ"/>
      <sheetName val="GD"/>
      <sheetName val="мсн"/>
      <sheetName val="влад-таблица"/>
      <sheetName val="2002(v1)"/>
      <sheetName val="КП к ГК"/>
      <sheetName val="Баланс (Ф1)"/>
      <sheetName val="ПОДПИСИ"/>
      <sheetName val="РАСЧЕТ"/>
      <sheetName val="КП (2)"/>
      <sheetName val="Бюджет"/>
      <sheetName val="Перечень Заказчиков"/>
      <sheetName val="Б.Сатка"/>
      <sheetName val="изыскания 2"/>
      <sheetName val="свод (2)"/>
      <sheetName val="Калплан ОИ2 Макм крестики"/>
      <sheetName val="Смета терзем"/>
      <sheetName val="ресурсная вед."/>
      <sheetName val="смета СИД"/>
      <sheetName val="р.Волхов"/>
      <sheetName val="СП"/>
      <sheetName val="эл_химз_1"/>
      <sheetName val="геология_1"/>
      <sheetName val="6_141"/>
      <sheetName val="6_3_11"/>
      <sheetName val="6_201"/>
      <sheetName val="6_4_11"/>
      <sheetName val="6_11_1__сторонние1"/>
      <sheetName val="8_14_КР_(списание)ОПСТИКР1"/>
      <sheetName val="6_14_КР"/>
      <sheetName val="Данные_для_расчёта_сметы"/>
      <sheetName val="Текущие_цены"/>
      <sheetName val="свод_2"/>
      <sheetName val="Зап-3-_СЦБ"/>
      <sheetName val="Пример_расчета"/>
      <sheetName val="СметаСводная_Рыб"/>
      <sheetName val="отчет_эл_эн__2000"/>
      <sheetName val="к_84-к_83"/>
      <sheetName val="6.3"/>
      <sheetName val="6.7"/>
      <sheetName val="6.3.1.3"/>
      <sheetName val="Opex personnel (Term facs)"/>
      <sheetName val="Капитальные затраты"/>
      <sheetName val="трансформация1"/>
      <sheetName val="Destination"/>
      <sheetName val="breakdown"/>
      <sheetName val="EKDEB90"/>
      <sheetName val="Калплан Кра"/>
      <sheetName val="Коэф КВ"/>
      <sheetName val="кп (3)"/>
      <sheetName val="Смета2_проект__раб_"/>
      <sheetName val="Смета_1"/>
      <sheetName val="13_1"/>
      <sheetName val=""/>
      <sheetName val="Подрядчики"/>
      <sheetName val="мат"/>
      <sheetName val="Коэфф1_"/>
      <sheetName val="Прайс_лист"/>
      <sheetName val="См_1_наруж_водопровод"/>
      <sheetName val="Разработка_проекта"/>
      <sheetName val="КП_НовоКов"/>
      <sheetName val="СметаСводная_1_оч"/>
      <sheetName val="пятилетка"/>
      <sheetName val="мониторинг"/>
      <sheetName val="Св. смета"/>
      <sheetName val="РБС ИЗМ1"/>
      <sheetName val="Справочные данные"/>
      <sheetName val="суб_подряд"/>
      <sheetName val="ПСБ_-_ОЭ"/>
      <sheetName val="4"/>
      <sheetName val="Материалы"/>
      <sheetName val="6.11 новый"/>
      <sheetName val="К"/>
      <sheetName val="Кал.план Жукова даты - не надо"/>
      <sheetName val="матер."/>
      <sheetName val="КП Прим (3)"/>
      <sheetName val="фонтан разбитый2"/>
      <sheetName val="накладная"/>
      <sheetName val="Акт"/>
      <sheetName val="Смета-Т"/>
      <sheetName val="Смета 3 Гидролог"/>
      <sheetName val="Записка СЦБ"/>
      <sheetName val="РС "/>
      <sheetName val="геолог"/>
      <sheetName val="Курс доллара"/>
      <sheetName val="Календарь новый"/>
      <sheetName val="Смета № 1 ИИ линия"/>
      <sheetName val="Дополнительные параметры"/>
      <sheetName val="ЛЧ"/>
      <sheetName val="Leistungsakt"/>
      <sheetName val="Свод объем"/>
      <sheetName val="Дог цена"/>
      <sheetName val="SakhNIPI5"/>
      <sheetName val="ПИР"/>
      <sheetName val="1155"/>
      <sheetName val="выборка на22 июня"/>
      <sheetName val="HP_и_оргтехника"/>
      <sheetName val="СМЕТА_проект"/>
      <sheetName val="Лист_опроса"/>
      <sheetName val="ОПС"/>
      <sheetName val="ИПЦ2002-2004"/>
      <sheetName val="Восстановл_Лист75"/>
      <sheetName val="Восстановл_Лист76"/>
      <sheetName val="Восстановл_Лист77"/>
      <sheetName val="Восстановл_Лист78"/>
      <sheetName val="Восстановл_Лист79"/>
      <sheetName val="Восстановл_Лист80"/>
      <sheetName val="Восстановл_Лист81"/>
      <sheetName val="Восстановл_Лист82"/>
      <sheetName val="Восстановл_Лист83"/>
      <sheetName val="Восстановл_Лист84"/>
      <sheetName val="Восстановл_Лист85"/>
      <sheetName val="Восстановл_Лист88"/>
      <sheetName val="Восстановл_Лист91"/>
      <sheetName val="Восстановл_Лист92"/>
      <sheetName val="Восстановл_Лист86"/>
      <sheetName val="Восстановл_Лист89"/>
      <sheetName val="Восстановл_Лист87"/>
      <sheetName val="Восстановл_Лист90"/>
      <sheetName val="Восстановл_Лист93"/>
      <sheetName val="Восстановл_Лист94"/>
      <sheetName val="Восстановл_Лист95"/>
      <sheetName val="Восстановл_Лист38"/>
      <sheetName val="Восстановл_Лист40"/>
      <sheetName val="Восстановл_Лист39"/>
      <sheetName val="Восстановл_Лист41"/>
      <sheetName val="Восстановл_Лист8"/>
      <sheetName val="Восстановл_Лист17"/>
      <sheetName val="Source lists"/>
      <sheetName val="Восстановл_Лист37"/>
      <sheetName val="СметаСводная_снег"/>
      <sheetName val="Хаттон_90_90_Femco"/>
      <sheetName val="свод_общ"/>
      <sheetName val="таблица_руководству"/>
      <sheetName val="Суточная_добыча_за_неделю"/>
      <sheetName val="СметаСводная_павильон"/>
      <sheetName val="3труба (П)"/>
      <sheetName val="15"/>
      <sheetName val="Объемы работ по ПВ"/>
      <sheetName val="16"/>
      <sheetName val="Таблица 5"/>
      <sheetName val="Таблица 3"/>
      <sheetName val="1.401.2"/>
      <sheetName val="PO Data"/>
      <sheetName val="Rub"/>
      <sheetName val="ПД"/>
      <sheetName val="РСС_АУ"/>
      <sheetName val="Раб.АУ"/>
      <sheetName val="Коэф"/>
      <sheetName val="Исходные"/>
      <sheetName val="Капвложения"/>
      <sheetName val="259-290"/>
      <sheetName val="р.Нева"/>
      <sheetName val="р.Молога"/>
      <sheetName val="518-540"/>
      <sheetName val="470-518"/>
      <sheetName val="365-405"/>
      <sheetName val="290-365"/>
      <sheetName val="157-259"/>
      <sheetName val="132-157"/>
      <sheetName val="405-470"/>
      <sheetName val="111-132"/>
      <sheetName val="111"/>
      <sheetName val="Сахалин"/>
      <sheetName val="Чумляк"/>
      <sheetName val="18 рек Ю-Х"/>
      <sheetName val="нпс Палкино"/>
      <sheetName val="Россия - Китай"/>
      <sheetName val="КМ 210-238"/>
      <sheetName val="БТС-2 км 405-459"/>
      <sheetName val="БТС-2 км 405-453"/>
      <sheetName val="БТС-2 км 313-352"/>
      <sheetName val="БТС-2 км326-352"/>
      <sheetName val="Улейма И"/>
      <sheetName val="Белая УБКА"/>
      <sheetName val="Уфа"/>
      <sheetName val="км 72-75р.Левоннька"/>
      <sheetName val="dgghg"/>
      <sheetName val="бтс-2"/>
      <sheetName val="колва"/>
      <sheetName val="Чермасан"/>
      <sheetName val="Корожечна"/>
      <sheetName val="Колтасы-Куйбышев"/>
      <sheetName val="Самара"/>
      <sheetName val="Мишуга"/>
      <sheetName val="киенгоп-н.Челны км 104-206"/>
      <sheetName val="ВЛ Урдома"/>
      <sheetName val="Вл Микунь Урдома"/>
      <sheetName val="ВЛ Синдор-Микунь"/>
      <sheetName val="Тон Чермасан"/>
      <sheetName val="Трасса км 16-147"/>
      <sheetName val="Тверца"/>
      <sheetName val="трасса 0-76"/>
      <sheetName val="Колва 78"/>
      <sheetName val="Гидрология .р.Колва км 38"/>
      <sheetName val="Восстановл_Лист5"/>
      <sheetName val="Восстановл_Лист29"/>
      <sheetName val="Восстановл_Лист2"/>
      <sheetName val="Восстановл_Лист27"/>
      <sheetName val="Восстановл_Лист28"/>
      <sheetName val="Восстановл_Лист12"/>
      <sheetName val="Восстановл_Лист14"/>
      <sheetName val="Восстановл_Лист1"/>
      <sheetName val="Восстановл_Лист18"/>
      <sheetName val="Восстановл_Лист25"/>
      <sheetName val="ГПК"/>
      <sheetName val="Западн"/>
      <sheetName val="ПСП "/>
      <sheetName val="Спр_общий"/>
      <sheetName val="р_Волхов"/>
      <sheetName val="р_Нева"/>
      <sheetName val="р_Молога"/>
      <sheetName val="18_рек_Ю-Х"/>
      <sheetName val="нпс_Палкино"/>
      <sheetName val="Россия_-_Китай"/>
      <sheetName val="КМ_210-238"/>
      <sheetName val="БТС-2_км_405-459"/>
      <sheetName val="БТС-2_км_405-453"/>
      <sheetName val="БТС-2_км_313-352"/>
      <sheetName val="БТС-2_км326-352"/>
      <sheetName val="Улейма_И"/>
      <sheetName val="Белая_УБКА"/>
      <sheetName val="км_72-75р_Левоннька"/>
      <sheetName val="Б_Сатка"/>
      <sheetName val="киенгоп-н_Челны_км_104-206"/>
      <sheetName val="ВЛ_Урдома"/>
      <sheetName val="Вл_Микунь_Урдома"/>
      <sheetName val="ВЛ_Синдор-Микунь"/>
      <sheetName val="Тон_Чермасан"/>
      <sheetName val="Трасса_км_16-147"/>
      <sheetName val="трасса_0-76"/>
      <sheetName val="Колва_78"/>
      <sheetName val="Гидрология__р_Колва_км_38"/>
      <sheetName val="свод_3"/>
      <sheetName val="ПСП_"/>
      <sheetName val="Сводная_смета"/>
      <sheetName val="Стр1По"/>
      <sheetName val="Новая сводка (до бюджета) (2)"/>
      <sheetName val="Что пришло"/>
      <sheetName val="влад-таблица (2)"/>
      <sheetName val="Новая сводка (до бюджета)"/>
      <sheetName val="Сводка"/>
      <sheetName val="Новая сводка"/>
      <sheetName val="Бю-т"/>
      <sheetName val="ПерехОстатки"/>
      <sheetName val="Общие расходы"/>
      <sheetName val="Новая сводка (по бюджету)"/>
      <sheetName val="âëàä-òàáëèöà"/>
      <sheetName val="Íîâàÿ ñâîäêà (äî áþäæåòà) (2)"/>
      <sheetName val="×òî ïðèøëî"/>
      <sheetName val="âëàä-òàáëèöà (2)"/>
      <sheetName val="Íîâàÿ ñâîäêà (äî áþäæåòà)"/>
      <sheetName val="Ñâîäêà"/>
      <sheetName val="Íîâàÿ ñâîäêà"/>
      <sheetName val="Áþ-ò"/>
      <sheetName val="ÏåðåõÎñòàòêè"/>
      <sheetName val="Îáùèå ðàñõîäû"/>
      <sheetName val="Íîâàÿ ñâîäêà (ïî áþäæåòó)"/>
      <sheetName val="влад_таблица"/>
      <sheetName val="6.10.1"/>
      <sheetName val="Восстановл_Лист16"/>
      <sheetName val="6.7.3_ТН"/>
      <sheetName val="6.1"/>
      <sheetName val="НДС"/>
      <sheetName val="Гр5(о)"/>
      <sheetName val="пр_5_1"/>
      <sheetName val="Россия"/>
      <sheetName val="Украина"/>
      <sheetName val="Белорусия"/>
      <sheetName val="6.52-свод"/>
      <sheetName val="Новая_сводка_(до_бюджета)_(2)"/>
      <sheetName val="Что_пришло"/>
      <sheetName val="влад-таблица_(2)"/>
      <sheetName val="Новая_сводка_(до_бюджета)"/>
      <sheetName val="Новая_сводка"/>
      <sheetName val="Общие_расходы"/>
      <sheetName val="Новая_сводка_(по_бюджету)"/>
      <sheetName val="Íîâàÿ_ñâîäêà_(äî_áþäæåòà)_(2)"/>
      <sheetName val="×òî_ïðèøëî"/>
      <sheetName val="âëàä-òàáëèöà_(2)"/>
      <sheetName val="Íîâàÿ_ñâîäêà_(äî_áþäæåòà)"/>
      <sheetName val="Íîâàÿ_ñâîäêà"/>
      <sheetName val="Îáùèå_ðàñõîäû"/>
      <sheetName val="Íîâàÿ_ñâîäêà_(ïî_áþäæåòó)"/>
      <sheetName val="6_10_1"/>
      <sheetName val="6_7_3_ТН"/>
      <sheetName val="6_1"/>
      <sheetName val="ЦО"/>
      <sheetName val="Статьи"/>
      <sheetName val="2"/>
      <sheetName val="Новая_сводка_(до_бюджета)_(2)1"/>
      <sheetName val="Что_пришло1"/>
      <sheetName val="влад-таблица_(2)1"/>
      <sheetName val="Новая_сводка_(до_бюджета)1"/>
      <sheetName val="Новая_сводка1"/>
      <sheetName val="Общие_расходы1"/>
      <sheetName val="Новая_сводка_(по_бюджету)1"/>
      <sheetName val="Íîâàÿ_ñâîäêà_(äî_áþäæåòà)_(2)1"/>
      <sheetName val="×òî_ïðèøëî1"/>
      <sheetName val="âëàä-òàáëèöà_(2)1"/>
      <sheetName val="Íîâàÿ_ñâîäêà_(äî_áþäæåòà)1"/>
      <sheetName val="Íîâàÿ_ñâîäêà1"/>
      <sheetName val="Îáùèå_ðàñõîäû1"/>
      <sheetName val="Íîâàÿ_ñâîäêà_(ïî_áþäæåòó)1"/>
      <sheetName val="6_10_11"/>
      <sheetName val="6_7_3_ТН1"/>
      <sheetName val="6_11"/>
      <sheetName val="6_52-свод"/>
      <sheetName val="ДДС (Форма №3)"/>
      <sheetName val="09-07"/>
      <sheetName val="Титул1"/>
      <sheetName val="Титул2"/>
      <sheetName val="Титул3"/>
      <sheetName val="Info"/>
      <sheetName val="Сводная "/>
      <sheetName val="7.ТХ Сети (кор)"/>
      <sheetName val="Tier 311208"/>
      <sheetName val="3_1"/>
      <sheetName val="Коммерческие_расходы"/>
      <sheetName val="СС_замеч_с_ответами"/>
      <sheetName val="ПДР_ООО_&quot;Юкос_ФБЦ&quot;"/>
      <sheetName val="УП__2004"/>
      <sheetName val="Ачинский_НПЗ"/>
      <sheetName val="3_2"/>
      <sheetName val="3_3"/>
      <sheetName val="Р2_1"/>
      <sheetName val="Р2_2"/>
      <sheetName val="Удельные(проф_)"/>
      <sheetName val="Константы_и_результаты"/>
      <sheetName val="расчет_№3"/>
      <sheetName val="в_работу"/>
      <sheetName val="№5_СУБ_Инж_защ"/>
      <sheetName val="исходные_данные"/>
      <sheetName val="расчетные_таблицы"/>
      <sheetName val="Исполнение__освоение_по_закупк_"/>
      <sheetName val="Исполнение_для_Ускова"/>
      <sheetName val="Выборка_по_отсыпкам"/>
      <sheetName val="ИП__отсыпки_"/>
      <sheetName val="ИП__отсыпки_ФОТ_диз_т_"/>
      <sheetName val="ИП__отсыпки___выборка_"/>
      <sheetName val="Исполнение_по_оборуд_"/>
      <sheetName val="Исполнение_по_оборуд___2_"/>
      <sheetName val="Исполнение_сжато"/>
      <sheetName val="Форма_для_бурения"/>
      <sheetName val="Форма_для_КС"/>
      <sheetName val="Форма_для_ГР"/>
      <sheetName val="Смета_1свод"/>
      <sheetName val="Прибыль_опл"/>
      <sheetName val="Амур_ДОН"/>
      <sheetName val="справ_1"/>
      <sheetName val="Перечень_ИУ"/>
      <sheetName val="3_1_ТХ"/>
      <sheetName val="1_3"/>
      <sheetName val="К_рын"/>
      <sheetName val="3_5"/>
      <sheetName val="См3_СЦБ-зап"/>
      <sheetName val="СметаСводная_Колпино"/>
      <sheetName val="Смета_2"/>
      <sheetName val="Таблица_4_АСУТП"/>
      <sheetName val="20_Кредиты_краткосрочные"/>
      <sheetName val="Перечень_Заказчиков"/>
      <sheetName val="Переменные_и_константы"/>
      <sheetName val="КП_к_снег_Рыбинская"/>
      <sheetName val="Смета_5_2__Кусты25,29,31,65"/>
      <sheetName val="Табл_5"/>
      <sheetName val="Табл_2"/>
      <sheetName val="Капитальные_затраты"/>
      <sheetName val="Opex_personnel_(Term_facs)"/>
      <sheetName val="КП_(2)"/>
      <sheetName val="2_2_"/>
      <sheetName val="свод_ИИР"/>
      <sheetName val="М_1"/>
      <sheetName val="Акт выбора"/>
      <sheetName val="См.№7 Эл."/>
      <sheetName val="См.№8 Пож."/>
      <sheetName val="См.№3 ВиК"/>
      <sheetName val="Восстановл_Лист42"/>
      <sheetName val="Восстановл_Лист22"/>
      <sheetName val="Восстановл_Лист43"/>
      <sheetName val="Восстановл_Лист24"/>
      <sheetName val="Восстановл_Лист48"/>
      <sheetName val="Восстановл_Лист50"/>
      <sheetName val="Восстановл_Лист30"/>
      <sheetName val="Восстановл_Лист51"/>
      <sheetName val="Восстановл_Лист23"/>
      <sheetName val="Восстановл_Лист32"/>
      <sheetName val="Восстановл_Лист52"/>
      <sheetName val="Восстановл_Лист53"/>
      <sheetName val="Восстановл_Лист55"/>
      <sheetName val="Восстановл_Лист56"/>
      <sheetName val="Восстановл_Лист26"/>
      <sheetName val="Восстановл_Лист57"/>
      <sheetName val="Восстановл_Лист58"/>
      <sheetName val="Восстановл_Лист59"/>
      <sheetName val="Восстановл_Лист60"/>
      <sheetName val="Восстановл_Лист61"/>
      <sheetName val="Восстановл_Лист3"/>
      <sheetName val="Восстановл_Лист62"/>
      <sheetName val="Восстановл_Лист63"/>
      <sheetName val="Восстановл_Лист64"/>
      <sheetName val="Восстановл_Лист35"/>
      <sheetName val="Восстановл_Лист67"/>
      <sheetName val="Восстановл_Лист68"/>
      <sheetName val="Восстановл_Лист65"/>
      <sheetName val="Восстановл_Лист69"/>
      <sheetName val="Восстановл_Лист66"/>
      <sheetName val="Восстановл_Лист97"/>
      <sheetName val="Восстановл_Лист54"/>
      <sheetName val="Восстановл_Лист70"/>
      <sheetName val="Восстановл_Лист96"/>
      <sheetName val="Восстановл_Лист33"/>
      <sheetName val="Восстановл_Лист71"/>
      <sheetName val="Восстановл_Лист36"/>
      <sheetName val="Восстановл_Лист98"/>
      <sheetName val="Восстановл_Лист34"/>
      <sheetName val="Восстановл_Лист72"/>
      <sheetName val="Восстановл_Лист73"/>
      <sheetName val="Восстановл_Лист74"/>
      <sheetName val="Восстановл_Лист31"/>
      <sheetName val="№1"/>
      <sheetName val="Сметы за сопровождение"/>
      <sheetName val="СМ_x000b__x0011__x0012__x000c__x0011__x0011__x0011__x0011__x0011__x0011_"/>
      <sheetName val="ᄀᄀᄀᄀᄀᄀᄀᄀᄀᄀᄀᄀᄀᄀᄀᄀᄀ"/>
      <sheetName val="См.3_АСУ"/>
      <sheetName val="Полигон - ИЭИ "/>
      <sheetName val="Ком"/>
      <sheetName val="Смета ТЗ АСУ-16"/>
      <sheetName val="База Геодезия"/>
      <sheetName val="База Геология"/>
      <sheetName val="База Геофизика"/>
      <sheetName val="4.1.1"/>
      <sheetName val="исп.1.1.1"/>
      <sheetName val="База Гидро"/>
      <sheetName val="4.2.1"/>
      <sheetName val="исп.1.1.2"/>
      <sheetName val="Исп. смета этап 1.1, 1.2"/>
      <sheetName val="Экология-3"/>
      <sheetName val="Lucent"/>
      <sheetName val="эл_химз_2"/>
      <sheetName val="геология_2"/>
      <sheetName val="6_142"/>
      <sheetName val="6_3_12"/>
      <sheetName val="6_202"/>
      <sheetName val="6_4_12"/>
      <sheetName val="6_11_1__сторонние2"/>
      <sheetName val="8_14_КР_(списание)ОПСТИКР2"/>
      <sheetName val="6_14_КР1"/>
      <sheetName val="Данные_для_расчёта_сметы1"/>
      <sheetName val="Пример_расчета1"/>
      <sheetName val="свод_21"/>
      <sheetName val="Зап-3-_СЦБ1"/>
      <sheetName val="СметаСводная_Рыб1"/>
      <sheetName val="Текущие_цены1"/>
      <sheetName val="отчет_эл_эн__20001"/>
      <sheetName val="к_84-к_831"/>
      <sheetName val="Коэфф1_1"/>
      <sheetName val="6_3"/>
      <sheetName val="6_7"/>
      <sheetName val="6_3_1_3"/>
      <sheetName val="Смета2_проект__раб_1"/>
      <sheetName val="Смета_11"/>
      <sheetName val="Production_and_Spend"/>
      <sheetName val="Прайс_лист1"/>
      <sheetName val="См_1_наруж_водопровод1"/>
      <sheetName val="Разработка_проекта1"/>
      <sheetName val="КП_НовоКов1"/>
      <sheetName val="СметаСводная_1_оч1"/>
      <sheetName val="свод_(2)"/>
      <sheetName val="Калплан_ОИ2_Макм_крестики"/>
      <sheetName val="Св__смета"/>
      <sheetName val="РБС_ИЗМ1"/>
      <sheetName val="Таблица_2"/>
      <sheetName val="ст_ГТМ"/>
      <sheetName val="кп_ГК"/>
      <sheetName val="Справочные_данные"/>
      <sheetName val="суб_подряд1"/>
      <sheetName val="ПСБ_-_ОЭ1"/>
      <sheetName val="смета_СИД"/>
      <sheetName val="ресурсная_вед_"/>
      <sheetName val="КП_к_ГК"/>
      <sheetName val="изыскания_2"/>
      <sheetName val="Калплан_Кра"/>
      <sheetName val="6_11_новый"/>
      <sheetName val="ПС_x0000__x0000__x0000__x0000__x0000__x0000_"/>
      <sheetName val="Пр2 Р. стоимости"/>
      <sheetName val="BACT"/>
      <sheetName val="АСУ-линия-1"/>
      <sheetName val="ТЗ АСУ-1"/>
      <sheetName val="2-stage"/>
      <sheetName val="лч и кам"/>
      <sheetName val="Бл.электр."/>
      <sheetName val="2 Геология"/>
      <sheetName val="Объем работ"/>
      <sheetName val="MararashAA"/>
      <sheetName val="ПРОЦЕНТЫ"/>
      <sheetName val="Виды работ АСО"/>
      <sheetName val="таблица_руко_x0019__x0015__x0009__x0003__x000c__x0011__x0011_"/>
      <sheetName val="Норм"/>
      <sheetName val="ИД СМР"/>
      <sheetName val="ФОТ для смет"/>
      <sheetName val="ЛС_РЕС"/>
      <sheetName val="Общ"/>
      <sheetName val="_x0000__x0000_"/>
      <sheetName val="таблица_руко_x0019__x0015_ _x0003__x000c__x0011__x0011_"/>
      <sheetName val="КБК ДПК"/>
      <sheetName val="Main list"/>
      <sheetName val="ПД-2.2"/>
      <sheetName val="6"/>
      <sheetName val="1.14"/>
      <sheetName val="1.7"/>
      <sheetName val="#ССЫЛКА"/>
      <sheetName val="Вспом."/>
      <sheetName val="УКП"/>
      <sheetName val="БД"/>
      <sheetName val="Лист4"/>
      <sheetName val="Общий"/>
      <sheetName val="ТабР"/>
      <sheetName val="ЕТС (ф)"/>
      <sheetName val="исх-данные"/>
      <sheetName val="3_гидромет"/>
      <sheetName val="база"/>
      <sheetName val="ПС"/>
      <sheetName val="СМ"/>
      <sheetName val="СМИС"/>
      <sheetName val="Общие"/>
    </sheetNames>
    <sheetDataSet>
      <sheetData sheetId="0" refreshError="1"/>
      <sheetData sheetId="1" refreshError="1"/>
      <sheetData sheetId="2" refreshError="1"/>
      <sheetData sheetId="3" refreshError="1"/>
      <sheetData sheetId="4" refreshError="1"/>
      <sheetData sheetId="5" refreshError="1"/>
      <sheetData sheetId="6" refreshError="1"/>
      <sheetData sheetId="7" refreshError="1"/>
      <sheetData sheetId="8" refreshError="1"/>
      <sheetData sheetId="9" refreshError="1"/>
      <sheetData sheetId="10" refreshError="1"/>
      <sheetData sheetId="11" refreshError="1"/>
      <sheetData sheetId="12" refreshError="1"/>
      <sheetData sheetId="13" refreshError="1"/>
      <sheetData sheetId="14" refreshError="1"/>
      <sheetData sheetId="15" refreshError="1"/>
      <sheetData sheetId="16" refreshError="1"/>
      <sheetData sheetId="17" refreshError="1"/>
      <sheetData sheetId="18" refreshError="1"/>
      <sheetData sheetId="19" refreshError="1"/>
      <sheetData sheetId="20" refreshError="1"/>
      <sheetData sheetId="21" refreshError="1"/>
      <sheetData sheetId="22" refreshError="1"/>
      <sheetData sheetId="23" refreshError="1"/>
      <sheetData sheetId="24" refreshError="1"/>
      <sheetData sheetId="25" refreshError="1"/>
      <sheetData sheetId="26" refreshError="1"/>
      <sheetData sheetId="27" refreshError="1"/>
      <sheetData sheetId="28" refreshError="1"/>
      <sheetData sheetId="29" refreshError="1"/>
      <sheetData sheetId="30" refreshError="1"/>
      <sheetData sheetId="31" refreshError="1"/>
      <sheetData sheetId="32" refreshError="1"/>
      <sheetData sheetId="33" refreshError="1"/>
      <sheetData sheetId="34" refreshError="1"/>
      <sheetData sheetId="35" refreshError="1"/>
      <sheetData sheetId="36" refreshError="1"/>
      <sheetData sheetId="37" refreshError="1"/>
      <sheetData sheetId="38" refreshError="1"/>
      <sheetData sheetId="39" refreshError="1"/>
      <sheetData sheetId="40" refreshError="1"/>
      <sheetData sheetId="41" refreshError="1"/>
      <sheetData sheetId="42" refreshError="1"/>
      <sheetData sheetId="43" refreshError="1"/>
      <sheetData sheetId="44" refreshError="1"/>
      <sheetData sheetId="45" refreshError="1"/>
      <sheetData sheetId="46" refreshError="1"/>
      <sheetData sheetId="47" refreshError="1"/>
      <sheetData sheetId="48" refreshError="1"/>
      <sheetData sheetId="49" refreshError="1"/>
      <sheetData sheetId="50" refreshError="1"/>
      <sheetData sheetId="51" refreshError="1"/>
      <sheetData sheetId="52" refreshError="1"/>
      <sheetData sheetId="53" refreshError="1"/>
      <sheetData sheetId="54" refreshError="1"/>
      <sheetData sheetId="55" refreshError="1"/>
      <sheetData sheetId="56" refreshError="1"/>
      <sheetData sheetId="57" refreshError="1"/>
      <sheetData sheetId="58" refreshError="1"/>
      <sheetData sheetId="59" refreshError="1"/>
      <sheetData sheetId="60" refreshError="1"/>
      <sheetData sheetId="61" refreshError="1"/>
      <sheetData sheetId="62" refreshError="1"/>
      <sheetData sheetId="63" refreshError="1"/>
      <sheetData sheetId="64" refreshError="1"/>
      <sheetData sheetId="65" refreshError="1"/>
      <sheetData sheetId="66" refreshError="1"/>
      <sheetData sheetId="67" refreshError="1"/>
      <sheetData sheetId="68" refreshError="1"/>
      <sheetData sheetId="69" refreshError="1"/>
      <sheetData sheetId="70" refreshError="1"/>
      <sheetData sheetId="71" refreshError="1"/>
      <sheetData sheetId="72" refreshError="1"/>
      <sheetData sheetId="73" refreshError="1"/>
      <sheetData sheetId="74" refreshError="1"/>
      <sheetData sheetId="75" refreshError="1"/>
      <sheetData sheetId="76" refreshError="1"/>
      <sheetData sheetId="77" refreshError="1"/>
      <sheetData sheetId="78" refreshError="1"/>
      <sheetData sheetId="79" refreshError="1"/>
      <sheetData sheetId="80" refreshError="1"/>
      <sheetData sheetId="81" refreshError="1"/>
      <sheetData sheetId="82" refreshError="1"/>
      <sheetData sheetId="83" refreshError="1"/>
      <sheetData sheetId="84" refreshError="1"/>
      <sheetData sheetId="85" refreshError="1"/>
      <sheetData sheetId="86" refreshError="1"/>
      <sheetData sheetId="87" refreshError="1"/>
      <sheetData sheetId="88" refreshError="1"/>
      <sheetData sheetId="89" refreshError="1"/>
      <sheetData sheetId="90" refreshError="1"/>
      <sheetData sheetId="91" refreshError="1"/>
      <sheetData sheetId="92" refreshError="1"/>
      <sheetData sheetId="93" refreshError="1"/>
      <sheetData sheetId="94" refreshError="1"/>
      <sheetData sheetId="95" refreshError="1"/>
      <sheetData sheetId="96" refreshError="1"/>
      <sheetData sheetId="97" refreshError="1"/>
      <sheetData sheetId="98" refreshError="1"/>
      <sheetData sheetId="99" refreshError="1"/>
      <sheetData sheetId="100" refreshError="1"/>
      <sheetData sheetId="101" refreshError="1"/>
      <sheetData sheetId="102" refreshError="1"/>
      <sheetData sheetId="103" refreshError="1"/>
      <sheetData sheetId="104" refreshError="1"/>
      <sheetData sheetId="105" refreshError="1"/>
      <sheetData sheetId="106" refreshError="1"/>
      <sheetData sheetId="107" refreshError="1"/>
      <sheetData sheetId="108" refreshError="1"/>
      <sheetData sheetId="109" refreshError="1"/>
      <sheetData sheetId="110" refreshError="1"/>
      <sheetData sheetId="111" refreshError="1"/>
      <sheetData sheetId="112" refreshError="1"/>
      <sheetData sheetId="113" refreshError="1"/>
      <sheetData sheetId="114" refreshError="1"/>
      <sheetData sheetId="115" refreshError="1"/>
      <sheetData sheetId="116" refreshError="1"/>
      <sheetData sheetId="117" refreshError="1"/>
      <sheetData sheetId="118" refreshError="1"/>
      <sheetData sheetId="119" refreshError="1"/>
      <sheetData sheetId="120" refreshError="1"/>
      <sheetData sheetId="121" refreshError="1"/>
      <sheetData sheetId="122"/>
      <sheetData sheetId="123" refreshError="1"/>
      <sheetData sheetId="124" refreshError="1"/>
      <sheetData sheetId="125" refreshError="1"/>
      <sheetData sheetId="126" refreshError="1"/>
      <sheetData sheetId="127" refreshError="1"/>
      <sheetData sheetId="128" refreshError="1"/>
      <sheetData sheetId="129" refreshError="1"/>
      <sheetData sheetId="130" refreshError="1"/>
      <sheetData sheetId="131" refreshError="1"/>
      <sheetData sheetId="132" refreshError="1"/>
      <sheetData sheetId="133" refreshError="1"/>
      <sheetData sheetId="134" refreshError="1"/>
      <sheetData sheetId="135" refreshError="1"/>
      <sheetData sheetId="136" refreshError="1"/>
      <sheetData sheetId="137" refreshError="1"/>
      <sheetData sheetId="138" refreshError="1"/>
      <sheetData sheetId="139" refreshError="1"/>
      <sheetData sheetId="140" refreshError="1"/>
      <sheetData sheetId="141" refreshError="1"/>
      <sheetData sheetId="142" refreshError="1"/>
      <sheetData sheetId="143" refreshError="1"/>
      <sheetData sheetId="144" refreshError="1"/>
      <sheetData sheetId="145" refreshError="1"/>
      <sheetData sheetId="146" refreshError="1"/>
      <sheetData sheetId="147" refreshError="1"/>
      <sheetData sheetId="148" refreshError="1"/>
      <sheetData sheetId="149" refreshError="1"/>
      <sheetData sheetId="150" refreshError="1"/>
      <sheetData sheetId="151" refreshError="1"/>
      <sheetData sheetId="152" refreshError="1"/>
      <sheetData sheetId="153" refreshError="1"/>
      <sheetData sheetId="154" refreshError="1"/>
      <sheetData sheetId="155" refreshError="1"/>
      <sheetData sheetId="156" refreshError="1"/>
      <sheetData sheetId="157" refreshError="1"/>
      <sheetData sheetId="158" refreshError="1"/>
      <sheetData sheetId="159" refreshError="1"/>
      <sheetData sheetId="160" refreshError="1"/>
      <sheetData sheetId="161" refreshError="1"/>
      <sheetData sheetId="162" refreshError="1"/>
      <sheetData sheetId="163" refreshError="1"/>
      <sheetData sheetId="164" refreshError="1"/>
      <sheetData sheetId="165" refreshError="1"/>
      <sheetData sheetId="166" refreshError="1"/>
      <sheetData sheetId="167" refreshError="1"/>
      <sheetData sheetId="168" refreshError="1"/>
      <sheetData sheetId="169" refreshError="1"/>
      <sheetData sheetId="170" refreshError="1"/>
      <sheetData sheetId="171" refreshError="1"/>
      <sheetData sheetId="172"/>
      <sheetData sheetId="173"/>
      <sheetData sheetId="174"/>
      <sheetData sheetId="175" refreshError="1"/>
      <sheetData sheetId="176" refreshError="1"/>
      <sheetData sheetId="177" refreshError="1"/>
      <sheetData sheetId="178" refreshError="1"/>
      <sheetData sheetId="179" refreshError="1"/>
      <sheetData sheetId="180" refreshError="1"/>
      <sheetData sheetId="181" refreshError="1"/>
      <sheetData sheetId="182" refreshError="1"/>
      <sheetData sheetId="183" refreshError="1"/>
      <sheetData sheetId="184" refreshError="1"/>
      <sheetData sheetId="185" refreshError="1"/>
      <sheetData sheetId="186" refreshError="1"/>
      <sheetData sheetId="187" refreshError="1"/>
      <sheetData sheetId="188" refreshError="1"/>
      <sheetData sheetId="189" refreshError="1"/>
      <sheetData sheetId="190" refreshError="1"/>
      <sheetData sheetId="191" refreshError="1"/>
      <sheetData sheetId="192" refreshError="1"/>
      <sheetData sheetId="193" refreshError="1"/>
      <sheetData sheetId="194" refreshError="1"/>
      <sheetData sheetId="195" refreshError="1"/>
      <sheetData sheetId="196" refreshError="1"/>
      <sheetData sheetId="197" refreshError="1"/>
      <sheetData sheetId="198" refreshError="1"/>
      <sheetData sheetId="199" refreshError="1"/>
      <sheetData sheetId="200" refreshError="1"/>
      <sheetData sheetId="201" refreshError="1"/>
      <sheetData sheetId="202" refreshError="1"/>
      <sheetData sheetId="203" refreshError="1"/>
      <sheetData sheetId="204" refreshError="1"/>
      <sheetData sheetId="205" refreshError="1"/>
      <sheetData sheetId="206" refreshError="1"/>
      <sheetData sheetId="207" refreshError="1"/>
      <sheetData sheetId="208" refreshError="1"/>
      <sheetData sheetId="209" refreshError="1"/>
      <sheetData sheetId="210" refreshError="1"/>
      <sheetData sheetId="211" refreshError="1"/>
      <sheetData sheetId="212" refreshError="1"/>
      <sheetData sheetId="213" refreshError="1"/>
      <sheetData sheetId="214" refreshError="1"/>
      <sheetData sheetId="215" refreshError="1"/>
      <sheetData sheetId="216" refreshError="1"/>
      <sheetData sheetId="217" refreshError="1"/>
      <sheetData sheetId="218" refreshError="1"/>
      <sheetData sheetId="219" refreshError="1"/>
      <sheetData sheetId="220" refreshError="1"/>
      <sheetData sheetId="221" refreshError="1"/>
      <sheetData sheetId="222" refreshError="1"/>
      <sheetData sheetId="223" refreshError="1"/>
      <sheetData sheetId="224" refreshError="1"/>
      <sheetData sheetId="225" refreshError="1"/>
      <sheetData sheetId="226" refreshError="1"/>
      <sheetData sheetId="227" refreshError="1"/>
      <sheetData sheetId="228" refreshError="1"/>
      <sheetData sheetId="229" refreshError="1"/>
      <sheetData sheetId="230" refreshError="1"/>
      <sheetData sheetId="231" refreshError="1"/>
      <sheetData sheetId="232" refreshError="1"/>
      <sheetData sheetId="233" refreshError="1"/>
      <sheetData sheetId="234" refreshError="1"/>
      <sheetData sheetId="235" refreshError="1"/>
      <sheetData sheetId="236" refreshError="1"/>
      <sheetData sheetId="237" refreshError="1"/>
      <sheetData sheetId="238" refreshError="1"/>
      <sheetData sheetId="239" refreshError="1"/>
      <sheetData sheetId="240" refreshError="1"/>
      <sheetData sheetId="241" refreshError="1"/>
      <sheetData sheetId="242" refreshError="1"/>
      <sheetData sheetId="243" refreshError="1"/>
      <sheetData sheetId="244" refreshError="1"/>
      <sheetData sheetId="245" refreshError="1"/>
      <sheetData sheetId="246" refreshError="1"/>
      <sheetData sheetId="247" refreshError="1"/>
      <sheetData sheetId="248" refreshError="1"/>
      <sheetData sheetId="249" refreshError="1"/>
      <sheetData sheetId="250" refreshError="1"/>
      <sheetData sheetId="251" refreshError="1"/>
      <sheetData sheetId="252" refreshError="1"/>
      <sheetData sheetId="253" refreshError="1"/>
      <sheetData sheetId="254" refreshError="1"/>
      <sheetData sheetId="255" refreshError="1"/>
      <sheetData sheetId="256" refreshError="1"/>
      <sheetData sheetId="257" refreshError="1"/>
      <sheetData sheetId="258" refreshError="1"/>
      <sheetData sheetId="259" refreshError="1"/>
      <sheetData sheetId="260" refreshError="1"/>
      <sheetData sheetId="261" refreshError="1"/>
      <sheetData sheetId="262" refreshError="1"/>
      <sheetData sheetId="263" refreshError="1"/>
      <sheetData sheetId="264" refreshError="1"/>
      <sheetData sheetId="265" refreshError="1"/>
      <sheetData sheetId="266" refreshError="1"/>
      <sheetData sheetId="267" refreshError="1"/>
      <sheetData sheetId="268" refreshError="1"/>
      <sheetData sheetId="269" refreshError="1"/>
      <sheetData sheetId="270" refreshError="1"/>
      <sheetData sheetId="271" refreshError="1"/>
      <sheetData sheetId="272" refreshError="1"/>
      <sheetData sheetId="273" refreshError="1"/>
      <sheetData sheetId="274" refreshError="1"/>
      <sheetData sheetId="275" refreshError="1"/>
      <sheetData sheetId="276" refreshError="1"/>
      <sheetData sheetId="277" refreshError="1"/>
      <sheetData sheetId="278" refreshError="1"/>
      <sheetData sheetId="279" refreshError="1"/>
      <sheetData sheetId="280" refreshError="1"/>
      <sheetData sheetId="281" refreshError="1"/>
      <sheetData sheetId="282" refreshError="1"/>
      <sheetData sheetId="283" refreshError="1"/>
      <sheetData sheetId="284" refreshError="1"/>
      <sheetData sheetId="285" refreshError="1"/>
      <sheetData sheetId="286" refreshError="1"/>
      <sheetData sheetId="287" refreshError="1"/>
      <sheetData sheetId="288" refreshError="1"/>
      <sheetData sheetId="289" refreshError="1"/>
      <sheetData sheetId="290" refreshError="1"/>
      <sheetData sheetId="291" refreshError="1"/>
      <sheetData sheetId="292" refreshError="1"/>
      <sheetData sheetId="293" refreshError="1"/>
      <sheetData sheetId="294" refreshError="1"/>
      <sheetData sheetId="295" refreshError="1"/>
      <sheetData sheetId="296" refreshError="1"/>
      <sheetData sheetId="297" refreshError="1"/>
      <sheetData sheetId="298" refreshError="1"/>
      <sheetData sheetId="299" refreshError="1"/>
      <sheetData sheetId="300" refreshError="1"/>
      <sheetData sheetId="301" refreshError="1"/>
      <sheetData sheetId="302" refreshError="1"/>
      <sheetData sheetId="303" refreshError="1"/>
      <sheetData sheetId="304" refreshError="1"/>
      <sheetData sheetId="305" refreshError="1"/>
      <sheetData sheetId="306" refreshError="1"/>
      <sheetData sheetId="307" refreshError="1"/>
      <sheetData sheetId="308" refreshError="1"/>
      <sheetData sheetId="309" refreshError="1"/>
      <sheetData sheetId="310" refreshError="1"/>
      <sheetData sheetId="311" refreshError="1"/>
      <sheetData sheetId="312" refreshError="1"/>
      <sheetData sheetId="313" refreshError="1"/>
      <sheetData sheetId="314" refreshError="1"/>
      <sheetData sheetId="315" refreshError="1"/>
      <sheetData sheetId="316" refreshError="1"/>
      <sheetData sheetId="317" refreshError="1"/>
      <sheetData sheetId="318" refreshError="1"/>
      <sheetData sheetId="319" refreshError="1"/>
      <sheetData sheetId="320" refreshError="1"/>
      <sheetData sheetId="321" refreshError="1"/>
      <sheetData sheetId="322" refreshError="1"/>
      <sheetData sheetId="323" refreshError="1"/>
      <sheetData sheetId="324" refreshError="1"/>
      <sheetData sheetId="325" refreshError="1"/>
      <sheetData sheetId="326" refreshError="1"/>
      <sheetData sheetId="327" refreshError="1"/>
      <sheetData sheetId="328" refreshError="1"/>
      <sheetData sheetId="329" refreshError="1"/>
      <sheetData sheetId="330" refreshError="1"/>
      <sheetData sheetId="331" refreshError="1"/>
      <sheetData sheetId="332" refreshError="1"/>
      <sheetData sheetId="333" refreshError="1"/>
      <sheetData sheetId="334" refreshError="1"/>
      <sheetData sheetId="335" refreshError="1"/>
      <sheetData sheetId="336" refreshError="1"/>
      <sheetData sheetId="337" refreshError="1"/>
      <sheetData sheetId="338" refreshError="1"/>
      <sheetData sheetId="339" refreshError="1"/>
      <sheetData sheetId="340" refreshError="1"/>
      <sheetData sheetId="341" refreshError="1"/>
      <sheetData sheetId="342" refreshError="1"/>
      <sheetData sheetId="343" refreshError="1"/>
      <sheetData sheetId="344" refreshError="1"/>
      <sheetData sheetId="345" refreshError="1"/>
      <sheetData sheetId="346" refreshError="1"/>
      <sheetData sheetId="347" refreshError="1"/>
      <sheetData sheetId="348" refreshError="1"/>
      <sheetData sheetId="349" refreshError="1"/>
      <sheetData sheetId="350" refreshError="1"/>
      <sheetData sheetId="351" refreshError="1"/>
      <sheetData sheetId="352" refreshError="1"/>
      <sheetData sheetId="353" refreshError="1"/>
      <sheetData sheetId="354" refreshError="1"/>
      <sheetData sheetId="355" refreshError="1"/>
      <sheetData sheetId="356" refreshError="1"/>
      <sheetData sheetId="357" refreshError="1"/>
      <sheetData sheetId="358" refreshError="1"/>
      <sheetData sheetId="359" refreshError="1"/>
      <sheetData sheetId="360" refreshError="1"/>
      <sheetData sheetId="361" refreshError="1"/>
      <sheetData sheetId="362" refreshError="1"/>
      <sheetData sheetId="363" refreshError="1"/>
      <sheetData sheetId="364" refreshError="1"/>
      <sheetData sheetId="365" refreshError="1"/>
      <sheetData sheetId="366" refreshError="1"/>
      <sheetData sheetId="367" refreshError="1"/>
      <sheetData sheetId="368" refreshError="1"/>
      <sheetData sheetId="369" refreshError="1"/>
      <sheetData sheetId="370" refreshError="1"/>
      <sheetData sheetId="371" refreshError="1"/>
      <sheetData sheetId="372" refreshError="1"/>
      <sheetData sheetId="373" refreshError="1"/>
      <sheetData sheetId="374" refreshError="1"/>
      <sheetData sheetId="375" refreshError="1"/>
      <sheetData sheetId="376" refreshError="1"/>
      <sheetData sheetId="377" refreshError="1"/>
      <sheetData sheetId="378" refreshError="1"/>
      <sheetData sheetId="379" refreshError="1"/>
      <sheetData sheetId="380" refreshError="1"/>
      <sheetData sheetId="381" refreshError="1"/>
      <sheetData sheetId="382" refreshError="1"/>
      <sheetData sheetId="383" refreshError="1"/>
      <sheetData sheetId="384" refreshError="1"/>
      <sheetData sheetId="385" refreshError="1"/>
      <sheetData sheetId="386" refreshError="1"/>
      <sheetData sheetId="387" refreshError="1"/>
      <sheetData sheetId="388" refreshError="1"/>
      <sheetData sheetId="389" refreshError="1"/>
      <sheetData sheetId="390" refreshError="1"/>
      <sheetData sheetId="391" refreshError="1"/>
      <sheetData sheetId="392" refreshError="1"/>
      <sheetData sheetId="393" refreshError="1"/>
      <sheetData sheetId="394" refreshError="1"/>
      <sheetData sheetId="395" refreshError="1"/>
      <sheetData sheetId="396" refreshError="1"/>
      <sheetData sheetId="397" refreshError="1"/>
      <sheetData sheetId="398" refreshError="1"/>
      <sheetData sheetId="399" refreshError="1"/>
      <sheetData sheetId="400" refreshError="1"/>
      <sheetData sheetId="401" refreshError="1"/>
      <sheetData sheetId="402" refreshError="1"/>
      <sheetData sheetId="403" refreshError="1"/>
      <sheetData sheetId="404" refreshError="1"/>
      <sheetData sheetId="405" refreshError="1"/>
      <sheetData sheetId="406" refreshError="1"/>
      <sheetData sheetId="407" refreshError="1"/>
      <sheetData sheetId="408" refreshError="1"/>
      <sheetData sheetId="409" refreshError="1"/>
      <sheetData sheetId="410" refreshError="1"/>
      <sheetData sheetId="411" refreshError="1"/>
      <sheetData sheetId="412" refreshError="1"/>
      <sheetData sheetId="413" refreshError="1"/>
      <sheetData sheetId="414" refreshError="1"/>
      <sheetData sheetId="415" refreshError="1"/>
      <sheetData sheetId="416" refreshError="1"/>
      <sheetData sheetId="417" refreshError="1"/>
      <sheetData sheetId="418" refreshError="1"/>
      <sheetData sheetId="419" refreshError="1"/>
      <sheetData sheetId="420" refreshError="1"/>
      <sheetData sheetId="421" refreshError="1"/>
      <sheetData sheetId="422" refreshError="1"/>
      <sheetData sheetId="423" refreshError="1"/>
      <sheetData sheetId="424" refreshError="1"/>
      <sheetData sheetId="425" refreshError="1"/>
      <sheetData sheetId="426" refreshError="1"/>
      <sheetData sheetId="427" refreshError="1"/>
      <sheetData sheetId="428" refreshError="1"/>
      <sheetData sheetId="429" refreshError="1"/>
      <sheetData sheetId="430" refreshError="1"/>
      <sheetData sheetId="431" refreshError="1"/>
      <sheetData sheetId="432" refreshError="1"/>
      <sheetData sheetId="433" refreshError="1"/>
      <sheetData sheetId="434" refreshError="1"/>
      <sheetData sheetId="435" refreshError="1"/>
      <sheetData sheetId="436" refreshError="1"/>
      <sheetData sheetId="437" refreshError="1"/>
      <sheetData sheetId="438" refreshError="1"/>
      <sheetData sheetId="439" refreshError="1"/>
      <sheetData sheetId="440" refreshError="1"/>
      <sheetData sheetId="441" refreshError="1"/>
      <sheetData sheetId="442" refreshError="1"/>
      <sheetData sheetId="443" refreshError="1"/>
      <sheetData sheetId="444" refreshError="1"/>
      <sheetData sheetId="445" refreshError="1"/>
      <sheetData sheetId="446" refreshError="1"/>
      <sheetData sheetId="447" refreshError="1"/>
      <sheetData sheetId="448" refreshError="1"/>
      <sheetData sheetId="449" refreshError="1"/>
      <sheetData sheetId="450" refreshError="1"/>
      <sheetData sheetId="451" refreshError="1"/>
      <sheetData sheetId="452" refreshError="1"/>
      <sheetData sheetId="453" refreshError="1"/>
      <sheetData sheetId="454" refreshError="1"/>
      <sheetData sheetId="455" refreshError="1"/>
      <sheetData sheetId="456" refreshError="1"/>
      <sheetData sheetId="457" refreshError="1"/>
      <sheetData sheetId="458" refreshError="1"/>
      <sheetData sheetId="459" refreshError="1"/>
      <sheetData sheetId="460" refreshError="1"/>
      <sheetData sheetId="461" refreshError="1"/>
      <sheetData sheetId="462" refreshError="1"/>
      <sheetData sheetId="463" refreshError="1"/>
      <sheetData sheetId="464" refreshError="1"/>
      <sheetData sheetId="465" refreshError="1"/>
      <sheetData sheetId="466" refreshError="1"/>
      <sheetData sheetId="467" refreshError="1"/>
      <sheetData sheetId="468" refreshError="1"/>
      <sheetData sheetId="469" refreshError="1"/>
      <sheetData sheetId="470" refreshError="1"/>
      <sheetData sheetId="471" refreshError="1"/>
      <sheetData sheetId="472" refreshError="1"/>
      <sheetData sheetId="473" refreshError="1"/>
      <sheetData sheetId="474" refreshError="1"/>
      <sheetData sheetId="475" refreshError="1"/>
      <sheetData sheetId="476" refreshError="1"/>
      <sheetData sheetId="477" refreshError="1"/>
      <sheetData sheetId="478" refreshError="1"/>
      <sheetData sheetId="479" refreshError="1"/>
      <sheetData sheetId="480" refreshError="1"/>
      <sheetData sheetId="481" refreshError="1"/>
      <sheetData sheetId="482" refreshError="1"/>
      <sheetData sheetId="483" refreshError="1"/>
      <sheetData sheetId="484" refreshError="1"/>
      <sheetData sheetId="485" refreshError="1"/>
      <sheetData sheetId="486" refreshError="1"/>
      <sheetData sheetId="487" refreshError="1"/>
      <sheetData sheetId="488" refreshError="1"/>
      <sheetData sheetId="489" refreshError="1"/>
      <sheetData sheetId="490" refreshError="1"/>
      <sheetData sheetId="491" refreshError="1"/>
      <sheetData sheetId="492" refreshError="1"/>
      <sheetData sheetId="493" refreshError="1"/>
      <sheetData sheetId="494" refreshError="1"/>
      <sheetData sheetId="495" refreshError="1"/>
      <sheetData sheetId="496" refreshError="1"/>
      <sheetData sheetId="497" refreshError="1"/>
      <sheetData sheetId="498" refreshError="1"/>
      <sheetData sheetId="499" refreshError="1"/>
      <sheetData sheetId="500" refreshError="1"/>
      <sheetData sheetId="501" refreshError="1"/>
      <sheetData sheetId="502" refreshError="1"/>
      <sheetData sheetId="503" refreshError="1"/>
      <sheetData sheetId="504" refreshError="1"/>
      <sheetData sheetId="505" refreshError="1"/>
      <sheetData sheetId="506" refreshError="1"/>
      <sheetData sheetId="507" refreshError="1"/>
      <sheetData sheetId="508" refreshError="1"/>
      <sheetData sheetId="509" refreshError="1"/>
      <sheetData sheetId="510" refreshError="1"/>
      <sheetData sheetId="511" refreshError="1"/>
      <sheetData sheetId="512" refreshError="1"/>
      <sheetData sheetId="513" refreshError="1"/>
      <sheetData sheetId="514" refreshError="1"/>
      <sheetData sheetId="515" refreshError="1"/>
      <sheetData sheetId="516" refreshError="1"/>
      <sheetData sheetId="517" refreshError="1"/>
      <sheetData sheetId="518" refreshError="1"/>
      <sheetData sheetId="519" refreshError="1"/>
      <sheetData sheetId="520" refreshError="1"/>
      <sheetData sheetId="521" refreshError="1"/>
      <sheetData sheetId="522" refreshError="1"/>
      <sheetData sheetId="523" refreshError="1"/>
      <sheetData sheetId="524" refreshError="1"/>
      <sheetData sheetId="525" refreshError="1"/>
      <sheetData sheetId="526" refreshError="1"/>
      <sheetData sheetId="527" refreshError="1"/>
      <sheetData sheetId="528" refreshError="1"/>
      <sheetData sheetId="529" refreshError="1"/>
      <sheetData sheetId="530" refreshError="1"/>
      <sheetData sheetId="531" refreshError="1"/>
      <sheetData sheetId="532" refreshError="1"/>
      <sheetData sheetId="533" refreshError="1"/>
      <sheetData sheetId="534" refreshError="1"/>
      <sheetData sheetId="535" refreshError="1"/>
      <sheetData sheetId="536" refreshError="1"/>
      <sheetData sheetId="537" refreshError="1"/>
      <sheetData sheetId="538" refreshError="1"/>
      <sheetData sheetId="539" refreshError="1"/>
      <sheetData sheetId="540" refreshError="1"/>
      <sheetData sheetId="541" refreshError="1"/>
      <sheetData sheetId="542" refreshError="1"/>
      <sheetData sheetId="543" refreshError="1"/>
      <sheetData sheetId="544" refreshError="1"/>
      <sheetData sheetId="545" refreshError="1"/>
      <sheetData sheetId="546" refreshError="1"/>
      <sheetData sheetId="547" refreshError="1"/>
      <sheetData sheetId="548" refreshError="1"/>
      <sheetData sheetId="549" refreshError="1"/>
      <sheetData sheetId="550" refreshError="1"/>
      <sheetData sheetId="551" refreshError="1"/>
      <sheetData sheetId="552" refreshError="1"/>
      <sheetData sheetId="553" refreshError="1"/>
      <sheetData sheetId="554" refreshError="1"/>
      <sheetData sheetId="555" refreshError="1"/>
      <sheetData sheetId="556" refreshError="1"/>
      <sheetData sheetId="557" refreshError="1"/>
      <sheetData sheetId="558" refreshError="1"/>
      <sheetData sheetId="559" refreshError="1"/>
      <sheetData sheetId="560" refreshError="1"/>
      <sheetData sheetId="561" refreshError="1"/>
      <sheetData sheetId="562" refreshError="1"/>
      <sheetData sheetId="563" refreshError="1"/>
      <sheetData sheetId="564" refreshError="1"/>
      <sheetData sheetId="565" refreshError="1"/>
      <sheetData sheetId="566" refreshError="1"/>
      <sheetData sheetId="567" refreshError="1"/>
      <sheetData sheetId="568" refreshError="1"/>
      <sheetData sheetId="569" refreshError="1"/>
      <sheetData sheetId="570" refreshError="1"/>
      <sheetData sheetId="571" refreshError="1"/>
      <sheetData sheetId="572" refreshError="1"/>
      <sheetData sheetId="573" refreshError="1"/>
      <sheetData sheetId="574" refreshError="1"/>
      <sheetData sheetId="575" refreshError="1"/>
      <sheetData sheetId="576" refreshError="1"/>
      <sheetData sheetId="577" refreshError="1"/>
      <sheetData sheetId="578" refreshError="1"/>
      <sheetData sheetId="579" refreshError="1"/>
      <sheetData sheetId="580" refreshError="1"/>
      <sheetData sheetId="581" refreshError="1"/>
      <sheetData sheetId="582" refreshError="1"/>
      <sheetData sheetId="583" refreshError="1"/>
      <sheetData sheetId="584" refreshError="1"/>
      <sheetData sheetId="585" refreshError="1"/>
      <sheetData sheetId="586" refreshError="1"/>
      <sheetData sheetId="587" refreshError="1"/>
      <sheetData sheetId="588" refreshError="1"/>
      <sheetData sheetId="589" refreshError="1"/>
      <sheetData sheetId="590" refreshError="1"/>
      <sheetData sheetId="591" refreshError="1"/>
      <sheetData sheetId="592" refreshError="1"/>
      <sheetData sheetId="593" refreshError="1"/>
      <sheetData sheetId="594" refreshError="1"/>
      <sheetData sheetId="595" refreshError="1"/>
      <sheetData sheetId="596" refreshError="1"/>
      <sheetData sheetId="597" refreshError="1"/>
      <sheetData sheetId="598" refreshError="1"/>
      <sheetData sheetId="599" refreshError="1"/>
      <sheetData sheetId="600" refreshError="1"/>
      <sheetData sheetId="601" refreshError="1"/>
      <sheetData sheetId="602" refreshError="1"/>
      <sheetData sheetId="603" refreshError="1"/>
      <sheetData sheetId="604" refreshError="1"/>
      <sheetData sheetId="605" refreshError="1"/>
      <sheetData sheetId="606" refreshError="1"/>
      <sheetData sheetId="607" refreshError="1"/>
      <sheetData sheetId="608" refreshError="1"/>
      <sheetData sheetId="609" refreshError="1"/>
      <sheetData sheetId="610" refreshError="1"/>
      <sheetData sheetId="611" refreshError="1"/>
      <sheetData sheetId="612" refreshError="1"/>
      <sheetData sheetId="613" refreshError="1"/>
      <sheetData sheetId="614" refreshError="1"/>
      <sheetData sheetId="615" refreshError="1"/>
      <sheetData sheetId="616" refreshError="1"/>
      <sheetData sheetId="617" refreshError="1"/>
      <sheetData sheetId="618" refreshError="1"/>
      <sheetData sheetId="619" refreshError="1"/>
      <sheetData sheetId="620" refreshError="1"/>
      <sheetData sheetId="621" refreshError="1"/>
      <sheetData sheetId="622" refreshError="1"/>
      <sheetData sheetId="623" refreshError="1"/>
      <sheetData sheetId="624" refreshError="1"/>
      <sheetData sheetId="625" refreshError="1"/>
      <sheetData sheetId="626" refreshError="1"/>
      <sheetData sheetId="627" refreshError="1"/>
      <sheetData sheetId="628" refreshError="1"/>
      <sheetData sheetId="629" refreshError="1"/>
      <sheetData sheetId="630" refreshError="1"/>
      <sheetData sheetId="631" refreshError="1"/>
      <sheetData sheetId="632" refreshError="1"/>
      <sheetData sheetId="633" refreshError="1"/>
      <sheetData sheetId="634" refreshError="1"/>
      <sheetData sheetId="635" refreshError="1"/>
      <sheetData sheetId="636" refreshError="1"/>
      <sheetData sheetId="637" refreshError="1"/>
      <sheetData sheetId="638" refreshError="1"/>
      <sheetData sheetId="639" refreshError="1"/>
      <sheetData sheetId="640" refreshError="1"/>
      <sheetData sheetId="641" refreshError="1"/>
      <sheetData sheetId="642" refreshError="1"/>
      <sheetData sheetId="643" refreshError="1"/>
      <sheetData sheetId="644" refreshError="1"/>
      <sheetData sheetId="645" refreshError="1"/>
      <sheetData sheetId="646" refreshError="1"/>
      <sheetData sheetId="647" refreshError="1"/>
      <sheetData sheetId="648" refreshError="1"/>
      <sheetData sheetId="649" refreshError="1"/>
      <sheetData sheetId="650" refreshError="1"/>
      <sheetData sheetId="651" refreshError="1"/>
      <sheetData sheetId="652" refreshError="1"/>
      <sheetData sheetId="653" refreshError="1"/>
      <sheetData sheetId="654" refreshError="1"/>
      <sheetData sheetId="655" refreshError="1"/>
      <sheetData sheetId="656" refreshError="1"/>
      <sheetData sheetId="657" refreshError="1"/>
      <sheetData sheetId="658" refreshError="1"/>
      <sheetData sheetId="659" refreshError="1"/>
      <sheetData sheetId="660" refreshError="1"/>
      <sheetData sheetId="661" refreshError="1"/>
      <sheetData sheetId="662" refreshError="1"/>
      <sheetData sheetId="663" refreshError="1"/>
      <sheetData sheetId="664" refreshError="1"/>
      <sheetData sheetId="665" refreshError="1"/>
      <sheetData sheetId="666" refreshError="1"/>
      <sheetData sheetId="667" refreshError="1"/>
      <sheetData sheetId="668" refreshError="1"/>
      <sheetData sheetId="669" refreshError="1"/>
      <sheetData sheetId="670" refreshError="1"/>
      <sheetData sheetId="671" refreshError="1"/>
      <sheetData sheetId="672" refreshError="1"/>
      <sheetData sheetId="673" refreshError="1"/>
      <sheetData sheetId="674" refreshError="1"/>
      <sheetData sheetId="675" refreshError="1"/>
      <sheetData sheetId="676" refreshError="1"/>
      <sheetData sheetId="677" refreshError="1"/>
      <sheetData sheetId="678" refreshError="1"/>
      <sheetData sheetId="679" refreshError="1"/>
      <sheetData sheetId="680" refreshError="1"/>
      <sheetData sheetId="681" refreshError="1"/>
      <sheetData sheetId="682" refreshError="1"/>
      <sheetData sheetId="683" refreshError="1"/>
      <sheetData sheetId="684" refreshError="1"/>
      <sheetData sheetId="685" refreshError="1"/>
      <sheetData sheetId="686" refreshError="1"/>
      <sheetData sheetId="687" refreshError="1"/>
      <sheetData sheetId="688" refreshError="1"/>
      <sheetData sheetId="689" refreshError="1"/>
      <sheetData sheetId="690" refreshError="1"/>
      <sheetData sheetId="691" refreshError="1"/>
      <sheetData sheetId="692" refreshError="1"/>
      <sheetData sheetId="693" refreshError="1"/>
      <sheetData sheetId="694" refreshError="1"/>
      <sheetData sheetId="695" refreshError="1"/>
      <sheetData sheetId="696" refreshError="1"/>
      <sheetData sheetId="697" refreshError="1"/>
      <sheetData sheetId="698" refreshError="1"/>
      <sheetData sheetId="699" refreshError="1"/>
      <sheetData sheetId="700" refreshError="1"/>
      <sheetData sheetId="701" refreshError="1"/>
      <sheetData sheetId="702" refreshError="1"/>
      <sheetData sheetId="703" refreshError="1"/>
      <sheetData sheetId="704" refreshError="1"/>
      <sheetData sheetId="705" refreshError="1"/>
      <sheetData sheetId="706" refreshError="1"/>
      <sheetData sheetId="707"/>
      <sheetData sheetId="708" refreshError="1"/>
      <sheetData sheetId="709" refreshError="1"/>
      <sheetData sheetId="710" refreshError="1"/>
      <sheetData sheetId="711" refreshError="1"/>
      <sheetData sheetId="712" refreshError="1"/>
      <sheetData sheetId="713" refreshError="1"/>
      <sheetData sheetId="714" refreshError="1"/>
      <sheetData sheetId="715" refreshError="1"/>
      <sheetData sheetId="716" refreshError="1"/>
      <sheetData sheetId="717" refreshError="1"/>
      <sheetData sheetId="718" refreshError="1"/>
      <sheetData sheetId="719" refreshError="1"/>
      <sheetData sheetId="720" refreshError="1"/>
      <sheetData sheetId="721" refreshError="1"/>
      <sheetData sheetId="722" refreshError="1"/>
      <sheetData sheetId="723" refreshError="1"/>
      <sheetData sheetId="724" refreshError="1"/>
      <sheetData sheetId="725" refreshError="1"/>
      <sheetData sheetId="726" refreshError="1"/>
      <sheetData sheetId="727" refreshError="1"/>
      <sheetData sheetId="728" refreshError="1"/>
      <sheetData sheetId="729" refreshError="1"/>
      <sheetData sheetId="730" refreshError="1"/>
      <sheetData sheetId="731" refreshError="1"/>
      <sheetData sheetId="732" refreshError="1"/>
      <sheetData sheetId="733" refreshError="1"/>
      <sheetData sheetId="734" refreshError="1"/>
      <sheetData sheetId="735" refreshError="1"/>
      <sheetData sheetId="736" refreshError="1"/>
      <sheetData sheetId="737" refreshError="1"/>
      <sheetData sheetId="738" refreshError="1"/>
      <sheetData sheetId="739" refreshError="1"/>
      <sheetData sheetId="740" refreshError="1"/>
      <sheetData sheetId="741" refreshError="1"/>
      <sheetData sheetId="742" refreshError="1"/>
      <sheetData sheetId="743" refreshError="1"/>
      <sheetData sheetId="744" refreshError="1"/>
      <sheetData sheetId="745" refreshError="1"/>
      <sheetData sheetId="746" refreshError="1"/>
      <sheetData sheetId="747" refreshError="1"/>
      <sheetData sheetId="748" refreshError="1"/>
      <sheetData sheetId="749" refreshError="1"/>
      <sheetData sheetId="750" refreshError="1"/>
      <sheetData sheetId="751" refreshError="1"/>
      <sheetData sheetId="752" refreshError="1"/>
      <sheetData sheetId="753" refreshError="1"/>
      <sheetData sheetId="754" refreshError="1"/>
      <sheetData sheetId="755" refreshError="1"/>
      <sheetData sheetId="756" refreshError="1"/>
      <sheetData sheetId="757" refreshError="1"/>
      <sheetData sheetId="758" refreshError="1"/>
      <sheetData sheetId="759" refreshError="1"/>
      <sheetData sheetId="760" refreshError="1"/>
      <sheetData sheetId="761" refreshError="1"/>
      <sheetData sheetId="762" refreshError="1"/>
      <sheetData sheetId="763" refreshError="1"/>
      <sheetData sheetId="764" refreshError="1"/>
      <sheetData sheetId="765" refreshError="1"/>
      <sheetData sheetId="766" refreshError="1"/>
      <sheetData sheetId="767" refreshError="1"/>
      <sheetData sheetId="768" refreshError="1"/>
      <sheetData sheetId="769" refreshError="1"/>
      <sheetData sheetId="770" refreshError="1"/>
      <sheetData sheetId="771" refreshError="1"/>
      <sheetData sheetId="772" refreshError="1"/>
      <sheetData sheetId="773" refreshError="1"/>
      <sheetData sheetId="774" refreshError="1"/>
      <sheetData sheetId="775" refreshError="1"/>
      <sheetData sheetId="776" refreshError="1"/>
      <sheetData sheetId="777" refreshError="1"/>
      <sheetData sheetId="778" refreshError="1"/>
      <sheetData sheetId="779" refreshError="1"/>
      <sheetData sheetId="780" refreshError="1"/>
      <sheetData sheetId="781" refreshError="1"/>
      <sheetData sheetId="782" refreshError="1"/>
      <sheetData sheetId="783" refreshError="1"/>
      <sheetData sheetId="784" refreshError="1"/>
      <sheetData sheetId="785" refreshError="1"/>
      <sheetData sheetId="786" refreshError="1"/>
      <sheetData sheetId="787" refreshError="1"/>
      <sheetData sheetId="788" refreshError="1"/>
      <sheetData sheetId="789" refreshError="1"/>
      <sheetData sheetId="790" refreshError="1"/>
      <sheetData sheetId="791" refreshError="1"/>
      <sheetData sheetId="792" refreshError="1"/>
      <sheetData sheetId="793" refreshError="1"/>
    </sheetDataSet>
  </externalBook>
</externalLink>
</file>

<file path=xl/externalLinks/externalLink10.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Содерж.общее"/>
      <sheetName val="Св.лист(01.01.10г.)"/>
      <sheetName val="ведомость 1этап"/>
      <sheetName val="ведомость 2этап "/>
      <sheetName val="ведомость 2этапУТВ."/>
      <sheetName val="табл + -по замеч."/>
      <sheetName val="Лок"/>
      <sheetName val="ед.стоимость"/>
      <sheetName val="Р 01-09 разбивка"/>
      <sheetName val=" Р 01-10 аренда"/>
      <sheetName val="Р 01-12 оф.прав"/>
      <sheetName val="09-02"/>
      <sheetName val="09-03"/>
      <sheetName val="09-04"/>
      <sheetName val="09-05"/>
      <sheetName val="9-6"/>
      <sheetName val="Р 09-13 экол.монитор"/>
      <sheetName val="5555"/>
      <sheetName val="Пуск.комп. 1-й"/>
      <sheetName val="Пуск.комп. 2-й"/>
      <sheetName val="Пуск.комп. 3-й"/>
      <sheetName val="09-13-01"/>
      <sheetName val="09-13-02"/>
      <sheetName val="Р 09-16 шефмонтаж"/>
      <sheetName val="Р 10-03 ВОЗВРАТ"/>
      <sheetName val="Справочник"/>
      <sheetName val="Общие"/>
      <sheetName val="Содерж.лок."/>
      <sheetName val="Сод.лок. 1ЭТАП"/>
      <sheetName val="Сод.лок. 2ЭТАП"/>
      <sheetName val="Лок.см. 1-1"/>
      <sheetName val="Лок утв"/>
      <sheetName val="Об 1-1"/>
      <sheetName val="Об 1-2"/>
      <sheetName val="Об 2-1"/>
      <sheetName val="Об 2-2."/>
      <sheetName val="Об 2-3"/>
      <sheetName val="Об 2-4."/>
      <sheetName val="Об 2-5."/>
      <sheetName val="Об 2-6."/>
      <sheetName val="Об 2-7."/>
      <sheetName val="Об 2-8."/>
      <sheetName val="Об 2-9."/>
      <sheetName val="Об 2-10"/>
      <sheetName val="Об 2-11"/>
      <sheetName val="Об 2-12"/>
      <sheetName val="Об 2-13"/>
      <sheetName val="Об 2-14"/>
      <sheetName val="Об 2-15"/>
      <sheetName val="Об 3-1"/>
      <sheetName val="Об 3-2"/>
      <sheetName val="Об 3-3"/>
      <sheetName val="Об 3-4"/>
      <sheetName val="Об 3-5"/>
      <sheetName val="Об 3-6"/>
      <sheetName val="Об 3-7"/>
      <sheetName val="Об 4-2"/>
      <sheetName val="Об 4-3"/>
      <sheetName val="Об 4-4"/>
      <sheetName val="Об 4-5"/>
      <sheetName val="Об 4-6"/>
      <sheetName val="Об 4-8"/>
      <sheetName val="Об 4-9"/>
      <sheetName val="Об 4-10"/>
      <sheetName val="Об 4-11"/>
      <sheetName val="Об 4-13"/>
      <sheetName val="Об 5-1"/>
      <sheetName val="Об 5-2"/>
      <sheetName val="Об 6-1"/>
      <sheetName val="Об 6-2"/>
      <sheetName val="Об 6-3"/>
      <sheetName val="Об 6-4"/>
      <sheetName val="Об 6-6"/>
      <sheetName val="Об 10-1"/>
      <sheetName val="Об 10-2"/>
      <sheetName val="Об 10-3"/>
      <sheetName val="Об 10-4"/>
      <sheetName val="Об 6-7"/>
      <sheetName val="Об 6-9"/>
      <sheetName val="Об 6-10"/>
      <sheetName val="Об 6-11"/>
      <sheetName val="Об 6-12"/>
      <sheetName val="Об 7-2"/>
      <sheetName val="Об 10-01 "/>
      <sheetName val="Расчет №4"/>
      <sheetName val="Модуль1"/>
      <sheetName val="Модуль6"/>
      <sheetName val="Модуль2"/>
      <sheetName val="Модуль3"/>
      <sheetName val="Модуль4"/>
      <sheetName val="Об 10-02"/>
      <sheetName val="Лист1"/>
      <sheetName val="Лист2"/>
      <sheetName val="СМЕТЫ ПО АНАЛОГАМ"/>
      <sheetName val="Лист3"/>
    </sheetNames>
    <sheetDataSet>
      <sheetData sheetId="0"/>
      <sheetData sheetId="1"/>
      <sheetData sheetId="2"/>
      <sheetData sheetId="3"/>
      <sheetData sheetId="4"/>
      <sheetData sheetId="5"/>
      <sheetData sheetId="6"/>
      <sheetData sheetId="7"/>
      <sheetData sheetId="8"/>
      <sheetData sheetId="9"/>
      <sheetData sheetId="10"/>
      <sheetData sheetId="11"/>
      <sheetData sheetId="12"/>
      <sheetData sheetId="13"/>
      <sheetData sheetId="14"/>
      <sheetData sheetId="15"/>
      <sheetData sheetId="16"/>
      <sheetData sheetId="17"/>
      <sheetData sheetId="18"/>
      <sheetData sheetId="19"/>
      <sheetData sheetId="20"/>
      <sheetData sheetId="21"/>
      <sheetData sheetId="22"/>
      <sheetData sheetId="23"/>
      <sheetData sheetId="24"/>
      <sheetData sheetId="25"/>
      <sheetData sheetId="26"/>
      <sheetData sheetId="27"/>
      <sheetData sheetId="28"/>
      <sheetData sheetId="29"/>
      <sheetData sheetId="30"/>
      <sheetData sheetId="31"/>
      <sheetData sheetId="32"/>
      <sheetData sheetId="33"/>
      <sheetData sheetId="34"/>
      <sheetData sheetId="35"/>
      <sheetData sheetId="36"/>
      <sheetData sheetId="37"/>
      <sheetData sheetId="38"/>
      <sheetData sheetId="39"/>
      <sheetData sheetId="40"/>
      <sheetData sheetId="41"/>
      <sheetData sheetId="42"/>
      <sheetData sheetId="43"/>
      <sheetData sheetId="44"/>
      <sheetData sheetId="45"/>
      <sheetData sheetId="46"/>
      <sheetData sheetId="47"/>
      <sheetData sheetId="48"/>
      <sheetData sheetId="49"/>
      <sheetData sheetId="50"/>
      <sheetData sheetId="51"/>
      <sheetData sheetId="52"/>
      <sheetData sheetId="53"/>
      <sheetData sheetId="54"/>
      <sheetData sheetId="55"/>
      <sheetData sheetId="56"/>
      <sheetData sheetId="57"/>
      <sheetData sheetId="58"/>
      <sheetData sheetId="59"/>
      <sheetData sheetId="60"/>
      <sheetData sheetId="61"/>
      <sheetData sheetId="62"/>
      <sheetData sheetId="63"/>
      <sheetData sheetId="64"/>
      <sheetData sheetId="65"/>
      <sheetData sheetId="66"/>
      <sheetData sheetId="67"/>
      <sheetData sheetId="68"/>
      <sheetData sheetId="69"/>
      <sheetData sheetId="70"/>
      <sheetData sheetId="71"/>
      <sheetData sheetId="72"/>
      <sheetData sheetId="73"/>
      <sheetData sheetId="74"/>
      <sheetData sheetId="75"/>
      <sheetData sheetId="76"/>
      <sheetData sheetId="77"/>
      <sheetData sheetId="78"/>
      <sheetData sheetId="79"/>
      <sheetData sheetId="80"/>
      <sheetData sheetId="81"/>
      <sheetData sheetId="82"/>
      <sheetData sheetId="83"/>
      <sheetData sheetId="84"/>
      <sheetData sheetId="85" refreshError="1"/>
      <sheetData sheetId="86" refreshError="1"/>
      <sheetData sheetId="87" refreshError="1"/>
      <sheetData sheetId="88" refreshError="1"/>
      <sheetData sheetId="89" refreshError="1"/>
      <sheetData sheetId="90"/>
      <sheetData sheetId="91"/>
      <sheetData sheetId="92"/>
      <sheetData sheetId="93"/>
      <sheetData sheetId="94"/>
    </sheetDataSet>
  </externalBook>
</externalLink>
</file>

<file path=xl/externalLinks/externalLink11.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геолог"/>
      <sheetName val="Лист1"/>
      <sheetName val="Лист2"/>
      <sheetName val="Лист3"/>
      <sheetName val="геолог м"/>
      <sheetName val="SHPZ"/>
      <sheetName val="свод 3"/>
      <sheetName val="геодез"/>
      <sheetName val="геоф"/>
      <sheetName val="Справочные данные"/>
      <sheetName val="топография"/>
      <sheetName val="свод 2"/>
      <sheetName val="№1"/>
      <sheetName val="3.1.6"/>
      <sheetName val="data"/>
      <sheetName val="09-10-02"/>
      <sheetName val="ОПС"/>
      <sheetName val="Коэфф"/>
      <sheetName val="Смета_5_2005_Карьеры-Б"/>
      <sheetName val="база"/>
      <sheetName val="коэффициенты"/>
      <sheetName val="Труд"/>
      <sheetName val="геод"/>
      <sheetName val="Смета 7"/>
      <sheetName val="Смета"/>
      <sheetName val="ид смр"/>
      <sheetName val="ид пнр"/>
      <sheetName val="исх_данные"/>
      <sheetName val="rvldmrv"/>
      <sheetName val="Данные для расчёта сметы"/>
      <sheetName val="шаблон"/>
      <sheetName val="БД"/>
      <sheetName val="материалы Портовая"/>
      <sheetName val="для расчёта"/>
      <sheetName val="Февраль"/>
      <sheetName val="перечень к договору &quot;Ростехинве"/>
      <sheetName val="исх-данные"/>
      <sheetName val="график"/>
      <sheetName val="к.с.м."/>
      <sheetName val="ф"/>
    </sheetNames>
    <sheetDataSet>
      <sheetData sheetId="0">
        <row r="81">
          <cell r="L81">
            <v>11150.96551828</v>
          </cell>
        </row>
      </sheetData>
      <sheetData sheetId="1" refreshError="1"/>
      <sheetData sheetId="2" refreshError="1"/>
      <sheetData sheetId="3" refreshError="1"/>
      <sheetData sheetId="4" refreshError="1"/>
      <sheetData sheetId="5" refreshError="1"/>
      <sheetData sheetId="6" refreshError="1"/>
      <sheetData sheetId="7" refreshError="1"/>
      <sheetData sheetId="8" refreshError="1"/>
      <sheetData sheetId="9" refreshError="1"/>
      <sheetData sheetId="10" refreshError="1"/>
      <sheetData sheetId="11" refreshError="1"/>
      <sheetData sheetId="12" refreshError="1"/>
      <sheetData sheetId="13" refreshError="1"/>
      <sheetData sheetId="14" refreshError="1"/>
      <sheetData sheetId="15" refreshError="1"/>
      <sheetData sheetId="16" refreshError="1"/>
      <sheetData sheetId="17" refreshError="1"/>
      <sheetData sheetId="18" refreshError="1"/>
      <sheetData sheetId="19" refreshError="1"/>
      <sheetData sheetId="20" refreshError="1"/>
      <sheetData sheetId="21" refreshError="1"/>
      <sheetData sheetId="22" refreshError="1"/>
      <sheetData sheetId="23" refreshError="1"/>
      <sheetData sheetId="24" refreshError="1"/>
      <sheetData sheetId="25" refreshError="1"/>
      <sheetData sheetId="26" refreshError="1"/>
      <sheetData sheetId="27" refreshError="1"/>
      <sheetData sheetId="28" refreshError="1"/>
      <sheetData sheetId="29" refreshError="1"/>
      <sheetData sheetId="30" refreshError="1"/>
      <sheetData sheetId="31" refreshError="1"/>
      <sheetData sheetId="32" refreshError="1"/>
      <sheetData sheetId="33" refreshError="1"/>
      <sheetData sheetId="34" refreshError="1"/>
      <sheetData sheetId="35" refreshError="1"/>
      <sheetData sheetId="36" refreshError="1"/>
      <sheetData sheetId="37"/>
      <sheetData sheetId="38" refreshError="1"/>
      <sheetData sheetId="39" refreshError="1"/>
    </sheetDataSet>
  </externalBook>
</externalLink>
</file>

<file path=xl/externalLinks/externalLink12.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Смета"/>
      <sheetName val="Ик"/>
      <sheetName val="топография"/>
      <sheetName val=" М 29 П"/>
      <sheetName val="свод 3"/>
      <sheetName val="свод 2"/>
      <sheetName val="Лист2"/>
      <sheetName val="исходные данные"/>
      <sheetName val="расчетные таблицы"/>
      <sheetName val="Данные для расчёта сметы"/>
      <sheetName val="total"/>
      <sheetName val="топо"/>
      <sheetName val="Комплектация"/>
      <sheetName val="трубы"/>
      <sheetName val="СМР"/>
      <sheetName val="дороги"/>
      <sheetName val="геолог"/>
      <sheetName val="Справочные данные"/>
      <sheetName val="геол-Ик"/>
      <sheetName val="к.84-к.83"/>
      <sheetName val="Данные_для_расчёта_сметы"/>
      <sheetName val="свод_2"/>
      <sheetName val="свод_3"/>
      <sheetName val="к_84-к_83"/>
      <sheetName val="ПДР"/>
      <sheetName val="Коэфф1."/>
      <sheetName val="1.1"/>
      <sheetName val="График III квартал"/>
      <sheetName val="ИД"/>
      <sheetName val="СметаСводная Рыб"/>
      <sheetName val="СметаСводная"/>
      <sheetName val="свод1"/>
      <sheetName val="ИГ1"/>
      <sheetName val="свод"/>
      <sheetName val="Смета 2"/>
      <sheetName val="3.1"/>
      <sheetName val="сводная"/>
      <sheetName val="График"/>
      <sheetName val="Суточная"/>
      <sheetName val="СС"/>
      <sheetName val="Product"/>
      <sheetName val="Цена"/>
      <sheetName val="Обновление"/>
      <sheetName val="Зап-3- СЦБ"/>
      <sheetName val="Справочник"/>
      <sheetName val="2 Геология"/>
      <sheetName val="6"/>
      <sheetName val="Геодезия-1.1"/>
      <sheetName val="Пример расчета"/>
      <sheetName val="Лист1"/>
      <sheetName val="База Геодезия"/>
      <sheetName val="База Геология"/>
      <sheetName val="Сводная смета"/>
      <sheetName val="sapactivexlhiddensheet"/>
      <sheetName val="ВП полн"/>
      <sheetName val="1.2"/>
      <sheetName val="см8"/>
      <sheetName val="СметаСводная снег"/>
      <sheetName val="СМЕТА проект"/>
      <sheetName val="Объемы работ по ПВ"/>
      <sheetName val="СПЕЦИФИКАЦИЯ"/>
      <sheetName val="ЗП_ЮНГ"/>
    </sheetNames>
    <sheetDataSet>
      <sheetData sheetId="0"/>
      <sheetData sheetId="1"/>
      <sheetData sheetId="2" refreshError="1"/>
      <sheetData sheetId="3" refreshError="1"/>
      <sheetData sheetId="4" refreshError="1"/>
      <sheetData sheetId="5" refreshError="1"/>
      <sheetData sheetId="6" refreshError="1"/>
      <sheetData sheetId="7" refreshError="1"/>
      <sheetData sheetId="8" refreshError="1"/>
      <sheetData sheetId="9" refreshError="1"/>
      <sheetData sheetId="10" refreshError="1"/>
      <sheetData sheetId="11" refreshError="1"/>
      <sheetData sheetId="12" refreshError="1"/>
      <sheetData sheetId="13" refreshError="1"/>
      <sheetData sheetId="14" refreshError="1"/>
      <sheetData sheetId="15" refreshError="1"/>
      <sheetData sheetId="16" refreshError="1"/>
      <sheetData sheetId="17" refreshError="1"/>
      <sheetData sheetId="18"/>
      <sheetData sheetId="19"/>
      <sheetData sheetId="20"/>
      <sheetData sheetId="21"/>
      <sheetData sheetId="22"/>
      <sheetData sheetId="23"/>
      <sheetData sheetId="24" refreshError="1"/>
      <sheetData sheetId="25" refreshError="1"/>
      <sheetData sheetId="26" refreshError="1"/>
      <sheetData sheetId="27" refreshError="1"/>
      <sheetData sheetId="28" refreshError="1"/>
      <sheetData sheetId="29" refreshError="1"/>
      <sheetData sheetId="30" refreshError="1"/>
      <sheetData sheetId="31" refreshError="1"/>
      <sheetData sheetId="32" refreshError="1"/>
      <sheetData sheetId="33" refreshError="1"/>
      <sheetData sheetId="34" refreshError="1"/>
      <sheetData sheetId="35" refreshError="1"/>
      <sheetData sheetId="36" refreshError="1"/>
      <sheetData sheetId="37" refreshError="1"/>
      <sheetData sheetId="38" refreshError="1"/>
      <sheetData sheetId="39" refreshError="1"/>
      <sheetData sheetId="40" refreshError="1"/>
      <sheetData sheetId="41" refreshError="1"/>
      <sheetData sheetId="42" refreshError="1"/>
      <sheetData sheetId="43" refreshError="1"/>
      <sheetData sheetId="44" refreshError="1"/>
      <sheetData sheetId="45" refreshError="1"/>
      <sheetData sheetId="46" refreshError="1"/>
      <sheetData sheetId="47" refreshError="1"/>
      <sheetData sheetId="48" refreshError="1"/>
      <sheetData sheetId="49" refreshError="1"/>
      <sheetData sheetId="50" refreshError="1"/>
      <sheetData sheetId="51" refreshError="1"/>
      <sheetData sheetId="52" refreshError="1"/>
      <sheetData sheetId="53" refreshError="1"/>
      <sheetData sheetId="54" refreshError="1"/>
      <sheetData sheetId="55" refreshError="1"/>
      <sheetData sheetId="56" refreshError="1"/>
      <sheetData sheetId="57" refreshError="1"/>
      <sheetData sheetId="58" refreshError="1"/>
      <sheetData sheetId="59" refreshError="1"/>
      <sheetData sheetId="60" refreshError="1"/>
      <sheetData sheetId="61" refreshError="1"/>
    </sheetDataSet>
  </externalBook>
</externalLink>
</file>

<file path=xl/externalLinks/externalLink13.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Смета"/>
      <sheetName val="Ик 2006"/>
      <sheetName val="Амур ДОН"/>
      <sheetName val="ВСТО РП  км 570 - км 1088"/>
      <sheetName val="ВСТО ВЛ вдол  км 570 - км 1088 "/>
      <sheetName val="Сопутствующие сооружения"/>
      <sheetName val="Причалы"/>
      <sheetName val="ВСТО ОИ км 570 - км 1088 "/>
      <sheetName val="ВСТО 500км - 160 рек"/>
      <sheetName val="14 рек ОИ"/>
      <sheetName val="14 рек ТЭО"/>
      <sheetName val="14рек РД"/>
      <sheetName val="Амур ОИ (2 вар.)"/>
      <sheetName val="Амур ТЭО"/>
      <sheetName val="Амур РП"/>
      <sheetName val="Д2-246 (2)"/>
      <sheetName val="Д1-252  (2)"/>
      <sheetName val="Д 1 -253 (2)"/>
      <sheetName val="Д 2 -253 (2)"/>
      <sheetName val="Д 2-285 (2)"/>
      <sheetName val="Д 2-497 (2)"/>
      <sheetName val="Д 2-499 (2)"/>
      <sheetName val="Д 1-565 (3)"/>
      <sheetName val="Д 1-565 (4)"/>
      <sheetName val="Дон Др.1"/>
      <sheetName val="Перевозная исп"/>
      <sheetName val="Перевозная2"/>
      <sheetName val="ВЛ Филино"/>
      <sheetName val="ВСТО 2700-2850"/>
      <sheetName val="Иркутская"/>
      <sheetName val="Бурятия"/>
      <sheetName val="Чита"/>
      <sheetName val="Хабаровский"/>
      <sheetName val="Приморский"/>
      <sheetName val="Перевозная"/>
      <sheetName val="Эстакада"/>
      <sheetName val="Овраг"/>
      <sheetName val="ВСТОисп"/>
      <sheetName val="От п.ст. 119"/>
      <sheetName val="Пл.рег.давл."/>
      <sheetName val="от НПС Коломна"/>
      <sheetName val="От фидера Индустрия"/>
      <sheetName val="НПС1 с Печ"/>
      <sheetName val="Кожва-НПС1"/>
      <sheetName val="ПС 220-100"/>
      <sheetName val="ВЛ Ухта-НПС2"/>
      <sheetName val="ВЛ Стэц-НПС2 (2)"/>
      <sheetName val="ВЛ 110 -ПС Ухта"/>
      <sheetName val="ПС 100 при НПС 2"/>
      <sheetName val="Климат"/>
      <sheetName val="Климат-Волга"/>
      <sheetName val="Кудьма"/>
      <sheetName val="Волга"/>
      <sheetName val="ВЛ 155-157ис.г"/>
      <sheetName val="ОтНПС Коломна Сев.Кол.Исп.гид"/>
      <sheetName val="Дружба овраги"/>
      <sheetName val="Д2 -134"/>
      <sheetName val="Д2-246"/>
      <sheetName val="Д1-252 "/>
      <sheetName val="Д 1 -253"/>
      <sheetName val="Д 2 -253"/>
      <sheetName val="Д 2-285"/>
      <sheetName val="Д 2-497"/>
      <sheetName val="Д 2-499"/>
      <sheetName val="Д 1-565"/>
      <sheetName val="Сестрорецкая"/>
      <sheetName val="ДОН Печора"/>
      <sheetName val="ТЭО Печора"/>
      <sheetName val="ОИ Печора "/>
      <sheetName val="ОИ Хар-Инд"/>
      <sheetName val="ТЭО Хар-Инд "/>
      <sheetName val="ОИ Печора  (2)"/>
      <sheetName val="ОИ Хар-Инд (2)"/>
      <sheetName val="ТЭО Хар-Инд  (2)"/>
      <sheetName val="ТОН-2"/>
      <sheetName val="Курган-кольца"/>
      <sheetName val="Реки Брянск(пртр)"/>
      <sheetName val="Сур-Ал(РД)"/>
      <sheetName val="Сур-Ал(ТЭО)"/>
      <sheetName val="Сур-Ал(ОИ)"/>
      <sheetName val="Сур-Ал(ДОН)"/>
      <sheetName val="Мал. водоток-Урал"/>
      <sheetName val="Урал"/>
      <sheetName val="Теребутинец-2"/>
      <sheetName val="Теребутинец-1"/>
      <sheetName val="Левочка-2"/>
      <sheetName val="Левочка-1"/>
      <sheetName val="Китай РД "/>
      <sheetName val="Амур РД"/>
      <sheetName val="ВСТО-Казьмино"/>
      <sheetName val="ВОЛС-Лен"/>
      <sheetName val="ВОЛС-Тв"/>
      <sheetName val="Дичня"/>
      <sheetName val="Бор-Подб"/>
      <sheetName val="Пест-Бык"/>
      <sheetName val="Юб-Пест"/>
      <sheetName val="Кириши-ГРЭС-19"/>
      <sheetName val="2436"/>
      <sheetName val="Самара"/>
      <sheetName val="Волга241"/>
      <sheetName val="Волга2093"/>
      <sheetName val="Вала"/>
      <sheetName val="Сок"/>
      <sheetName val="Вятка"/>
      <sheetName val="Св.Нос"/>
      <sheetName val="Мурманск(М)"/>
      <sheetName val="Southvar"/>
      <sheetName val="Pechёra"/>
      <sheetName val="Obь"/>
      <sheetName val="SevDv"/>
      <sheetName val="KemOz"/>
      <sheetName val="Ozero"/>
      <sheetName val="Меша"/>
      <sheetName val="Пахра"/>
      <sheetName val="Kanzal"/>
      <sheetName val="Vыmь"/>
      <sheetName val="Pinega"/>
      <sheetName val="Onega"/>
      <sheetName val="Belkanal"/>
      <sheetName val="Vesliana"/>
      <sheetName val="Kemь"/>
      <sheetName val="Est-Niva"/>
      <sheetName val="Ichma"/>
      <sheetName val="Uhta"/>
      <sheetName val="ВОЛС-Яр"/>
      <sheetName val="Смета (3)"/>
      <sheetName val="ВОЛС-Нов"/>
      <sheetName val="791-797 БТС"/>
      <sheetName val="РАСЧЕТ СМЕТЫ"/>
      <sheetName val="топография"/>
      <sheetName val="свод 3"/>
      <sheetName val="свод 2"/>
      <sheetName val="ПДР"/>
      <sheetName val="топо"/>
      <sheetName val="Данные для расчёта сметы"/>
      <sheetName val="total"/>
      <sheetName val="Комплектация"/>
      <sheetName val="трубы"/>
      <sheetName val="СМР"/>
      <sheetName val="дороги"/>
      <sheetName val="СметаСводная Рыб"/>
      <sheetName val="Б.Сатка"/>
      <sheetName val="Исполнение по оборуд_"/>
      <sheetName val="исходные данные"/>
      <sheetName val="расчетные таблицы"/>
      <sheetName val="Лист2"/>
      <sheetName val="кп ГК"/>
      <sheetName val="информация"/>
      <sheetName val="93-110"/>
      <sheetName val="СметаСводная"/>
      <sheetName val="ИД"/>
      <sheetName val="УП _2004"/>
      <sheetName val="sapactivexlhiddensheet"/>
      <sheetName val="Calc"/>
      <sheetName val="ВСТО-трасса_2-вар_ТЭО"/>
      <sheetName val="ВСТО-трасса_1-вар_РД"/>
      <sheetName val="ВСТО-трасса_1-вар_ТЭО"/>
      <sheetName val="ВСТО-трасса_2-вар_РД"/>
      <sheetName val="КП"/>
      <sheetName val="Ик_2006"/>
      <sheetName val="Амур_ДОН"/>
      <sheetName val="ВСТО_РП__км_570_-_км_1088"/>
      <sheetName val="ВСТО_ВЛ_вдол__км_570_-_км_1088_"/>
      <sheetName val="Сопутствующие_сооружения"/>
      <sheetName val="ВСТО_ОИ_км_570_-_км_1088_"/>
      <sheetName val="ВСТО_500км_-_160_рек"/>
      <sheetName val="14_рек_ОИ"/>
      <sheetName val="14_рек_ТЭО"/>
      <sheetName val="14рек_РД"/>
      <sheetName val="Амур_ОИ_(2_вар_)"/>
      <sheetName val="Амур_ТЭО"/>
      <sheetName val="Амур_РП"/>
      <sheetName val="Д2-246_(2)"/>
      <sheetName val="Д1-252__(2)"/>
      <sheetName val="Д_1_-253_(2)"/>
      <sheetName val="Д_2_-253_(2)"/>
      <sheetName val="Д_2-285_(2)"/>
      <sheetName val="Д_2-497_(2)"/>
      <sheetName val="Д_2-499_(2)"/>
      <sheetName val="Д_1-565_(3)"/>
      <sheetName val="Д_1-565_(4)"/>
      <sheetName val="Дон_Др_1"/>
      <sheetName val="Перевозная_исп"/>
      <sheetName val="ВЛ_Филино"/>
      <sheetName val="ВСТО_2700-2850"/>
      <sheetName val="От_п_ст__119"/>
      <sheetName val="Пл_рег_давл_"/>
      <sheetName val="от_НПС_Коломна"/>
      <sheetName val="От_фидера_Индустрия"/>
      <sheetName val="НПС1_с_Печ"/>
      <sheetName val="ПС_220-100"/>
      <sheetName val="ВЛ_Ухта-НПС2"/>
      <sheetName val="ВЛ_Стэц-НПС2_(2)"/>
      <sheetName val="ВЛ_110_-ПС_Ухта"/>
      <sheetName val="ПС_100_при_НПС_2"/>
      <sheetName val="ВЛ_155-157ис_г"/>
      <sheetName val="ОтНПС_Коломна_Сев_Кол_Исп_гид"/>
      <sheetName val="Дружба_овраги"/>
      <sheetName val="Д2_-134"/>
      <sheetName val="Д1-252_"/>
      <sheetName val="Д_1_-253"/>
      <sheetName val="Д_2_-253"/>
      <sheetName val="Д_2-285"/>
      <sheetName val="Д_2-497"/>
      <sheetName val="Д_2-499"/>
      <sheetName val="Д_1-565"/>
      <sheetName val="ДОН_Печора"/>
      <sheetName val="ТЭО_Печора"/>
      <sheetName val="ОИ_Печора_"/>
      <sheetName val="ОИ_Хар-Инд"/>
      <sheetName val="ТЭО_Хар-Инд_"/>
      <sheetName val="ОИ_Печора__(2)"/>
      <sheetName val="ОИ_Хар-Инд_(2)"/>
      <sheetName val="ТЭО_Хар-Инд__(2)"/>
      <sheetName val="Реки_Брянск(пртр)"/>
      <sheetName val="Мал__водоток-Урал"/>
      <sheetName val="Китай_РД_"/>
      <sheetName val="Амур_РД"/>
      <sheetName val="Св_Нос"/>
      <sheetName val="Смета_(3)"/>
      <sheetName val="791-797_БТС"/>
      <sheetName val="Данные_для_расчёта_сметы"/>
      <sheetName val="к.84-к.83"/>
      <sheetName val="СМЕТА проект"/>
      <sheetName val="Дополнительные параметры"/>
      <sheetName val="Прибыль опл"/>
      <sheetName val="13.1"/>
      <sheetName val="в работу"/>
      <sheetName val="Шкаф"/>
      <sheetName val="Коэфф1."/>
      <sheetName val="Прайс лист"/>
      <sheetName val="Destination"/>
      <sheetName val="Смета 1свод"/>
      <sheetName val="Упр"/>
      <sheetName val="СметаСводная павильон"/>
      <sheetName val=""/>
      <sheetName val="list"/>
      <sheetName val="мсн"/>
      <sheetName val="РП"/>
      <sheetName val="КП (2)"/>
      <sheetName val="База Геология"/>
      <sheetName val="Лист опроса"/>
      <sheetName val="График"/>
      <sheetName val="Исполнение _освоение по закупк_"/>
      <sheetName val="Исполнение для Ускова"/>
      <sheetName val="Выборка по отсыпкам"/>
      <sheetName val="ИП _отсыпки_"/>
      <sheetName val="ИП _отсыпки_ФОТ_диз_т_"/>
      <sheetName val="ИП _отсыпки_ _выборка_"/>
      <sheetName val="Исполнение по оборуд_ _2_"/>
      <sheetName val="Исполнение сжато"/>
      <sheetName val="Форма для бурения"/>
      <sheetName val="Форма для КС"/>
      <sheetName val="Форма для ГР"/>
      <sheetName val="Корректировка"/>
      <sheetName val="Сводная смета"/>
      <sheetName val="Геология"/>
      <sheetName val="Геофизика"/>
      <sheetName val="Объемы работ по ПВ"/>
      <sheetName val="шаблон"/>
      <sheetName val="Переменные и константы"/>
      <sheetName val="Геодезия-1.1"/>
      <sheetName val="09-10-02"/>
      <sheetName val="ГАЗ_камаз"/>
      <sheetName val="1.1"/>
      <sheetName val="1.2"/>
      <sheetName val="геолог"/>
      <sheetName val="2.1"/>
    </sheetNames>
    <sheetDataSet>
      <sheetData sheetId="0"/>
      <sheetData sheetId="1"/>
      <sheetData sheetId="2"/>
      <sheetData sheetId="3"/>
      <sheetData sheetId="4"/>
      <sheetData sheetId="5"/>
      <sheetData sheetId="6"/>
      <sheetData sheetId="7"/>
      <sheetData sheetId="8"/>
      <sheetData sheetId="9"/>
      <sheetData sheetId="10"/>
      <sheetData sheetId="11"/>
      <sheetData sheetId="12"/>
      <sheetData sheetId="13"/>
      <sheetData sheetId="14"/>
      <sheetData sheetId="15"/>
      <sheetData sheetId="16"/>
      <sheetData sheetId="17"/>
      <sheetData sheetId="18"/>
      <sheetData sheetId="19"/>
      <sheetData sheetId="20"/>
      <sheetData sheetId="21"/>
      <sheetData sheetId="22"/>
      <sheetData sheetId="23"/>
      <sheetData sheetId="24"/>
      <sheetData sheetId="25"/>
      <sheetData sheetId="26"/>
      <sheetData sheetId="27"/>
      <sheetData sheetId="28"/>
      <sheetData sheetId="29"/>
      <sheetData sheetId="30"/>
      <sheetData sheetId="31"/>
      <sheetData sheetId="32"/>
      <sheetData sheetId="33"/>
      <sheetData sheetId="34"/>
      <sheetData sheetId="35"/>
      <sheetData sheetId="36"/>
      <sheetData sheetId="37"/>
      <sheetData sheetId="38"/>
      <sheetData sheetId="39"/>
      <sheetData sheetId="40"/>
      <sheetData sheetId="41"/>
      <sheetData sheetId="42"/>
      <sheetData sheetId="43"/>
      <sheetData sheetId="44"/>
      <sheetData sheetId="45"/>
      <sheetData sheetId="46"/>
      <sheetData sheetId="47"/>
      <sheetData sheetId="48"/>
      <sheetData sheetId="49"/>
      <sheetData sheetId="50"/>
      <sheetData sheetId="51"/>
      <sheetData sheetId="52"/>
      <sheetData sheetId="53"/>
      <sheetData sheetId="54"/>
      <sheetData sheetId="55"/>
      <sheetData sheetId="56"/>
      <sheetData sheetId="57"/>
      <sheetData sheetId="58"/>
      <sheetData sheetId="59"/>
      <sheetData sheetId="60"/>
      <sheetData sheetId="61"/>
      <sheetData sheetId="62"/>
      <sheetData sheetId="63"/>
      <sheetData sheetId="64"/>
      <sheetData sheetId="65"/>
      <sheetData sheetId="66"/>
      <sheetData sheetId="67"/>
      <sheetData sheetId="68"/>
      <sheetData sheetId="69"/>
      <sheetData sheetId="70"/>
      <sheetData sheetId="71"/>
      <sheetData sheetId="72"/>
      <sheetData sheetId="73"/>
      <sheetData sheetId="74"/>
      <sheetData sheetId="75"/>
      <sheetData sheetId="76"/>
      <sheetData sheetId="77"/>
      <sheetData sheetId="78"/>
      <sheetData sheetId="79"/>
      <sheetData sheetId="80"/>
      <sheetData sheetId="81"/>
      <sheetData sheetId="82"/>
      <sheetData sheetId="83"/>
      <sheetData sheetId="84"/>
      <sheetData sheetId="85"/>
      <sheetData sheetId="86"/>
      <sheetData sheetId="87"/>
      <sheetData sheetId="88"/>
      <sheetData sheetId="89"/>
      <sheetData sheetId="90"/>
      <sheetData sheetId="91"/>
      <sheetData sheetId="92"/>
      <sheetData sheetId="93"/>
      <sheetData sheetId="94"/>
      <sheetData sheetId="95"/>
      <sheetData sheetId="96"/>
      <sheetData sheetId="97"/>
      <sheetData sheetId="98"/>
      <sheetData sheetId="99"/>
      <sheetData sheetId="100"/>
      <sheetData sheetId="101"/>
      <sheetData sheetId="102"/>
      <sheetData sheetId="103"/>
      <sheetData sheetId="104"/>
      <sheetData sheetId="105"/>
      <sheetData sheetId="106"/>
      <sheetData sheetId="107"/>
      <sheetData sheetId="108"/>
      <sheetData sheetId="109"/>
      <sheetData sheetId="110"/>
      <sheetData sheetId="111"/>
      <sheetData sheetId="112"/>
      <sheetData sheetId="113"/>
      <sheetData sheetId="114"/>
      <sheetData sheetId="115"/>
      <sheetData sheetId="116"/>
      <sheetData sheetId="117"/>
      <sheetData sheetId="118"/>
      <sheetData sheetId="119"/>
      <sheetData sheetId="120"/>
      <sheetData sheetId="121"/>
      <sheetData sheetId="122"/>
      <sheetData sheetId="123"/>
      <sheetData sheetId="124"/>
      <sheetData sheetId="125"/>
      <sheetData sheetId="126"/>
      <sheetData sheetId="127"/>
      <sheetData sheetId="128" refreshError="1"/>
      <sheetData sheetId="129" refreshError="1"/>
      <sheetData sheetId="130" refreshError="1"/>
      <sheetData sheetId="131" refreshError="1"/>
      <sheetData sheetId="132" refreshError="1"/>
      <sheetData sheetId="133" refreshError="1"/>
      <sheetData sheetId="134" refreshError="1"/>
      <sheetData sheetId="135" refreshError="1"/>
      <sheetData sheetId="136" refreshError="1"/>
      <sheetData sheetId="137" refreshError="1"/>
      <sheetData sheetId="138" refreshError="1"/>
      <sheetData sheetId="139" refreshError="1"/>
      <sheetData sheetId="140" refreshError="1"/>
      <sheetData sheetId="141" refreshError="1"/>
      <sheetData sheetId="142" refreshError="1"/>
      <sheetData sheetId="143" refreshError="1"/>
      <sheetData sheetId="144" refreshError="1"/>
      <sheetData sheetId="145" refreshError="1"/>
      <sheetData sheetId="146" refreshError="1"/>
      <sheetData sheetId="147" refreshError="1"/>
      <sheetData sheetId="148" refreshError="1"/>
      <sheetData sheetId="149" refreshError="1"/>
      <sheetData sheetId="150"/>
      <sheetData sheetId="151"/>
      <sheetData sheetId="152"/>
      <sheetData sheetId="153"/>
      <sheetData sheetId="154"/>
      <sheetData sheetId="155"/>
      <sheetData sheetId="156"/>
      <sheetData sheetId="157"/>
      <sheetData sheetId="158"/>
      <sheetData sheetId="159"/>
      <sheetData sheetId="160"/>
      <sheetData sheetId="161"/>
      <sheetData sheetId="162"/>
      <sheetData sheetId="163"/>
      <sheetData sheetId="164"/>
      <sheetData sheetId="165"/>
      <sheetData sheetId="166"/>
      <sheetData sheetId="167"/>
      <sheetData sheetId="168"/>
      <sheetData sheetId="169"/>
      <sheetData sheetId="170"/>
      <sheetData sheetId="171"/>
      <sheetData sheetId="172"/>
      <sheetData sheetId="173"/>
      <sheetData sheetId="174"/>
      <sheetData sheetId="175"/>
      <sheetData sheetId="176"/>
      <sheetData sheetId="177"/>
      <sheetData sheetId="178"/>
      <sheetData sheetId="179"/>
      <sheetData sheetId="180"/>
      <sheetData sheetId="181"/>
      <sheetData sheetId="182"/>
      <sheetData sheetId="183"/>
      <sheetData sheetId="184"/>
      <sheetData sheetId="185"/>
      <sheetData sheetId="186"/>
      <sheetData sheetId="187"/>
      <sheetData sheetId="188"/>
      <sheetData sheetId="189"/>
      <sheetData sheetId="190"/>
      <sheetData sheetId="191"/>
      <sheetData sheetId="192"/>
      <sheetData sheetId="193"/>
      <sheetData sheetId="194"/>
      <sheetData sheetId="195"/>
      <sheetData sheetId="196"/>
      <sheetData sheetId="197"/>
      <sheetData sheetId="198"/>
      <sheetData sheetId="199"/>
      <sheetData sheetId="200"/>
      <sheetData sheetId="201"/>
      <sheetData sheetId="202"/>
      <sheetData sheetId="203"/>
      <sheetData sheetId="204"/>
      <sheetData sheetId="205"/>
      <sheetData sheetId="206"/>
      <sheetData sheetId="207"/>
      <sheetData sheetId="208"/>
      <sheetData sheetId="209"/>
      <sheetData sheetId="210"/>
      <sheetData sheetId="211"/>
      <sheetData sheetId="212"/>
      <sheetData sheetId="213"/>
      <sheetData sheetId="214"/>
      <sheetData sheetId="215"/>
      <sheetData sheetId="216" refreshError="1"/>
      <sheetData sheetId="217" refreshError="1"/>
      <sheetData sheetId="218" refreshError="1"/>
      <sheetData sheetId="219"/>
      <sheetData sheetId="220"/>
      <sheetData sheetId="221" refreshError="1"/>
      <sheetData sheetId="222" refreshError="1"/>
      <sheetData sheetId="223" refreshError="1"/>
      <sheetData sheetId="224" refreshError="1"/>
      <sheetData sheetId="225" refreshError="1"/>
      <sheetData sheetId="226" refreshError="1"/>
      <sheetData sheetId="227" refreshError="1"/>
      <sheetData sheetId="228" refreshError="1"/>
      <sheetData sheetId="229" refreshError="1"/>
      <sheetData sheetId="230" refreshError="1"/>
      <sheetData sheetId="231" refreshError="1"/>
      <sheetData sheetId="232" refreshError="1"/>
      <sheetData sheetId="233" refreshError="1"/>
      <sheetData sheetId="234" refreshError="1"/>
      <sheetData sheetId="235" refreshError="1"/>
      <sheetData sheetId="236" refreshError="1"/>
      <sheetData sheetId="237" refreshError="1"/>
      <sheetData sheetId="238" refreshError="1"/>
      <sheetData sheetId="239" refreshError="1"/>
      <sheetData sheetId="240" refreshError="1"/>
      <sheetData sheetId="241" refreshError="1"/>
      <sheetData sheetId="242" refreshError="1"/>
      <sheetData sheetId="243" refreshError="1"/>
      <sheetData sheetId="244" refreshError="1"/>
      <sheetData sheetId="245" refreshError="1"/>
      <sheetData sheetId="246" refreshError="1"/>
      <sheetData sheetId="247" refreshError="1"/>
      <sheetData sheetId="248" refreshError="1"/>
      <sheetData sheetId="249" refreshError="1"/>
      <sheetData sheetId="250" refreshError="1"/>
      <sheetData sheetId="251" refreshError="1"/>
      <sheetData sheetId="252" refreshError="1"/>
      <sheetData sheetId="253" refreshError="1"/>
      <sheetData sheetId="254" refreshError="1"/>
      <sheetData sheetId="255" refreshError="1"/>
      <sheetData sheetId="256" refreshError="1"/>
      <sheetData sheetId="257" refreshError="1"/>
      <sheetData sheetId="258" refreshError="1"/>
      <sheetData sheetId="259" refreshError="1"/>
      <sheetData sheetId="260" refreshError="1"/>
      <sheetData sheetId="261" refreshError="1"/>
      <sheetData sheetId="262" refreshError="1"/>
      <sheetData sheetId="263" refreshError="1"/>
      <sheetData sheetId="264" refreshError="1"/>
      <sheetData sheetId="265" refreshError="1"/>
      <sheetData sheetId="266" refreshError="1"/>
      <sheetData sheetId="267" refreshError="1"/>
    </sheetDataSet>
  </externalBook>
</externalLink>
</file>

<file path=xl/externalLinks/externalLink14.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топография"/>
      <sheetName val="геология"/>
      <sheetName val="гидрология"/>
      <sheetName val="эл.химз."/>
      <sheetName val="геология "/>
      <sheetName val="ТИТУЛ"/>
      <sheetName val="6.14"/>
      <sheetName val="ОБЩЕСТВА"/>
      <sheetName val="6.3.1"/>
      <sheetName val="6.20"/>
      <sheetName val="6.4.1"/>
      <sheetName val="ПРОГНОЗ_1"/>
      <sheetName val="Смета"/>
      <sheetName val="Лист1"/>
      <sheetName val="6_11_1  сторонние"/>
      <sheetName val="установки"/>
      <sheetName val="8.14 КР (списание)ОПСТИКР"/>
      <sheetName val="Стр1"/>
      <sheetName val="Список"/>
      <sheetName val="топо"/>
      <sheetName val="Данные для расчёта сметы"/>
      <sheetName val="ПДР"/>
      <sheetName val="см8"/>
      <sheetName val="DATA"/>
      <sheetName val="эл_химз_"/>
      <sheetName val="геология_"/>
      <sheetName val="6_14"/>
      <sheetName val="6_3_1"/>
      <sheetName val="6_20"/>
      <sheetName val="6_4_1"/>
      <sheetName val="6_11_1__сторонние"/>
      <sheetName val="8_14_КР_(списание)ОПСТИКР"/>
      <sheetName val="Списки"/>
      <sheetName val="6.14_КР"/>
      <sheetName val="вариант"/>
      <sheetName val="Обновление"/>
      <sheetName val="Цена"/>
      <sheetName val="Product"/>
      <sheetName val="Summary"/>
      <sheetName val="свод 2"/>
      <sheetName val="Прилож"/>
      <sheetName val="все"/>
      <sheetName val="Зап-3- СЦБ"/>
      <sheetName val="Кредиты"/>
      <sheetName val="Табл38-7"/>
      <sheetName val="Пример расчета"/>
      <sheetName val="СметаСводная Рыб"/>
      <sheetName val="Нормы"/>
      <sheetName val="информация"/>
      <sheetName val="13.1"/>
      <sheetName val="Текущие цены"/>
      <sheetName val="рабочий"/>
      <sheetName val="окраска"/>
      <sheetName val="отчет эл_эн  2000"/>
      <sheetName val="к.84-к.83"/>
      <sheetName val="Счет-Фактура"/>
      <sheetName val="Коэфф1."/>
      <sheetName val="График"/>
      <sheetName val="ПОДПИСИ"/>
      <sheetName val="РАСЧЕТ"/>
      <sheetName val="КП (2)"/>
      <sheetName val="Бюджет"/>
      <sheetName val="Norm"/>
      <sheetName val="эл_химз_1"/>
      <sheetName val="геология_1"/>
      <sheetName val="6_141"/>
      <sheetName val="6_3_11"/>
      <sheetName val="6_201"/>
      <sheetName val="6_4_11"/>
      <sheetName val="6_11_1__сторонние1"/>
      <sheetName val="8_14_КР_(списание)ОПСТИКР1"/>
      <sheetName val="6_14_КР"/>
      <sheetName val="Данные_для_расчёта_сметы"/>
      <sheetName val="Текущие_цены"/>
      <sheetName val="свод_2"/>
      <sheetName val="Зап-3-_СЦБ"/>
      <sheetName val="Пример_расчета"/>
      <sheetName val="СметаСводная_Рыб"/>
      <sheetName val="отчет_эл_эн__2000"/>
      <sheetName val="к_84-к_83"/>
      <sheetName val="6.3"/>
      <sheetName val="6.7"/>
      <sheetName val="6.3.1.3"/>
      <sheetName val="Лист2"/>
      <sheetName val="К.рын"/>
      <sheetName val="Сводная смета"/>
      <sheetName val="sapactivexlhiddensheet"/>
      <sheetName val="свод 3"/>
      <sheetName val="ID"/>
      <sheetName val="СС"/>
      <sheetName val="Opex personnel (Term facs)"/>
      <sheetName val="ЭХЗ"/>
      <sheetName val="РасчетКомандир1"/>
      <sheetName val="РасчетКомандир2"/>
      <sheetName val="Коэфф"/>
      <sheetName val="Смета2 проект. раб."/>
      <sheetName val="Суточная"/>
      <sheetName val="Смета 1"/>
      <sheetName val="РП"/>
      <sheetName val="данные"/>
      <sheetName val="Баланс"/>
      <sheetName val="Смета2_проект__раб_"/>
      <sheetName val="Смета_1"/>
      <sheetName val="СМЕТА проект"/>
      <sheetName val="Production and Spend"/>
      <sheetName val="OCK1"/>
      <sheetName val="Шкаф"/>
      <sheetName val="Прайс лист"/>
      <sheetName val="1.3"/>
      <sheetName val="ИГ1"/>
      <sheetName val="Землеотвод"/>
      <sheetName val="шаблон"/>
      <sheetName val="См 1 наруж.водопровод"/>
      <sheetName val="Восстановл_Лист7"/>
      <sheetName val="Восстановл_Лист13"/>
      <sheetName val="Восстановл_Лист15"/>
      <sheetName val="Восстановл_Лист19"/>
      <sheetName val="Восстановл_Лист44"/>
      <sheetName val="Восстановл_Лист6"/>
      <sheetName val="Восстановл_Лист4"/>
      <sheetName val="Восстановл_Лист45"/>
      <sheetName val="Восстановл_Лист9"/>
      <sheetName val="Восстановл_Лист10"/>
      <sheetName val="Восстановл_Лист46"/>
      <sheetName val="Восстановл_Лист11"/>
      <sheetName val="Восстановл_Лист47"/>
      <sheetName val="Восстановл_Лист20"/>
      <sheetName val="Восстановл_Лист49"/>
      <sheetName val="Восстановл_Лист21"/>
      <sheetName val="свод"/>
      <sheetName val="сводная"/>
      <sheetName val="Разработка проекта"/>
      <sheetName val="КП НовоКов"/>
      <sheetName val="СметаСводная 1 оч"/>
      <sheetName val="Коэфф1_"/>
      <sheetName val="Прайс_лист"/>
      <sheetName val="См_1_наруж_водопровод"/>
      <sheetName val="Разработка_проекта"/>
      <sheetName val="КП_НовоКов"/>
      <sheetName val="СметаСводная_1_оч"/>
      <sheetName val="Переменные и константы"/>
      <sheetName val="пятилетка"/>
      <sheetName val="мониторинг"/>
      <sheetName val="свод (2)"/>
      <sheetName val="Калплан ОИ2 Макм крестики"/>
      <sheetName val="СметаСводная павильон"/>
      <sheetName val="93-110"/>
      <sheetName val="Св. смета"/>
      <sheetName val="РБС ИЗМ1"/>
      <sheetName val="СметаСводная снег"/>
      <sheetName val="Лист опроса"/>
      <sheetName val="Исполнение _освоение по закупк_"/>
      <sheetName val="Исполнение для Ускова"/>
      <sheetName val="Выборка по отсыпкам"/>
      <sheetName val="ИП _отсыпки_"/>
      <sheetName val="ИП _отсыпки_ФОТ_диз_т_"/>
      <sheetName val="ИП _отсыпки_ _выборка_"/>
      <sheetName val="Исполнение по оборуд_"/>
      <sheetName val="Исполнение по оборуд_ _2_"/>
      <sheetName val="Исполнение сжато"/>
      <sheetName val="Форма для бурения"/>
      <sheetName val="Форма для КС"/>
      <sheetName val="Форма для ГР"/>
      <sheetName val="Корректировка"/>
      <sheetName val="Смета 1свод"/>
      <sheetName val="таблица руководству"/>
      <sheetName val="Суточная добыча за неделю"/>
      <sheetName val="list"/>
      <sheetName val="Прибыль опл"/>
      <sheetName val="Вспомогательный"/>
      <sheetName val="сохранить"/>
      <sheetName val="5ОборРабМест(HP)"/>
      <sheetName val="№5 СУБ Инж защ"/>
      <sheetName val="HP и оргтехника"/>
      <sheetName val="Calc"/>
      <sheetName val="История"/>
      <sheetName val="Р1"/>
      <sheetName val="Параметры_i"/>
      <sheetName val="Таблица 2"/>
      <sheetName val="свод1"/>
      <sheetName val="Таблица 4 АСУТП"/>
      <sheetName val="Input"/>
      <sheetName val="Calculation"/>
      <sheetName val="ст ГТМ"/>
      <sheetName val="ПДР ООО &quot;Юкос ФБЦ&quot;"/>
      <sheetName val="исходные данные"/>
      <sheetName val="расчетные таблицы"/>
      <sheetName val="Амур ДОН"/>
      <sheetName val="кп ГК"/>
      <sheetName val="Справочные данные"/>
      <sheetName val="Б.Сатка"/>
      <sheetName val="total"/>
      <sheetName val="Комплектация"/>
      <sheetName val="трубы"/>
      <sheetName val="СМР"/>
      <sheetName val="дороги"/>
      <sheetName val="2002(v2)"/>
      <sheetName val="справ."/>
      <sheetName val="справ_"/>
      <sheetName val="2002_v2_"/>
      <sheetName val="СметаСводная"/>
      <sheetName val="оборудован"/>
      <sheetName val="Упр"/>
      <sheetName val="Перечень ИУ"/>
      <sheetName val="РН-ПНГ"/>
      <sheetName val="влад-таблица"/>
      <sheetName val="2002(v1)"/>
      <sheetName val="3.1 ТХ"/>
      <sheetName val="ЗП_ЮНГ"/>
      <sheetName val="НМА"/>
      <sheetName val="оператор"/>
      <sheetName val="исх_данные"/>
      <sheetName val="СметаСводная Колпино"/>
      <sheetName val="Подрядчики"/>
      <sheetName val="Январь"/>
      <sheetName val="Итог"/>
      <sheetName val="мсн"/>
      <sheetName val="мат"/>
      <sheetName val="3.5"/>
      <sheetName val="справка"/>
      <sheetName val="суб.подряд"/>
      <sheetName val="ПСБ - ОЭ"/>
      <sheetName val="суб_подряд"/>
      <sheetName val="ПСБ_-_ОЭ"/>
      <sheetName val="Смета 2"/>
      <sheetName val="D"/>
      <sheetName val="Ачинский НПЗ"/>
      <sheetName val="4"/>
      <sheetName val="ИД"/>
      <sheetName val="См3 СЦБ-зап"/>
      <sheetName val="Хаттон 90.90 Femco"/>
      <sheetName val="ИД1"/>
      <sheetName val="свод общ"/>
      <sheetName val="Смета 5.2. Кусты25,29,31,65"/>
      <sheetName val="смета СИД"/>
      <sheetName val="часы"/>
      <sheetName val="ресурсная вед."/>
      <sheetName val="ИДвалка"/>
      <sheetName val="р.Волхов"/>
      <sheetName val="КП к ГК"/>
      <sheetName val="изыскания 2"/>
      <sheetName val="Калплан Кра"/>
      <sheetName val="Материалы"/>
      <sheetName val="6.11 новый"/>
      <sheetName val="Капитальные затраты"/>
      <sheetName val="накладная"/>
      <sheetName val="Акт"/>
      <sheetName val="1"/>
      <sheetName val="Пояснение "/>
      <sheetName val="3.1"/>
      <sheetName val="Коммерческие расходы"/>
      <sheetName val="RSOILBAL"/>
      <sheetName val="смета 2 проект. работы"/>
      <sheetName val="4сд"/>
      <sheetName val="2сд"/>
      <sheetName val="7сд"/>
      <sheetName val="MAIN_PARAMETERS"/>
      <sheetName val="СС замеч с ответами"/>
      <sheetName val="начало"/>
      <sheetName val="Main"/>
      <sheetName val="УП _2004"/>
      <sheetName val="в работу"/>
      <sheetName val="1ПС"/>
      <sheetName val="Курсы"/>
      <sheetName val="3.2"/>
      <sheetName val="3.3"/>
      <sheetName val="Р2.1"/>
      <sheetName val="Р2.2"/>
      <sheetName val="Р3"/>
      <sheetName val="Р4"/>
      <sheetName val="Р5"/>
      <sheetName val="Р7"/>
      <sheetName val="Удельные(проф.)"/>
      <sheetName val="Спецификация"/>
      <sheetName val="Константы и результаты"/>
      <sheetName val="Лизинг"/>
      <sheetName val="расчет №3"/>
      <sheetName val="20_Кредиты краткосрочные"/>
      <sheetName val="Перечень Заказчиков"/>
      <sheetName val="2.2 "/>
      <sheetName val="Хар_"/>
      <sheetName val="С1_"/>
      <sheetName val="СтрЗапасов (2)"/>
      <sheetName val="Lim"/>
      <sheetName val="Справочник"/>
      <sheetName val="PwC Copies from old models --&gt;&gt;"/>
      <sheetName val="Справочники"/>
      <sheetName val="Journals"/>
      <sheetName val="ц_1991"/>
      <sheetName val="rvldmrv"/>
      <sheetName val="Сравнение ДПН факт 06-07"/>
      <sheetName val="Параметры"/>
      <sheetName val="трансформация1"/>
      <sheetName val="НМ расчеты"/>
      <sheetName val="Names"/>
      <sheetName val="breakdown"/>
      <sheetName val="Destination"/>
      <sheetName val="ДКС"/>
      <sheetName val="Етыпур"/>
      <sheetName val="НВГПЗ"/>
      <sheetName val="НГКХ"/>
      <sheetName val="ПСП"/>
      <sheetName val="Тобольск"/>
      <sheetName val="УПН"/>
      <sheetName val="ПСПавтодор"/>
      <sheetName val="НГХК"/>
      <sheetName val="КП к снег Рыбинская"/>
      <sheetName val="EKDEB90"/>
      <sheetName val="Коэф КВ"/>
      <sheetName val="К"/>
      <sheetName val="Смета терзем"/>
      <sheetName val="Кал.план Жукова даты - не надо"/>
      <sheetName val="кп"/>
      <sheetName val="матер."/>
      <sheetName val="КП Прим (3)"/>
      <sheetName val="Лист3"/>
      <sheetName val="АЧ"/>
      <sheetName val="кп (3)"/>
      <sheetName val="СП"/>
      <sheetName val="фонтан разбитый2"/>
      <sheetName val="13_1"/>
      <sheetName val="Баланс (Ф1)"/>
      <sheetName val="Смета-Т"/>
      <sheetName val=""/>
      <sheetName val="Смета 3 Гидролог"/>
      <sheetName val="Записка СЦБ"/>
      <sheetName val="ИПЦ2002-2004"/>
      <sheetName val="РС "/>
      <sheetName val="Восстановл_Лист75"/>
      <sheetName val="Восстановл_Лист76"/>
      <sheetName val="Восстановл_Лист77"/>
      <sheetName val="Восстановл_Лист78"/>
      <sheetName val="Восстановл_Лист79"/>
      <sheetName val="Восстановл_Лист80"/>
      <sheetName val="Восстановл_Лист81"/>
      <sheetName val="Восстановл_Лист82"/>
      <sheetName val="Восстановл_Лист83"/>
      <sheetName val="Восстановл_Лист84"/>
      <sheetName val="Восстановл_Лист85"/>
      <sheetName val="Восстановл_Лист88"/>
      <sheetName val="Восстановл_Лист91"/>
      <sheetName val="Восстановл_Лист92"/>
      <sheetName val="Восстановл_Лист86"/>
      <sheetName val="Восстановл_Лист89"/>
      <sheetName val="Восстановл_Лист87"/>
      <sheetName val="Восстановл_Лист90"/>
      <sheetName val="Восстановл_Лист93"/>
      <sheetName val="Восстановл_Лист94"/>
      <sheetName val="Восстановл_Лист95"/>
      <sheetName val="Восстановл_Лист38"/>
      <sheetName val="Восстановл_Лист40"/>
      <sheetName val="Восстановл_Лист39"/>
      <sheetName val="Восстановл_Лист41"/>
      <sheetName val="Восстановл_Лист8"/>
      <sheetName val="Восстановл_Лист17"/>
      <sheetName val="Общая часть"/>
      <sheetName val="Табл.5"/>
      <sheetName val="Табл.2"/>
      <sheetName val="Исх.данные"/>
      <sheetName val="ВКЕ"/>
      <sheetName val="Additives"/>
      <sheetName val="Ryazan"/>
      <sheetName val="Assumpt"/>
      <sheetName val="Control"/>
      <sheetName val="См №3 ОПР"/>
      <sheetName val="см.№6 АВЗУ и ГПЗУ"/>
      <sheetName val="Геофизика"/>
      <sheetName val="Геодезия"/>
      <sheetName val="Экология1"/>
      <sheetName val="АУП"/>
      <sheetName val="CENTR"/>
      <sheetName val="Input Assumptions"/>
      <sheetName val="DMTR_BP_03"/>
      <sheetName val="см №1.1 Геодезические работы "/>
      <sheetName val="см №1.4 Экология "/>
      <sheetName val="АСУ ТП 1 этап ПД"/>
      <sheetName val="Расчет курса"/>
      <sheetName val="XLR_NoRangeSheet"/>
      <sheetName val="НЕДЕЛИ"/>
      <sheetName val="GD"/>
      <sheetName val="Source lists"/>
      <sheetName val="Восстановл_Лист37"/>
      <sheetName val="геолог"/>
      <sheetName val="Курс доллара"/>
      <sheetName val="Календарь новый"/>
      <sheetName val="Смета № 1 ИИ линия"/>
      <sheetName val="Дополнительные параметры"/>
      <sheetName val="ЛЧ"/>
      <sheetName val="Leistungsakt"/>
      <sheetName val="Свод объем"/>
      <sheetName val="Дог цена"/>
      <sheetName val="SakhNIPI5"/>
      <sheetName val="ПИР"/>
      <sheetName val="выборка на22 июня"/>
      <sheetName val="HP_и_оргтехника"/>
      <sheetName val="СМЕТА_проект"/>
      <sheetName val="Лист_опроса"/>
      <sheetName val="ОПС"/>
      <sheetName val="СметаСводная_снег"/>
      <sheetName val="Хаттон_90_90_Femco"/>
      <sheetName val="1155"/>
      <sheetName val="свод_общ"/>
      <sheetName val="таблица_руководству"/>
      <sheetName val="Суточная_добыча_за_неделю"/>
      <sheetName val="СметаСводная_павильон"/>
      <sheetName val="3труба (П)"/>
      <sheetName val="15"/>
      <sheetName val="Объемы работ по ПВ"/>
      <sheetName val="16"/>
      <sheetName val="Таблица 5"/>
      <sheetName val="Таблица 3"/>
      <sheetName val="1.401.2"/>
      <sheetName val="PO Data"/>
      <sheetName val="Rub"/>
      <sheetName val="ПД"/>
      <sheetName val="РСС_АУ"/>
      <sheetName val="Раб.АУ"/>
      <sheetName val="Коэф"/>
      <sheetName val="Исходные"/>
      <sheetName val="Капвложения"/>
      <sheetName val="259-290"/>
      <sheetName val="р.Нева"/>
      <sheetName val="р.Молога"/>
      <sheetName val="518-540"/>
      <sheetName val="470-518"/>
      <sheetName val="365-405"/>
      <sheetName val="290-365"/>
      <sheetName val="157-259"/>
      <sheetName val="132-157"/>
      <sheetName val="405-470"/>
      <sheetName val="111-132"/>
      <sheetName val="111"/>
      <sheetName val="Сахалин"/>
      <sheetName val="Чумляк"/>
      <sheetName val="18 рек Ю-Х"/>
      <sheetName val="нпс Палкино"/>
      <sheetName val="Россия - Китай"/>
      <sheetName val="КМ 210-238"/>
      <sheetName val="БТС-2 км 405-459"/>
      <sheetName val="БТС-2 км 405-453"/>
      <sheetName val="БТС-2 км 313-352"/>
      <sheetName val="БТС-2 км326-352"/>
      <sheetName val="Улейма И"/>
      <sheetName val="Белая УБКА"/>
      <sheetName val="Уфа"/>
      <sheetName val="км 72-75р.Левоннька"/>
      <sheetName val="dgghg"/>
      <sheetName val="бтс-2"/>
      <sheetName val="колва"/>
      <sheetName val="Чермасан"/>
      <sheetName val="Корожечна"/>
      <sheetName val="Колтасы-Куйбышев"/>
      <sheetName val="Самара"/>
      <sheetName val="Мишуга"/>
      <sheetName val="киенгоп-н.Челны км 104-206"/>
      <sheetName val="ВЛ Урдома"/>
      <sheetName val="Вл Микунь Урдома"/>
      <sheetName val="ВЛ Синдор-Микунь"/>
      <sheetName val="Тон Чермасан"/>
      <sheetName val="Трасса км 16-147"/>
      <sheetName val="Тверца"/>
      <sheetName val="трасса 0-76"/>
      <sheetName val="Колва 78"/>
      <sheetName val="Гидрология .р.Колва км 38"/>
      <sheetName val="Восстановл_Лист5"/>
      <sheetName val="Восстановл_Лист29"/>
      <sheetName val="Восстановл_Лист2"/>
      <sheetName val="Восстановл_Лист27"/>
      <sheetName val="Восстановл_Лист28"/>
      <sheetName val="Восстановл_Лист12"/>
      <sheetName val="Восстановл_Лист14"/>
      <sheetName val="Восстановл_Лист1"/>
      <sheetName val="Восстановл_Лист18"/>
      <sheetName val="Восстановл_Лист25"/>
      <sheetName val="ГПК"/>
      <sheetName val="Западн"/>
      <sheetName val="ПСП "/>
      <sheetName val="Спр_общий"/>
      <sheetName val="р_Волхов"/>
      <sheetName val="р_Нева"/>
      <sheetName val="р_Молога"/>
      <sheetName val="18_рек_Ю-Х"/>
      <sheetName val="нпс_Палкино"/>
      <sheetName val="Россия_-_Китай"/>
      <sheetName val="КМ_210-238"/>
      <sheetName val="БТС-2_км_405-459"/>
      <sheetName val="БТС-2_км_405-453"/>
      <sheetName val="БТС-2_км_313-352"/>
      <sheetName val="БТС-2_км326-352"/>
      <sheetName val="Улейма_И"/>
      <sheetName val="Белая_УБКА"/>
      <sheetName val="км_72-75р_Левоннька"/>
      <sheetName val="Б_Сатка"/>
      <sheetName val="киенгоп-н_Челны_км_104-206"/>
      <sheetName val="ВЛ_Урдома"/>
      <sheetName val="Вл_Микунь_Урдома"/>
      <sheetName val="ВЛ_Синдор-Микунь"/>
      <sheetName val="Тон_Чермасан"/>
      <sheetName val="Трасса_км_16-147"/>
      <sheetName val="трасса_0-76"/>
      <sheetName val="Колва_78"/>
      <sheetName val="Гидрология__р_Колва_км_38"/>
      <sheetName val="свод_3"/>
      <sheetName val="ПСП_"/>
      <sheetName val="Сводная_смета"/>
      <sheetName val="Стр1По"/>
      <sheetName val="Новая сводка (до бюджета) (2)"/>
      <sheetName val="Что пришло"/>
      <sheetName val="влад-таблица (2)"/>
      <sheetName val="Новая сводка (до бюджета)"/>
      <sheetName val="Сводка"/>
      <sheetName val="Новая сводка"/>
      <sheetName val="Бю-т"/>
      <sheetName val="ПерехОстатки"/>
      <sheetName val="Общие расходы"/>
      <sheetName val="Новая сводка (по бюджету)"/>
      <sheetName val="âëàä-òàáëèöà"/>
      <sheetName val="Íîâàÿ ñâîäêà (äî áþäæåòà) (2)"/>
      <sheetName val="×òî ïðèøëî"/>
      <sheetName val="âëàä-òàáëèöà (2)"/>
      <sheetName val="Íîâàÿ ñâîäêà (äî áþäæåòà)"/>
      <sheetName val="Ñâîäêà"/>
      <sheetName val="Íîâàÿ ñâîäêà"/>
      <sheetName val="Áþ-ò"/>
      <sheetName val="ÏåðåõÎñòàòêè"/>
      <sheetName val="Îáùèå ðàñõîäû"/>
      <sheetName val="Íîâàÿ ñâîäêà (ïî áþäæåòó)"/>
      <sheetName val="влад_таблица"/>
      <sheetName val="6.10.1"/>
      <sheetName val="Восстановл_Лист16"/>
      <sheetName val="6.7.3_ТН"/>
      <sheetName val="6.1"/>
      <sheetName val="НДС"/>
      <sheetName val="Гр5(о)"/>
      <sheetName val="пр_5_1"/>
      <sheetName val="Россия"/>
      <sheetName val="Украина"/>
      <sheetName val="Белорусия"/>
      <sheetName val="6.52-свод"/>
      <sheetName val="Новая_сводка_(до_бюджета)_(2)"/>
      <sheetName val="Что_пришло"/>
      <sheetName val="влад-таблица_(2)"/>
      <sheetName val="Новая_сводка_(до_бюджета)"/>
      <sheetName val="Новая_сводка"/>
      <sheetName val="Общие_расходы"/>
      <sheetName val="Новая_сводка_(по_бюджету)"/>
      <sheetName val="Íîâàÿ_ñâîäêà_(äî_áþäæåòà)_(2)"/>
      <sheetName val="×òî_ïðèøëî"/>
      <sheetName val="âëàä-òàáëèöà_(2)"/>
      <sheetName val="Íîâàÿ_ñâîäêà_(äî_áþäæåòà)"/>
      <sheetName val="Íîâàÿ_ñâîäêà"/>
      <sheetName val="Îáùèå_ðàñõîäû"/>
      <sheetName val="Íîâàÿ_ñâîäêà_(ïî_áþäæåòó)"/>
      <sheetName val="6_10_1"/>
      <sheetName val="6_7_3_ТН"/>
      <sheetName val="6_1"/>
      <sheetName val="ЦО"/>
      <sheetName val="Статьи"/>
      <sheetName val="2"/>
      <sheetName val="Новая_сводка_(до_бюджета)_(2)1"/>
      <sheetName val="Что_пришло1"/>
      <sheetName val="влад-таблица_(2)1"/>
      <sheetName val="Новая_сводка_(до_бюджета)1"/>
      <sheetName val="Новая_сводка1"/>
      <sheetName val="Общие_расходы1"/>
      <sheetName val="Новая_сводка_(по_бюджету)1"/>
      <sheetName val="Íîâàÿ_ñâîäêà_(äî_áþäæåòà)_(2)1"/>
      <sheetName val="×òî_ïðèøëî1"/>
      <sheetName val="âëàä-òàáëèöà_(2)1"/>
      <sheetName val="Íîâàÿ_ñâîäêà_(äî_áþäæåòà)1"/>
      <sheetName val="Íîâàÿ_ñâîäêà1"/>
      <sheetName val="Îáùèå_ðàñõîäû1"/>
      <sheetName val="Íîâàÿ_ñâîäêà_(ïî_áþäæåòó)1"/>
      <sheetName val="6_10_11"/>
      <sheetName val="6_7_3_ТН1"/>
      <sheetName val="6_11"/>
      <sheetName val="6_52-свод"/>
      <sheetName val="ДДС (Форма №3)"/>
      <sheetName val="09-07"/>
      <sheetName val="Титул1"/>
      <sheetName val="Титул2"/>
      <sheetName val="Титул3"/>
      <sheetName val="Info"/>
      <sheetName val="Сводная "/>
      <sheetName val="7.ТХ Сети (кор)"/>
      <sheetName val="Tier 311208"/>
      <sheetName val="3_1"/>
      <sheetName val="Коммерческие_расходы"/>
      <sheetName val="СС_замеч_с_ответами"/>
      <sheetName val="ПДР_ООО_&quot;Юкос_ФБЦ&quot;"/>
      <sheetName val="УП__2004"/>
      <sheetName val="Ачинский_НПЗ"/>
      <sheetName val="3_2"/>
      <sheetName val="3_3"/>
      <sheetName val="Р2_1"/>
      <sheetName val="Р2_2"/>
      <sheetName val="Удельные(проф_)"/>
      <sheetName val="Константы_и_результаты"/>
      <sheetName val="расчет_№3"/>
      <sheetName val="в_работу"/>
      <sheetName val="№5_СУБ_Инж_защ"/>
      <sheetName val="исходные_данные"/>
      <sheetName val="расчетные_таблицы"/>
      <sheetName val="Исполнение__освоение_по_закупк_"/>
      <sheetName val="Исполнение_для_Ускова"/>
      <sheetName val="Выборка_по_отсыпкам"/>
      <sheetName val="ИП__отсыпки_"/>
      <sheetName val="ИП__отсыпки_ФОТ_диз_т_"/>
      <sheetName val="ИП__отсыпки___выборка_"/>
      <sheetName val="Исполнение_по_оборуд_"/>
      <sheetName val="Исполнение_по_оборуд___2_"/>
      <sheetName val="Исполнение_сжато"/>
      <sheetName val="Форма_для_бурения"/>
      <sheetName val="Форма_для_КС"/>
      <sheetName val="Форма_для_ГР"/>
      <sheetName val="Смета_1свод"/>
      <sheetName val="Прибыль_опл"/>
      <sheetName val="Амур_ДОН"/>
      <sheetName val="справ_1"/>
      <sheetName val="Перечень_ИУ"/>
      <sheetName val="3_1_ТХ"/>
      <sheetName val="1_3"/>
      <sheetName val="К_рын"/>
      <sheetName val="3_5"/>
      <sheetName val="См3_СЦБ-зап"/>
      <sheetName val="СметаСводная_Колпино"/>
      <sheetName val="Смета_2"/>
      <sheetName val="Таблица_4_АСУТП"/>
      <sheetName val="20_Кредиты_краткосрочные"/>
      <sheetName val="Перечень_Заказчиков"/>
      <sheetName val="Переменные_и_константы"/>
      <sheetName val="КП_к_снег_Рыбинская"/>
      <sheetName val="Смета_5_2__Кусты25,29,31,65"/>
      <sheetName val="Табл_5"/>
      <sheetName val="Табл_2"/>
      <sheetName val="Капитальные_затраты"/>
      <sheetName val="Opex_personnel_(Term_facs)"/>
      <sheetName val="КП_(2)"/>
      <sheetName val="2_2_"/>
      <sheetName val="свод_ИИР"/>
      <sheetName val="М_1"/>
      <sheetName val="Акт выбора"/>
      <sheetName val="См.№7 Эл."/>
      <sheetName val="См.№8 Пож."/>
      <sheetName val="См.№3 ВиК"/>
      <sheetName val="Восстановл_Лист42"/>
      <sheetName val="Восстановл_Лист22"/>
      <sheetName val="Восстановл_Лист43"/>
      <sheetName val="Восстановл_Лист24"/>
      <sheetName val="Восстановл_Лист48"/>
      <sheetName val="Восстановл_Лист50"/>
      <sheetName val="Восстановл_Лист30"/>
      <sheetName val="Восстановл_Лист51"/>
      <sheetName val="Восстановл_Лист23"/>
      <sheetName val="Восстановл_Лист32"/>
      <sheetName val="Восстановл_Лист52"/>
      <sheetName val="Восстановл_Лист53"/>
      <sheetName val="Восстановл_Лист55"/>
      <sheetName val="Восстановл_Лист56"/>
      <sheetName val="Восстановл_Лист26"/>
      <sheetName val="Восстановл_Лист57"/>
      <sheetName val="Восстановл_Лист58"/>
      <sheetName val="Восстановл_Лист59"/>
      <sheetName val="Восстановл_Лист60"/>
      <sheetName val="Восстановл_Лист61"/>
      <sheetName val="Восстановл_Лист3"/>
      <sheetName val="Восстановл_Лист62"/>
      <sheetName val="Восстановл_Лист63"/>
      <sheetName val="Восстановл_Лист64"/>
      <sheetName val="Восстановл_Лист35"/>
      <sheetName val="Восстановл_Лист67"/>
      <sheetName val="Восстановл_Лист68"/>
      <sheetName val="Восстановл_Лист65"/>
      <sheetName val="Восстановл_Лист69"/>
      <sheetName val="Восстановл_Лист66"/>
      <sheetName val="Восстановл_Лист97"/>
      <sheetName val="Восстановл_Лист54"/>
      <sheetName val="Восстановл_Лист70"/>
      <sheetName val="Восстановл_Лист96"/>
      <sheetName val="Восстановл_Лист33"/>
      <sheetName val="Восстановл_Лист71"/>
      <sheetName val="Восстановл_Лист36"/>
      <sheetName val="Восстановл_Лист98"/>
      <sheetName val="Восстановл_Лист34"/>
      <sheetName val="Восстановл_Лист72"/>
      <sheetName val="Восстановл_Лист73"/>
      <sheetName val="Восстановл_Лист74"/>
      <sheetName val="Восстановл_Лист31"/>
      <sheetName val="№1"/>
      <sheetName val="Сметы за сопровождение"/>
      <sheetName val="СМ_x000b__x0011__x0012__x000c__x0011__x0011__x0011__x0011__x0011__x0011_"/>
      <sheetName val="ᄀᄀᄀᄀᄀᄀᄀᄀᄀᄀᄀᄀᄀᄀᄀᄀᄀ"/>
      <sheetName val="См.3_АСУ"/>
      <sheetName val="Полигон - ИЭИ "/>
      <sheetName val="Ком"/>
      <sheetName val="Смета ТЗ АСУ-16"/>
      <sheetName val="База Геодезия"/>
      <sheetName val="База Геология"/>
      <sheetName val="База Геофизика"/>
      <sheetName val="4.1.1"/>
      <sheetName val="исп.1.1.1"/>
      <sheetName val="База Гидро"/>
      <sheetName val="4.2.1"/>
      <sheetName val="исп.1.1.2"/>
      <sheetName val="Исп. смета этап 1.1, 1.2"/>
      <sheetName val="Экология-3"/>
      <sheetName val="Lucent"/>
      <sheetName val="эл_химз_2"/>
      <sheetName val="геология_2"/>
      <sheetName val="6_142"/>
      <sheetName val="6_3_12"/>
      <sheetName val="6_202"/>
      <sheetName val="6_4_12"/>
      <sheetName val="6_11_1__сторонние2"/>
      <sheetName val="8_14_КР_(списание)ОПСТИКР2"/>
      <sheetName val="6_14_КР1"/>
      <sheetName val="Данные_для_расчёта_сметы1"/>
      <sheetName val="Пример_расчета1"/>
      <sheetName val="свод_21"/>
      <sheetName val="Зап-3-_СЦБ1"/>
      <sheetName val="СметаСводная_Рыб1"/>
      <sheetName val="Текущие_цены1"/>
      <sheetName val="отчет_эл_эн__20001"/>
      <sheetName val="к_84-к_831"/>
      <sheetName val="Коэфф1_1"/>
      <sheetName val="6_3"/>
      <sheetName val="6_7"/>
      <sheetName val="6_3_1_3"/>
      <sheetName val="Смета2_проект__раб_1"/>
      <sheetName val="Смета_11"/>
      <sheetName val="Production_and_Spend"/>
      <sheetName val="Прайс_лист1"/>
      <sheetName val="См_1_наруж_водопровод1"/>
      <sheetName val="Разработка_проекта1"/>
      <sheetName val="КП_НовоКов1"/>
      <sheetName val="СметаСводная_1_оч1"/>
      <sheetName val="свод_(2)"/>
      <sheetName val="Калплан_ОИ2_Макм_крестики"/>
      <sheetName val="Св__смета"/>
      <sheetName val="РБС_ИЗМ1"/>
      <sheetName val="Таблица_2"/>
      <sheetName val="ст_ГТМ"/>
      <sheetName val="кп_ГК"/>
      <sheetName val="Справочные_данные"/>
      <sheetName val="суб_подряд1"/>
      <sheetName val="ПСБ_-_ОЭ1"/>
      <sheetName val="смета_СИД"/>
      <sheetName val="ресурсная_вед_"/>
      <sheetName val="КП_к_ГК"/>
      <sheetName val="изыскания_2"/>
      <sheetName val="Калплан_Кра"/>
      <sheetName val="6_11_новый"/>
      <sheetName val="ПС_x0000__x0000__x0000__x0000__x0000__x0000_"/>
      <sheetName val="2-stage"/>
      <sheetName val="лч и кам"/>
      <sheetName val="Бл.электр."/>
      <sheetName val="Объем работ"/>
      <sheetName val="MararashAA"/>
      <sheetName val="ПРОЦЕНТЫ"/>
      <sheetName val="АСУ-линия-1"/>
      <sheetName val="ТЗ АСУ-1"/>
      <sheetName val="Виды работ АСО"/>
      <sheetName val="таблица_руко_x0019__x0015_ _x0003__x000c__x0011__x0011_"/>
      <sheetName val="2 Геология"/>
      <sheetName val="Норм"/>
      <sheetName val="ИД СМР"/>
      <sheetName val="ФОТ для смет"/>
      <sheetName val="ЛС_РЕС"/>
      <sheetName val="ПД-2.2"/>
      <sheetName val="BACT"/>
      <sheetName val="Общ"/>
      <sheetName val="6"/>
      <sheetName val="1.14"/>
      <sheetName val="1.7"/>
      <sheetName val="_x0000__x0000_"/>
      <sheetName val="#ССЫЛКА"/>
      <sheetName val="таблица_руко_x0019__x0015__x0009__x0003__x000c__x0011__x0011_"/>
      <sheetName val="Вспом."/>
      <sheetName val="УКП"/>
      <sheetName val="БД"/>
      <sheetName val="Лист4"/>
      <sheetName val="Общий"/>
      <sheetName val="ТабР"/>
      <sheetName val="КБК ДПК"/>
      <sheetName val="ЕТС (ф)"/>
      <sheetName val="исх-данные"/>
      <sheetName val="3_гидромет"/>
      <sheetName val="база"/>
      <sheetName val="ПС"/>
      <sheetName val="Main list"/>
      <sheetName val="СМ"/>
      <sheetName val="СМИС"/>
      <sheetName val="13_11"/>
      <sheetName val="Пояснение_"/>
      <sheetName val="смета_2_проект__работы"/>
      <sheetName val="СтрЗапасов_(2)"/>
      <sheetName val="PwC_Copies_from_old_models_--&gt;&gt;"/>
      <sheetName val="Сравнение_ДПН_факт_06-07"/>
      <sheetName val="НМ_расчеты"/>
      <sheetName val="Коэф_КВ"/>
      <sheetName val="Смета_терзем"/>
      <sheetName val="Кал_план_Жукова_даты_-_не_надо"/>
      <sheetName val="матер_"/>
      <sheetName val="КП_Прим_(3)"/>
      <sheetName val="кп_(3)"/>
      <sheetName val="фонтан_разбитый2"/>
      <sheetName val="Баланс_(Ф1)"/>
      <sheetName val="Смета_3_Гидролог"/>
      <sheetName val="Записка_СЦБ"/>
      <sheetName val="РС_"/>
      <sheetName val="Исх1"/>
      <sheetName val="8"/>
      <sheetName val="basa"/>
      <sheetName val="СВ 2"/>
      <sheetName val="1.2_"/>
      <sheetName val="Base"/>
      <sheetName val="Настр"/>
      <sheetName val="Распределение_затрат"/>
      <sheetName val="ЗАТ_ПОДР"/>
      <sheetName val="ПРОЧИЕ_ЗАТР"/>
      <sheetName val="ПОКУП_ВОДА"/>
      <sheetName val="РАСПРЕД ПО ПРОЦЕСС"/>
      <sheetName val="РЕАГ_КАТАЛ"/>
      <sheetName val="СЫРЬЕ"/>
      <sheetName val="СМЕТА_ТЕКРЕМ"/>
      <sheetName val="УСЛУГИ_ПРОМХАР"/>
      <sheetName val="Исх."/>
      <sheetName val="ИД ПНР"/>
      <sheetName val="кап.ремонт"/>
      <sheetName val="Обор"/>
      <sheetName val="пофакторный"/>
      <sheetName val="РАСШИФ_ЦЕХ_РАСХ"/>
      <sheetName val="топ"/>
      <sheetName val="Дог_рас"/>
      <sheetName val="Ограничения шаблон"/>
      <sheetName val="Лист"/>
      <sheetName val="Исх"/>
      <sheetName val="Причины отклонений"/>
      <sheetName val="Статус работы"/>
      <sheetName val="Уровень графика"/>
      <sheetName val="Технический лист"/>
      <sheetName val="анализ 2003_2004исполнение МТО"/>
      <sheetName val="Приложение 2"/>
      <sheetName val="эл_химз_3"/>
      <sheetName val="КП_(2)1"/>
      <sheetName val="свод_31"/>
      <sheetName val="СМЕТА_проект1"/>
      <sheetName val="1_31"/>
      <sheetName val="К_рын1"/>
      <sheetName val="Сводная_смета1"/>
      <sheetName val="Переменные_и_константы1"/>
      <sheetName val="СметаСводная_павильон1"/>
      <sheetName val="СметаСводная_снег1"/>
      <sheetName val="Лист_опроса1"/>
      <sheetName val="Исполнение__освоение_по_закупк1"/>
      <sheetName val="Исполнение_для_Ускова1"/>
      <sheetName val="Выборка_по_отсыпкам1"/>
      <sheetName val="ИП__отсыпки_1"/>
      <sheetName val="ИП__отсыпки_ФОТ_диз_т_1"/>
      <sheetName val="ИП__отсыпки___выборка_1"/>
      <sheetName val="Исполнение_по_оборуд_1"/>
      <sheetName val="Исполнение_по_оборуд___2_1"/>
      <sheetName val="Исполнение_сжато1"/>
      <sheetName val="Форма_для_бурения1"/>
      <sheetName val="Форма_для_КС1"/>
      <sheetName val="Форма_для_ГР1"/>
      <sheetName val="Смета_1свод1"/>
      <sheetName val="таблица_руководству1"/>
      <sheetName val="Суточная_добыча_за_неделю1"/>
      <sheetName val="Прибыль_опл1"/>
      <sheetName val="№5_СУБ_Инж_защ1"/>
      <sheetName val="HP_и_оргтехника1"/>
      <sheetName val="Таблица_4_АСУТП1"/>
      <sheetName val="ПДР_ООО_&quot;Юкос_ФБЦ&quot;1"/>
      <sheetName val="исходные_данные1"/>
      <sheetName val="расчетные_таблицы1"/>
      <sheetName val="Амур_ДОН1"/>
      <sheetName val="Б_Сатка1"/>
      <sheetName val="справ_2"/>
      <sheetName val="Перечень_ИУ1"/>
      <sheetName val="3_1_ТХ1"/>
      <sheetName val="СметаСводная_Колпино1"/>
      <sheetName val="3_51"/>
      <sheetName val="Смета_21"/>
      <sheetName val="Ачинский_НПЗ1"/>
      <sheetName val="См3_СЦБ-зап1"/>
      <sheetName val="Хаттон_90_90_Femco1"/>
      <sheetName val="свод_общ1"/>
      <sheetName val="Смета_5_2__Кусты25,29,31,651"/>
      <sheetName val="р_Волхов1"/>
      <sheetName val="Opex_personnel_(Term_facs)1"/>
      <sheetName val="Капитальные_затраты1"/>
      <sheetName val="3_11"/>
      <sheetName val="Коммерческие_расходы1"/>
      <sheetName val="СС_замеч_с_ответами1"/>
      <sheetName val="УП__20041"/>
      <sheetName val="в_работу1"/>
      <sheetName val="3_21"/>
      <sheetName val="3_31"/>
      <sheetName val="Р2_11"/>
      <sheetName val="Р2_21"/>
      <sheetName val="Удельные(проф_)1"/>
      <sheetName val="Константы_и_результаты1"/>
      <sheetName val="расчет_№31"/>
      <sheetName val="20_Кредиты_краткосрочные1"/>
      <sheetName val="Перечень_Заказчиков1"/>
      <sheetName val="2_2_1"/>
      <sheetName val="КП_к_снег_Рыбинская1"/>
      <sheetName val="Раб_АУ"/>
      <sheetName val="Source_lists"/>
      <sheetName val="Общая_часть"/>
      <sheetName val="Табл_51"/>
      <sheetName val="Табл_21"/>
      <sheetName val="См_№3_ОПР"/>
      <sheetName val="см_№6_АВЗУ_и_ГПЗУ"/>
      <sheetName val="Input_Assumptions"/>
      <sheetName val="см_№1_1_Геодезические_работы_"/>
      <sheetName val="см_№1_4_Экология_"/>
      <sheetName val="АСУ_ТП_1_этап_ПД"/>
      <sheetName val="Расчет_курса"/>
      <sheetName val="ДДС_(Форма_№3)"/>
      <sheetName val="Курс_доллара"/>
      <sheetName val="Календарь_новый"/>
      <sheetName val="Смета_№_1_ИИ_линия"/>
      <sheetName val="Дополнительные_параметры"/>
      <sheetName val="Свод_объем"/>
      <sheetName val="Дог_цена"/>
      <sheetName val="выборка_на22_июня"/>
      <sheetName val="3труба_(П)"/>
      <sheetName val="Объемы_работ_по_ПВ"/>
      <sheetName val="Таблица_5"/>
      <sheetName val="Таблица_3"/>
      <sheetName val="1_401_2"/>
      <sheetName val="PO_Data"/>
      <sheetName val="р_Нева1"/>
      <sheetName val="р_Молога1"/>
      <sheetName val="18_рек_Ю-Х1"/>
      <sheetName val="нпс_Палкино1"/>
      <sheetName val="Россия_-_Китай1"/>
      <sheetName val="КМ_210-2381"/>
      <sheetName val="БТС-2_км_405-4591"/>
      <sheetName val="БТС-2_км_405-4531"/>
      <sheetName val="БТС-2_км_313-3521"/>
      <sheetName val="БТС-2_км326-3521"/>
      <sheetName val="Улейма_И1"/>
      <sheetName val="Белая_УБКА1"/>
      <sheetName val="км_72-75р_Левоннька1"/>
      <sheetName val="киенгоп-н_Челны_км_104-2061"/>
      <sheetName val="ВЛ_Урдома1"/>
      <sheetName val="Вл_Микунь_Урдома1"/>
      <sheetName val="ВЛ_Синдор-Микунь1"/>
      <sheetName val="Тон_Чермасан1"/>
      <sheetName val="Трасса_км_16-1471"/>
      <sheetName val="трасса_0-761"/>
      <sheetName val="Колва_781"/>
      <sheetName val="Гидрология__р_Колва_км_381"/>
      <sheetName val="ПСП_1"/>
      <sheetName val="Новая_сводка_(до_бюджета)_(2)2"/>
      <sheetName val="Что_пришло2"/>
      <sheetName val="влад-таблица_(2)2"/>
      <sheetName val="Новая_сводка_(до_бюджета)2"/>
      <sheetName val="Новая_сводка2"/>
      <sheetName val="Общие_расходы2"/>
      <sheetName val="Новая_сводка_(по_бюджету)2"/>
      <sheetName val="Íîâàÿ_ñâîäêà_(äî_áþäæåòà)_(2)2"/>
      <sheetName val="×òî_ïðèøëî2"/>
      <sheetName val="âëàä-òàáëèöà_(2)2"/>
      <sheetName val="Íîâàÿ_ñâîäêà_(äî_áþäæåòà)2"/>
      <sheetName val="Íîâàÿ_ñâîäêà2"/>
      <sheetName val="Îáùèå_ðàñõîäû2"/>
      <sheetName val="Íîâàÿ_ñâîäêà_(ïî_áþäæåòó)2"/>
      <sheetName val="6_10_12"/>
      <sheetName val="6_7_3_ТН2"/>
      <sheetName val="6_12"/>
      <sheetName val="6_52-свод1"/>
      <sheetName val="Сводная_"/>
      <sheetName val="7_ТХ_Сети_(кор)"/>
      <sheetName val="Tier_311208"/>
      <sheetName val="Акт_выбора"/>
      <sheetName val="См_№7_Эл_"/>
      <sheetName val="См_№8_Пож_"/>
      <sheetName val="См_№3_ВиК"/>
      <sheetName val="Сметы_за_сопровождение"/>
      <sheetName val="Пр2 Р. стоимости"/>
      <sheetName val="геология_3"/>
      <sheetName val="6_143"/>
      <sheetName val="6_3_13"/>
      <sheetName val="6_203"/>
      <sheetName val="6_4_13"/>
      <sheetName val="6_11_1__сторонние3"/>
      <sheetName val="8_14_КР_(списание)ОПСТИКР3"/>
      <sheetName val="Данные_для_расчёта_сметы2"/>
      <sheetName val="6_14_КР2"/>
      <sheetName val="Пример_расчета2"/>
      <sheetName val="свод_22"/>
      <sheetName val="Зап-3-_СЦБ2"/>
      <sheetName val="СметаСводная_Рыб2"/>
      <sheetName val="Текущие_цены2"/>
      <sheetName val="отчет_эл_эн__20002"/>
      <sheetName val="к_84-к_832"/>
      <sheetName val="Коэфф1_2"/>
      <sheetName val="6_31"/>
      <sheetName val="6_71"/>
      <sheetName val="6_3_1_31"/>
      <sheetName val="Смета2_проект__раб_2"/>
      <sheetName val="Смета_12"/>
      <sheetName val="Production_and_Spend1"/>
      <sheetName val="Прайс_лист2"/>
      <sheetName val="См_1_наруж_водопровод2"/>
      <sheetName val="Разработка_проекта2"/>
      <sheetName val="КП_НовоКов2"/>
      <sheetName val="СметаСводная_1_оч2"/>
      <sheetName val="свод_(2)1"/>
      <sheetName val="Калплан_ОИ2_Макм_крестики1"/>
      <sheetName val="Св__смета1"/>
      <sheetName val="РБС_ИЗМ11"/>
      <sheetName val="Таблица_21"/>
      <sheetName val="ст_ГТМ1"/>
      <sheetName val="кп_ГК1"/>
      <sheetName val="Справочные_данные1"/>
      <sheetName val="суб_подряд2"/>
      <sheetName val="ПСБ_-_ОЭ2"/>
      <sheetName val="смета_СИД1"/>
      <sheetName val="ресурсная_вед_1"/>
      <sheetName val="КП_к_ГК1"/>
      <sheetName val="изыскания_21"/>
      <sheetName val="Калплан_Кра1"/>
      <sheetName val="6_11_новый1"/>
      <sheetName val="См_3_АСУ"/>
      <sheetName val="Полигон_-_ИЭИ_"/>
      <sheetName val="Смета_ТЗ_АСУ-16"/>
      <sheetName val="База_Геодезия"/>
      <sheetName val="База_Геология"/>
      <sheetName val="База_Геофизика"/>
      <sheetName val="4_1_1"/>
      <sheetName val="исп_1_1_1"/>
      <sheetName val="База_Гидро"/>
      <sheetName val="4_2_1"/>
      <sheetName val="исп_1_1_2"/>
      <sheetName val="Исп__смета_этап_1_1,_1_2"/>
      <sheetName val="Исх. данные"/>
      <sheetName val="13_12"/>
      <sheetName val="Пояснение_1"/>
      <sheetName val="смета_2_проект__работы1"/>
      <sheetName val="СтрЗапасов_(2)1"/>
      <sheetName val="PwC_Copies_from_old_models_--&gt;1"/>
      <sheetName val="Сравнение_ДПН_факт_06-071"/>
      <sheetName val="НМ_расчеты1"/>
      <sheetName val="Коэф_КВ1"/>
      <sheetName val="Смета_терзем1"/>
      <sheetName val="Кал_план_Жукова_даты_-_не_надо1"/>
      <sheetName val="матер_1"/>
      <sheetName val="КП_Прим_(3)1"/>
      <sheetName val="кп_(3)1"/>
      <sheetName val="фонтан_разбитый21"/>
      <sheetName val="Баланс_(Ф1)1"/>
      <sheetName val="Смета_3_Гидролог1"/>
      <sheetName val="Записка_СЦБ1"/>
      <sheetName val="РС_1"/>
      <sheetName val="Бл_электр_"/>
      <sheetName val="лч_и_кам"/>
      <sheetName val="ТЗ_АСУ-1"/>
      <sheetName val="ИД_СМР"/>
      <sheetName val="Вспом_"/>
      <sheetName val="2_Геология"/>
      <sheetName val="Объем_работ"/>
      <sheetName val="Виды_работ_АСО"/>
      <sheetName val="таблица_руко_1"/>
      <sheetName val="ФОТ_для_смет"/>
      <sheetName val="таблица_руко_"/>
      <sheetName val="КБК_ДПК"/>
      <sheetName val="ЕТС_(ф)"/>
      <sheetName val="эл_химз_4"/>
      <sheetName val="геология_4"/>
      <sheetName val="6_144"/>
      <sheetName val="6_3_14"/>
      <sheetName val="6_204"/>
      <sheetName val="6_4_14"/>
      <sheetName val="6_11_1__сторонние4"/>
      <sheetName val="8_14_КР_(списание)ОПСТИКР4"/>
      <sheetName val="Данные_для_расчёта_сметы3"/>
      <sheetName val="6_14_КР3"/>
      <sheetName val="13_13"/>
      <sheetName val="свод_23"/>
      <sheetName val="Зап-3-_СЦБ3"/>
      <sheetName val="Пример_расчета3"/>
      <sheetName val="СметаСводная_Рыб3"/>
      <sheetName val="Текущие_цены3"/>
      <sheetName val="отчет_эл_эн__20003"/>
      <sheetName val="к_84-к_833"/>
      <sheetName val="Коэфф1_3"/>
      <sheetName val="6_32"/>
      <sheetName val="6_72"/>
      <sheetName val="6_3_1_32"/>
      <sheetName val="КП_(2)2"/>
      <sheetName val="свод_32"/>
      <sheetName val="Смета2_проект__раб_3"/>
      <sheetName val="Смета_13"/>
      <sheetName val="СМЕТА_проект2"/>
      <sheetName val="Production_and_Spend2"/>
      <sheetName val="Прайс_лист3"/>
      <sheetName val="1_32"/>
      <sheetName val="К_рын2"/>
      <sheetName val="Сводная_смета2"/>
      <sheetName val="См_1_наруж_водопровод3"/>
      <sheetName val="Разработка_проекта3"/>
      <sheetName val="КП_НовоКов3"/>
      <sheetName val="СметаСводная_1_оч3"/>
      <sheetName val="Переменные_и_константы2"/>
      <sheetName val="свод_(2)2"/>
      <sheetName val="Калплан_ОИ2_Макм_крестики2"/>
      <sheetName val="СметаСводная_павильон2"/>
      <sheetName val="Св__смета2"/>
      <sheetName val="РБС_ИЗМ12"/>
      <sheetName val="СметаСводная_снег2"/>
      <sheetName val="Лист_опроса2"/>
      <sheetName val="Исполнение__освоение_по_закупк2"/>
      <sheetName val="Исполнение_для_Ускова2"/>
      <sheetName val="Выборка_по_отсыпкам2"/>
      <sheetName val="ИП__отсыпки_2"/>
      <sheetName val="ИП__отсыпки_ФОТ_диз_т_2"/>
      <sheetName val="ИП__отсыпки___выборка_2"/>
      <sheetName val="Исполнение_по_оборуд_2"/>
      <sheetName val="Исполнение_по_оборуд___2_2"/>
      <sheetName val="Исполнение_сжато2"/>
      <sheetName val="Форма_для_бурения2"/>
      <sheetName val="Форма_для_КС2"/>
      <sheetName val="Форма_для_ГР2"/>
      <sheetName val="Смета_1свод2"/>
      <sheetName val="таблица_руководству2"/>
      <sheetName val="Суточная_добыча_за_неделю2"/>
      <sheetName val="Прибыль_опл2"/>
      <sheetName val="№5_СУБ_Инж_защ2"/>
      <sheetName val="HP_и_оргтехника2"/>
      <sheetName val="Таблица_22"/>
      <sheetName val="Таблица_4_АСУТП2"/>
      <sheetName val="ст_ГТМ2"/>
      <sheetName val="ПДР_ООО_&quot;Юкос_ФБЦ&quot;2"/>
      <sheetName val="исходные_данные2"/>
      <sheetName val="расчетные_таблицы2"/>
      <sheetName val="Амур_ДОН2"/>
      <sheetName val="кп_ГК2"/>
      <sheetName val="Справочные_данные2"/>
      <sheetName val="Б_Сатка2"/>
      <sheetName val="справ_3"/>
      <sheetName val="Перечень_ИУ2"/>
      <sheetName val="3_1_ТХ2"/>
      <sheetName val="СметаСводная_Колпино2"/>
      <sheetName val="3_52"/>
      <sheetName val="суб_подряд3"/>
      <sheetName val="ПСБ_-_ОЭ3"/>
      <sheetName val="Смета_22"/>
      <sheetName val="Ачинский_НПЗ2"/>
      <sheetName val="См3_СЦБ-зап2"/>
      <sheetName val="Хаттон_90_90_Femco2"/>
      <sheetName val="свод_общ2"/>
      <sheetName val="Смета_5_2__Кусты25,29,31,652"/>
      <sheetName val="смета_СИД2"/>
      <sheetName val="ресурсная_вед_2"/>
      <sheetName val="р_Волхов2"/>
      <sheetName val="КП_к_ГК2"/>
      <sheetName val="изыскания_22"/>
      <sheetName val="Калплан_Кра2"/>
      <sheetName val="6_11_новый2"/>
      <sheetName val="Opex_personnel_(Term_facs)2"/>
      <sheetName val="Капитальные_затраты2"/>
      <sheetName val="Пояснение_2"/>
      <sheetName val="3_12"/>
      <sheetName val="Коммерческие_расходы2"/>
      <sheetName val="смета_2_проект__работы2"/>
      <sheetName val="СС_замеч_с_ответами2"/>
      <sheetName val="УП__20042"/>
      <sheetName val="в_работу2"/>
      <sheetName val="3_22"/>
      <sheetName val="3_32"/>
      <sheetName val="Р2_12"/>
      <sheetName val="Р2_22"/>
      <sheetName val="Удельные(проф_)2"/>
      <sheetName val="Константы_и_результаты2"/>
      <sheetName val="расчет_№32"/>
      <sheetName val="20_Кредиты_краткосрочные2"/>
      <sheetName val="Перечень_Заказчиков2"/>
      <sheetName val="2_2_2"/>
      <sheetName val="СтрЗапасов_(2)2"/>
      <sheetName val="PwC_Copies_from_old_models_--&gt;2"/>
      <sheetName val="Сравнение_ДПН_факт_06-072"/>
      <sheetName val="НМ_расчеты2"/>
      <sheetName val="КП_к_снег_Рыбинская2"/>
      <sheetName val="Коэф_КВ2"/>
      <sheetName val="Смета_терзем2"/>
      <sheetName val="Кал_план_Жукова_даты_-_не_надо2"/>
      <sheetName val="матер_2"/>
      <sheetName val="КП_Прим_(3)2"/>
      <sheetName val="кп_(3)2"/>
      <sheetName val="фонтан_разбитый22"/>
      <sheetName val="Баланс_(Ф1)2"/>
      <sheetName val="Смета_3_Гидролог2"/>
      <sheetName val="Записка_СЦБ2"/>
      <sheetName val="РС_2"/>
      <sheetName val="Source_lists1"/>
      <sheetName val="Общая_часть1"/>
      <sheetName val="Табл_52"/>
      <sheetName val="Табл_22"/>
      <sheetName val="См_№3_ОПР1"/>
      <sheetName val="см_№6_АВЗУ_и_ГПЗУ1"/>
      <sheetName val="Input_Assumptions1"/>
      <sheetName val="см_№1_1_Геодезические_работы_1"/>
      <sheetName val="см_№1_4_Экология_1"/>
      <sheetName val="АСУ_ТП_1_этап_ПД1"/>
      <sheetName val="Расчет_курса1"/>
      <sheetName val="Курс_доллара1"/>
      <sheetName val="Календарь_новый1"/>
      <sheetName val="Смета_№_1_ИИ_линия1"/>
      <sheetName val="Дополнительные_параметры1"/>
      <sheetName val="Свод_объем1"/>
      <sheetName val="Дог_цена1"/>
      <sheetName val="выборка_на22_июня1"/>
      <sheetName val="3труба_(П)1"/>
      <sheetName val="Объемы_работ_по_ПВ1"/>
      <sheetName val="Таблица_51"/>
      <sheetName val="Таблица_31"/>
      <sheetName val="1_401_21"/>
      <sheetName val="PO_Data1"/>
      <sheetName val="Раб_АУ1"/>
      <sheetName val="р_Нева2"/>
      <sheetName val="р_Молога2"/>
      <sheetName val="18_рек_Ю-Х2"/>
      <sheetName val="нпс_Палкино2"/>
      <sheetName val="Россия_-_Китай2"/>
      <sheetName val="КМ_210-2382"/>
      <sheetName val="БТС-2_км_405-4592"/>
      <sheetName val="БТС-2_км_405-4532"/>
      <sheetName val="БТС-2_км_313-3522"/>
      <sheetName val="БТС-2_км326-3522"/>
      <sheetName val="Улейма_И2"/>
      <sheetName val="Белая_УБКА2"/>
      <sheetName val="км_72-75р_Левоннька2"/>
      <sheetName val="киенгоп-н_Челны_км_104-2062"/>
      <sheetName val="ВЛ_Урдома2"/>
      <sheetName val="Вл_Микунь_Урдома2"/>
      <sheetName val="ВЛ_Синдор-Микунь2"/>
      <sheetName val="Тон_Чермасан2"/>
      <sheetName val="Трасса_км_16-1472"/>
      <sheetName val="трасса_0-762"/>
      <sheetName val="Колва_782"/>
      <sheetName val="Гидрология__р_Колва_км_382"/>
      <sheetName val="ПСП_2"/>
      <sheetName val="Новая_сводка_(до_бюджета)_(2)3"/>
      <sheetName val="Что_пришло3"/>
      <sheetName val="влад-таблица_(2)3"/>
      <sheetName val="Новая_сводка_(до_бюджета)3"/>
      <sheetName val="Новая_сводка3"/>
      <sheetName val="Общие_расходы3"/>
      <sheetName val="Новая_сводка_(по_бюджету)3"/>
      <sheetName val="Íîâàÿ_ñâîäêà_(äî_áþäæåòà)_(2)3"/>
      <sheetName val="×òî_ïðèøëî3"/>
      <sheetName val="âëàä-òàáëèöà_(2)3"/>
      <sheetName val="Íîâàÿ_ñâîäêà_(äî_áþäæåòà)3"/>
      <sheetName val="Íîâàÿ_ñâîäêà3"/>
      <sheetName val="Îáùèå_ðàñõîäû3"/>
      <sheetName val="Íîâàÿ_ñâîäêà_(ïî_áþäæåòó)3"/>
      <sheetName val="6_10_13"/>
      <sheetName val="6_7_3_ТН3"/>
      <sheetName val="6_13"/>
      <sheetName val="6_52-свод2"/>
      <sheetName val="ДДС_(Форма_№3)1"/>
      <sheetName val="Сводная_1"/>
      <sheetName val="7_ТХ_Сети_(кор)1"/>
      <sheetName val="Tier_3112081"/>
      <sheetName val="Акт_выбора1"/>
      <sheetName val="См_№7_Эл_1"/>
      <sheetName val="См_№8_Пож_1"/>
      <sheetName val="См_№3_ВиК1"/>
      <sheetName val="Сметы_за_сопровождение1"/>
      <sheetName val="См_3_АСУ1"/>
      <sheetName val="Полигон_-_ИЭИ_1"/>
      <sheetName val="Смета_ТЗ_АСУ-161"/>
      <sheetName val="База_Геодезия1"/>
      <sheetName val="База_Геология1"/>
      <sheetName val="База_Геофизика1"/>
      <sheetName val="4_1_11"/>
      <sheetName val="исп_1_1_11"/>
      <sheetName val="База_Гидро1"/>
      <sheetName val="4_2_11"/>
      <sheetName val="исп_1_1_21"/>
      <sheetName val="Исп__смета_этап_1_1,_1_21"/>
      <sheetName val="Бл_электр_1"/>
      <sheetName val="лч_и_кам1"/>
      <sheetName val="ТЗ_АСУ-11"/>
      <sheetName val="ИД_СМР1"/>
      <sheetName val="Вспом_1"/>
      <sheetName val="2_Геология1"/>
      <sheetName val="Объем_работ1"/>
      <sheetName val="Виды_работ_АСО1"/>
      <sheetName val="таблица_руко_2"/>
      <sheetName val="ФОТ_для_смет1"/>
      <sheetName val="КБК_ДПК1"/>
      <sheetName val="ЕТС_(ф)1"/>
      <sheetName val="эл_химз_5"/>
      <sheetName val="геология_5"/>
      <sheetName val="6_145"/>
      <sheetName val="6_3_15"/>
      <sheetName val="6_205"/>
      <sheetName val="6_4_15"/>
      <sheetName val="6_11_1__сторонние5"/>
      <sheetName val="8_14_КР_(списание)ОПСТИКР5"/>
      <sheetName val="Данные_для_расчёта_сметы4"/>
      <sheetName val="6_14_КР4"/>
      <sheetName val="13_14"/>
      <sheetName val="свод_24"/>
      <sheetName val="Зап-3-_СЦБ4"/>
      <sheetName val="Пример_расчета4"/>
      <sheetName val="СметаСводная_Рыб4"/>
      <sheetName val="Текущие_цены4"/>
      <sheetName val="отчет_эл_эн__20004"/>
      <sheetName val="к_84-к_834"/>
      <sheetName val="Коэфф1_4"/>
      <sheetName val="6_33"/>
      <sheetName val="6_73"/>
      <sheetName val="6_3_1_33"/>
      <sheetName val="КП_(2)3"/>
      <sheetName val="свод_33"/>
      <sheetName val="Смета2_проект__раб_4"/>
      <sheetName val="Смета_14"/>
      <sheetName val="СМЕТА_проект3"/>
      <sheetName val="Production_and_Spend3"/>
      <sheetName val="Прайс_лист4"/>
      <sheetName val="1_33"/>
      <sheetName val="К_рын3"/>
      <sheetName val="Сводная_смета3"/>
      <sheetName val="См_1_наруж_водопровод4"/>
      <sheetName val="Разработка_проекта4"/>
      <sheetName val="КП_НовоКов4"/>
      <sheetName val="СметаСводная_1_оч4"/>
      <sheetName val="Переменные_и_константы3"/>
      <sheetName val="свод_(2)3"/>
      <sheetName val="Калплан_ОИ2_Макм_крестики3"/>
      <sheetName val="СметаСводная_павильон3"/>
      <sheetName val="Св__смета3"/>
      <sheetName val="РБС_ИЗМ13"/>
      <sheetName val="СметаСводная_снег3"/>
      <sheetName val="Лист_опроса3"/>
      <sheetName val="Исполнение__освоение_по_закупк3"/>
      <sheetName val="Исполнение_для_Ускова3"/>
      <sheetName val="Выборка_по_отсыпкам3"/>
      <sheetName val="ИП__отсыпки_3"/>
      <sheetName val="ИП__отсыпки_ФОТ_диз_т_3"/>
      <sheetName val="ИП__отсыпки___выборка_3"/>
      <sheetName val="Исполнение_по_оборуд_3"/>
      <sheetName val="Исполнение_по_оборуд___2_3"/>
      <sheetName val="Исполнение_сжато3"/>
      <sheetName val="Форма_для_бурения3"/>
      <sheetName val="Форма_для_КС3"/>
      <sheetName val="Форма_для_ГР3"/>
      <sheetName val="Смета_1свод3"/>
      <sheetName val="таблица_руководству3"/>
      <sheetName val="Суточная_добыча_за_неделю3"/>
      <sheetName val="Прибыль_опл3"/>
      <sheetName val="№5_СУБ_Инж_защ3"/>
      <sheetName val="HP_и_оргтехника3"/>
      <sheetName val="Таблица_23"/>
      <sheetName val="Таблица_4_АСУТП3"/>
      <sheetName val="ст_ГТМ3"/>
      <sheetName val="ПДР_ООО_&quot;Юкос_ФБЦ&quot;3"/>
      <sheetName val="исходные_данные3"/>
      <sheetName val="расчетные_таблицы3"/>
      <sheetName val="Амур_ДОН3"/>
      <sheetName val="кп_ГК3"/>
      <sheetName val="Справочные_данные3"/>
      <sheetName val="Б_Сатка3"/>
      <sheetName val="справ_4"/>
      <sheetName val="Перечень_ИУ3"/>
      <sheetName val="3_1_ТХ3"/>
      <sheetName val="СметаСводная_Колпино3"/>
      <sheetName val="3_53"/>
      <sheetName val="суб_подряд4"/>
      <sheetName val="ПСБ_-_ОЭ4"/>
      <sheetName val="Смета_23"/>
      <sheetName val="Ачинский_НПЗ3"/>
      <sheetName val="См3_СЦБ-зап3"/>
      <sheetName val="Хаттон_90_90_Femco3"/>
      <sheetName val="свод_общ3"/>
      <sheetName val="Смета_5_2__Кусты25,29,31,653"/>
      <sheetName val="смета_СИД3"/>
      <sheetName val="ресурсная_вед_3"/>
      <sheetName val="р_Волхов3"/>
      <sheetName val="КП_к_ГК3"/>
      <sheetName val="изыскания_23"/>
      <sheetName val="Калплан_Кра3"/>
      <sheetName val="6_11_новый3"/>
      <sheetName val="Opex_personnel_(Term_facs)3"/>
      <sheetName val="Капитальные_затраты3"/>
      <sheetName val="Пояснение_3"/>
      <sheetName val="3_13"/>
      <sheetName val="Коммерческие_расходы3"/>
      <sheetName val="смета_2_проект__работы3"/>
      <sheetName val="СС_замеч_с_ответами3"/>
      <sheetName val="УП__20043"/>
      <sheetName val="в_работу3"/>
      <sheetName val="3_23"/>
      <sheetName val="3_33"/>
      <sheetName val="Р2_13"/>
      <sheetName val="Р2_23"/>
      <sheetName val="Удельные(проф_)3"/>
      <sheetName val="Константы_и_результаты3"/>
      <sheetName val="расчет_№33"/>
      <sheetName val="20_Кредиты_краткосрочные3"/>
      <sheetName val="Перечень_Заказчиков3"/>
      <sheetName val="2_2_3"/>
      <sheetName val="СтрЗапасов_(2)3"/>
      <sheetName val="PwC_Copies_from_old_models_--&gt;3"/>
      <sheetName val="Сравнение_ДПН_факт_06-073"/>
      <sheetName val="НМ_расчеты3"/>
      <sheetName val="КП_к_снег_Рыбинская3"/>
      <sheetName val="Коэф_КВ3"/>
      <sheetName val="Смета_терзем3"/>
      <sheetName val="Кал_план_Жукова_даты_-_не_надо3"/>
      <sheetName val="матер_3"/>
      <sheetName val="КП_Прим_(3)3"/>
      <sheetName val="кп_(3)3"/>
      <sheetName val="фонтан_разбитый23"/>
      <sheetName val="Баланс_(Ф1)3"/>
      <sheetName val="Смета_3_Гидролог3"/>
      <sheetName val="Записка_СЦБ3"/>
      <sheetName val="РС_3"/>
      <sheetName val="Source_lists2"/>
      <sheetName val="Общая_часть2"/>
      <sheetName val="Табл_53"/>
      <sheetName val="Табл_23"/>
      <sheetName val="См_№3_ОПР2"/>
      <sheetName val="см_№6_АВЗУ_и_ГПЗУ2"/>
      <sheetName val="Input_Assumptions2"/>
      <sheetName val="см_№1_1_Геодезические_работы_2"/>
      <sheetName val="см_№1_4_Экология_2"/>
      <sheetName val="АСУ_ТП_1_этап_ПД2"/>
      <sheetName val="Расчет_курса2"/>
      <sheetName val="Курс_доллара2"/>
      <sheetName val="Календарь_новый2"/>
      <sheetName val="Смета_№_1_ИИ_линия2"/>
      <sheetName val="Дополнительные_параметры2"/>
      <sheetName val="Свод_объем2"/>
      <sheetName val="Дог_цена2"/>
      <sheetName val="выборка_на22_июня2"/>
      <sheetName val="3труба_(П)2"/>
      <sheetName val="Объемы_работ_по_ПВ2"/>
      <sheetName val="Таблица_52"/>
      <sheetName val="Таблица_32"/>
      <sheetName val="1_401_22"/>
      <sheetName val="PO_Data2"/>
      <sheetName val="Раб_АУ2"/>
      <sheetName val="р_Нева3"/>
      <sheetName val="р_Молога3"/>
      <sheetName val="18_рек_Ю-Х3"/>
      <sheetName val="нпс_Палкино3"/>
      <sheetName val="Россия_-_Китай3"/>
      <sheetName val="КМ_210-2383"/>
      <sheetName val="БТС-2_км_405-4593"/>
      <sheetName val="БТС-2_км_405-4533"/>
      <sheetName val="БТС-2_км_313-3523"/>
      <sheetName val="БТС-2_км326-3523"/>
      <sheetName val="Улейма_И3"/>
      <sheetName val="Белая_УБКА3"/>
      <sheetName val="км_72-75р_Левоннька3"/>
      <sheetName val="киенгоп-н_Челны_км_104-2063"/>
      <sheetName val="ВЛ_Урдома3"/>
      <sheetName val="Вл_Микунь_Урдома3"/>
      <sheetName val="ВЛ_Синдор-Микунь3"/>
      <sheetName val="Тон_Чермасан3"/>
      <sheetName val="Трасса_км_16-1473"/>
      <sheetName val="трасса_0-763"/>
      <sheetName val="Колва_783"/>
      <sheetName val="Гидрология__р_Колва_км_383"/>
      <sheetName val="ПСП_3"/>
      <sheetName val="Новая_сводка_(до_бюджета)_(2)4"/>
      <sheetName val="Что_пришло4"/>
      <sheetName val="влад-таблица_(2)4"/>
      <sheetName val="Новая_сводка_(до_бюджета)4"/>
      <sheetName val="Новая_сводка4"/>
      <sheetName val="Общие_расходы4"/>
      <sheetName val="Новая_сводка_(по_бюджету)4"/>
      <sheetName val="Íîâàÿ_ñâîäêà_(äî_áþäæåòà)_(2)4"/>
      <sheetName val="×òî_ïðèøëî4"/>
      <sheetName val="âëàä-òàáëèöà_(2)4"/>
      <sheetName val="Íîâàÿ_ñâîäêà_(äî_áþäæåòà)4"/>
      <sheetName val="Íîâàÿ_ñâîäêà4"/>
      <sheetName val="Îáùèå_ðàñõîäû4"/>
      <sheetName val="Íîâàÿ_ñâîäêà_(ïî_áþäæåòó)4"/>
      <sheetName val="6_10_14"/>
      <sheetName val="6_7_3_ТН4"/>
      <sheetName val="6_15"/>
      <sheetName val="6_52-свод3"/>
      <sheetName val="ДДС_(Форма_№3)2"/>
      <sheetName val="Сводная_2"/>
      <sheetName val="7_ТХ_Сети_(кор)2"/>
      <sheetName val="Tier_3112082"/>
      <sheetName val="Акт_выбора2"/>
      <sheetName val="См_№7_Эл_2"/>
      <sheetName val="См_№8_Пож_2"/>
      <sheetName val="См_№3_ВиК2"/>
      <sheetName val="Сметы_за_сопровождение2"/>
      <sheetName val="См_3_АСУ2"/>
      <sheetName val="Полигон_-_ИЭИ_2"/>
      <sheetName val="Смета_ТЗ_АСУ-162"/>
      <sheetName val="База_Геодезия2"/>
      <sheetName val="База_Геология2"/>
      <sheetName val="База_Геофизика2"/>
      <sheetName val="4_1_12"/>
      <sheetName val="исп_1_1_12"/>
      <sheetName val="База_Гидро2"/>
      <sheetName val="4_2_12"/>
      <sheetName val="исп_1_1_22"/>
      <sheetName val="Исп__смета_этап_1_1,_1_22"/>
      <sheetName val="Бл_электр_2"/>
      <sheetName val="лч_и_кам2"/>
      <sheetName val="ТЗ_АСУ-12"/>
      <sheetName val="ИД_СМР2"/>
      <sheetName val="Вспом_2"/>
      <sheetName val="2_Геология2"/>
      <sheetName val="Объем_работ2"/>
      <sheetName val="Виды_работ_АСО2"/>
      <sheetName val="таблица_руко "/>
      <sheetName val="ФОТ_для_смет2"/>
      <sheetName val="КБК_ДПК2"/>
      <sheetName val="ЕТС_(ф)2"/>
      <sheetName val="таблица_руко_3"/>
      <sheetName val="эл_химз_6"/>
      <sheetName val="геология_6"/>
      <sheetName val="6_146"/>
      <sheetName val="6_3_16"/>
      <sheetName val="6_206"/>
      <sheetName val="6_4_16"/>
      <sheetName val="6_11_1__сторонние6"/>
      <sheetName val="8_14_КР_(списание)ОПСТИКР6"/>
      <sheetName val="Данные_для_расчёта_сметы5"/>
      <sheetName val="6_14_КР5"/>
      <sheetName val="13_15"/>
      <sheetName val="свод_25"/>
      <sheetName val="Зап-3-_СЦБ5"/>
      <sheetName val="Пример_расчета5"/>
      <sheetName val="СметаСводная_Рыб5"/>
      <sheetName val="Текущие_цены5"/>
      <sheetName val="отчет_эл_эн__20005"/>
      <sheetName val="к_84-к_835"/>
      <sheetName val="Коэфф1_5"/>
      <sheetName val="6_34"/>
      <sheetName val="6_74"/>
      <sheetName val="6_3_1_34"/>
      <sheetName val="КП_(2)4"/>
      <sheetName val="свод_34"/>
      <sheetName val="Смета2_проект__раб_5"/>
      <sheetName val="Смета_15"/>
      <sheetName val="СМЕТА_проект4"/>
      <sheetName val="Production_and_Spend4"/>
      <sheetName val="Прайс_лист5"/>
      <sheetName val="1_34"/>
      <sheetName val="К_рын4"/>
      <sheetName val="Сводная_смета4"/>
      <sheetName val="См_1_наруж_водопровод5"/>
      <sheetName val="Разработка_проекта5"/>
      <sheetName val="КП_НовоКов5"/>
      <sheetName val="СметаСводная_1_оч5"/>
      <sheetName val="Переменные_и_константы4"/>
      <sheetName val="свод_(2)4"/>
      <sheetName val="Калплан_ОИ2_Макм_крестики4"/>
      <sheetName val="СметаСводная_павильон4"/>
      <sheetName val="Св__смета4"/>
      <sheetName val="РБС_ИЗМ14"/>
      <sheetName val="СметаСводная_снег4"/>
      <sheetName val="Лист_опроса4"/>
      <sheetName val="Исполнение__освоение_по_закупк4"/>
      <sheetName val="Исполнение_для_Ускова4"/>
      <sheetName val="Выборка_по_отсыпкам4"/>
      <sheetName val="ИП__отсыпки_4"/>
      <sheetName val="ИП__отсыпки_ФОТ_диз_т_4"/>
      <sheetName val="ИП__отсыпки___выборка_4"/>
      <sheetName val="Исполнение_по_оборуд_4"/>
      <sheetName val="Исполнение_по_оборуд___2_4"/>
      <sheetName val="Исполнение_сжато4"/>
      <sheetName val="Форма_для_бурения4"/>
      <sheetName val="Форма_для_КС4"/>
      <sheetName val="Форма_для_ГР4"/>
      <sheetName val="Смета_1свод4"/>
      <sheetName val="таблица_руководству4"/>
      <sheetName val="Суточная_добыча_за_неделю4"/>
      <sheetName val="Прибыль_опл4"/>
      <sheetName val="№5_СУБ_Инж_защ4"/>
      <sheetName val="HP_и_оргтехника4"/>
      <sheetName val="Таблица_24"/>
      <sheetName val="Таблица_4_АСУТП4"/>
      <sheetName val="ст_ГТМ4"/>
      <sheetName val="ПДР_ООО_&quot;Юкос_ФБЦ&quot;4"/>
      <sheetName val="исходные_данные4"/>
      <sheetName val="расчетные_таблицы4"/>
      <sheetName val="Амур_ДОН4"/>
      <sheetName val="кп_ГК4"/>
      <sheetName val="Справочные_данные4"/>
      <sheetName val="Б_Сатка4"/>
      <sheetName val="справ_5"/>
      <sheetName val="Перечень_ИУ4"/>
      <sheetName val="3_1_ТХ4"/>
      <sheetName val="СметаСводная_Колпино4"/>
      <sheetName val="3_54"/>
      <sheetName val="суб_подряд5"/>
      <sheetName val="ПСБ_-_ОЭ5"/>
      <sheetName val="Смета_24"/>
      <sheetName val="Ачинский_НПЗ4"/>
      <sheetName val="См3_СЦБ-зап4"/>
      <sheetName val="Хаттон_90_90_Femco4"/>
      <sheetName val="свод_общ4"/>
      <sheetName val="Смета_5_2__Кусты25,29,31,654"/>
      <sheetName val="смета_СИД4"/>
      <sheetName val="ресурсная_вед_4"/>
      <sheetName val="р_Волхов4"/>
      <sheetName val="КП_к_ГК4"/>
      <sheetName val="изыскания_24"/>
      <sheetName val="Калплан_Кра4"/>
      <sheetName val="6_11_новый4"/>
      <sheetName val="Opex_personnel_(Term_facs)4"/>
      <sheetName val="Капитальные_затраты4"/>
      <sheetName val="Пояснение_4"/>
      <sheetName val="3_14"/>
      <sheetName val="Коммерческие_расходы4"/>
      <sheetName val="смета_2_проект__работы4"/>
      <sheetName val="СС_замеч_с_ответами4"/>
      <sheetName val="УП__20044"/>
      <sheetName val="в_работу4"/>
      <sheetName val="3_24"/>
      <sheetName val="3_34"/>
      <sheetName val="Р2_14"/>
      <sheetName val="Р2_24"/>
      <sheetName val="Удельные(проф_)4"/>
      <sheetName val="Константы_и_результаты4"/>
      <sheetName val="расчет_№34"/>
      <sheetName val="20_Кредиты_краткосрочные4"/>
      <sheetName val="Перечень_Заказчиков4"/>
      <sheetName val="2_2_4"/>
      <sheetName val="СтрЗапасов_(2)4"/>
      <sheetName val="PwC_Copies_from_old_models_--&gt;4"/>
      <sheetName val="Сравнение_ДПН_факт_06-074"/>
      <sheetName val="НМ_расчеты4"/>
      <sheetName val="КП_к_снег_Рыбинская4"/>
      <sheetName val="Коэф_КВ4"/>
      <sheetName val="Смета_терзем4"/>
      <sheetName val="Кал_план_Жукова_даты_-_не_надо4"/>
      <sheetName val="матер_4"/>
      <sheetName val="КП_Прим_(3)4"/>
      <sheetName val="кп_(3)4"/>
      <sheetName val="фонтан_разбитый24"/>
      <sheetName val="Баланс_(Ф1)4"/>
      <sheetName val="Смета_3_Гидролог4"/>
      <sheetName val="Записка_СЦБ4"/>
      <sheetName val="РС_4"/>
      <sheetName val="Source_lists3"/>
      <sheetName val="Общая_часть3"/>
      <sheetName val="Табл_54"/>
      <sheetName val="Табл_24"/>
      <sheetName val="См_№3_ОПР3"/>
      <sheetName val="см_№6_АВЗУ_и_ГПЗУ3"/>
      <sheetName val="Input_Assumptions3"/>
      <sheetName val="см_№1_1_Геодезические_работы_3"/>
      <sheetName val="см_№1_4_Экология_3"/>
      <sheetName val="АСУ_ТП_1_этап_ПД3"/>
      <sheetName val="Расчет_курса3"/>
      <sheetName val="Курс_доллара3"/>
      <sheetName val="Календарь_новый3"/>
      <sheetName val="Смета_№_1_ИИ_линия3"/>
      <sheetName val="Дополнительные_параметры3"/>
      <sheetName val="Свод_объем3"/>
      <sheetName val="Дог_цена3"/>
      <sheetName val="выборка_на22_июня3"/>
      <sheetName val="3труба_(П)3"/>
      <sheetName val="Объемы_работ_по_ПВ3"/>
      <sheetName val="Таблица_53"/>
      <sheetName val="Таблица_33"/>
      <sheetName val="1_401_23"/>
      <sheetName val="PO_Data3"/>
      <sheetName val="Раб_АУ3"/>
      <sheetName val="р_Нева4"/>
      <sheetName val="р_Молога4"/>
      <sheetName val="18_рек_Ю-Х4"/>
      <sheetName val="нпс_Палкино4"/>
      <sheetName val="Россия_-_Китай4"/>
      <sheetName val="КМ_210-2384"/>
      <sheetName val="БТС-2_км_405-4594"/>
      <sheetName val="БТС-2_км_405-4534"/>
      <sheetName val="БТС-2_км_313-3524"/>
      <sheetName val="БТС-2_км326-3524"/>
      <sheetName val="Улейма_И4"/>
      <sheetName val="Белая_УБКА4"/>
      <sheetName val="км_72-75р_Левоннька4"/>
      <sheetName val="киенгоп-н_Челны_км_104-2064"/>
      <sheetName val="ВЛ_Урдома4"/>
      <sheetName val="Вл_Микунь_Урдома4"/>
      <sheetName val="ВЛ_Синдор-Микунь4"/>
      <sheetName val="Тон_Чермасан4"/>
      <sheetName val="Трасса_км_16-1474"/>
      <sheetName val="трасса_0-764"/>
      <sheetName val="Колва_784"/>
      <sheetName val="Гидрология__р_Колва_км_384"/>
      <sheetName val="ПСП_4"/>
      <sheetName val="Новая_сводка_(до_бюджета)_(2)5"/>
      <sheetName val="Что_пришло5"/>
      <sheetName val="влад-таблица_(2)5"/>
      <sheetName val="Новая_сводка_(до_бюджета)5"/>
      <sheetName val="Новая_сводка5"/>
      <sheetName val="Общие_расходы5"/>
      <sheetName val="Новая_сводка_(по_бюджету)5"/>
      <sheetName val="Íîâàÿ_ñâîäêà_(äî_áþäæåòà)_(2)5"/>
      <sheetName val="×òî_ïðèøëî5"/>
      <sheetName val="âëàä-òàáëèöà_(2)5"/>
      <sheetName val="Íîâàÿ_ñâîäêà_(äî_áþäæåòà)5"/>
      <sheetName val="Íîâàÿ_ñâîäêà5"/>
      <sheetName val="Îáùèå_ðàñõîäû5"/>
      <sheetName val="Íîâàÿ_ñâîäêà_(ïî_áþäæåòó)5"/>
      <sheetName val="6_10_15"/>
      <sheetName val="6_7_3_ТН5"/>
      <sheetName val="6_16"/>
      <sheetName val="6_52-свод4"/>
      <sheetName val="ДДС_(Форма_№3)3"/>
      <sheetName val="Сводная_3"/>
      <sheetName val="7_ТХ_Сети_(кор)3"/>
      <sheetName val="Tier_3112083"/>
      <sheetName val="Акт_выбора3"/>
      <sheetName val="См_№7_Эл_3"/>
      <sheetName val="См_№8_Пож_3"/>
      <sheetName val="См_№3_ВиК3"/>
      <sheetName val="Сметы_за_сопровождение3"/>
      <sheetName val="См_3_АСУ3"/>
      <sheetName val="Полигон_-_ИЭИ_3"/>
      <sheetName val="Смета_ТЗ_АСУ-163"/>
      <sheetName val="База_Геодезия3"/>
      <sheetName val="База_Геология3"/>
      <sheetName val="База_Геофизика3"/>
      <sheetName val="4_1_13"/>
      <sheetName val="исп_1_1_13"/>
      <sheetName val="База_Гидро3"/>
      <sheetName val="4_2_13"/>
      <sheetName val="исп_1_1_23"/>
      <sheetName val="Исп__смета_этап_1_1,_1_23"/>
      <sheetName val="Бл_электр_3"/>
      <sheetName val="лч_и_кам3"/>
      <sheetName val="ТЗ_АСУ-13"/>
      <sheetName val="ИД_СМР3"/>
      <sheetName val="Вспом_3"/>
      <sheetName val="2_Геология3"/>
      <sheetName val="Объем_работ3"/>
      <sheetName val="Виды_работ_АСО3"/>
      <sheetName val="ФОТ_для_смет3"/>
      <sheetName val="КБК_ДПК3"/>
      <sheetName val="ЕТС_(ф)3"/>
      <sheetName val="Main_list"/>
      <sheetName val="ПД-2_2"/>
      <sheetName val="1_14"/>
      <sheetName val="1_7"/>
      <sheetName val="таблица_руко_4"/>
      <sheetName val="Main_list1"/>
      <sheetName val="ПД-2_21"/>
      <sheetName val="1_141"/>
      <sheetName val="1_71"/>
      <sheetName val="Расчет №1.1"/>
      <sheetName val="Расчет №2.1"/>
      <sheetName val="Имя"/>
      <sheetName val="Пра_x0000_с_лист"/>
      <sheetName val="исключ ЭХЗ"/>
      <sheetName val="БДР"/>
      <sheetName val="3 Сл.-структура затрат"/>
      <sheetName val="геол"/>
      <sheetName val="41"/>
      <sheetName val=" Свод"/>
      <sheetName val="Договорная цена"/>
      <sheetName val="ГАЗ_камаз"/>
      <sheetName val="Промер глуб"/>
      <sheetName val="Сводный"/>
      <sheetName val="Должности"/>
      <sheetName val="Тестовый"/>
      <sheetName val="Panduit"/>
      <sheetName val="Пра"/>
      <sheetName val="аванс по ОС"/>
      <sheetName val="Авансы выданные"/>
      <sheetName val="Кред"/>
      <sheetName val="ДЗ"/>
      <sheetName val="Кред. задолж."/>
      <sheetName val="Прочие"/>
      <sheetName val="№2Гидромет."/>
      <sheetName val="№2Геолог"/>
      <sheetName val="№2Геолог с.п."/>
      <sheetName val="№3Экологи (2этап)"/>
      <sheetName val="Исходная"/>
      <sheetName val="const"/>
      <sheetName val="расчеты"/>
      <sheetName val="ПС 110 кВ (доп)"/>
      <sheetName val="ПД-2.1"/>
      <sheetName val="Смета 7"/>
      <sheetName val="Прил.5 СС"/>
      <sheetName val="расчет вязкости"/>
      <sheetName val="Сравнение с Finder - ДНС-5"/>
      <sheetName val="Индексы"/>
      <sheetName val="SENSITIVITY"/>
      <sheetName val="Исх__данные"/>
      <sheetName val="Промер_глуб"/>
      <sheetName val="aeaa-oaaeeoa"/>
      <sheetName val="Iiaay naiaea (ai a?a?aoa) (2)"/>
      <sheetName val="?oi i?eoei"/>
      <sheetName val="aeaa-oaaeeoa (2)"/>
      <sheetName val="Iiaay naiaea (ai a?a?aoa)"/>
      <sheetName val="Naiaea"/>
      <sheetName val="Iiaay naiaea"/>
      <sheetName val="A?-o"/>
      <sheetName val="Ia?aoInoaoee"/>
      <sheetName val="Iauea ?anoiau"/>
      <sheetName val="Iiaay naiaea (ii a?a?aoo)"/>
      <sheetName val="Iiaay_naiaea_(ai_a?a?aoa)_(2)"/>
      <sheetName val="?oi_i?eoei"/>
      <sheetName val="aeaa-oaaeeoa_(2)"/>
      <sheetName val="Iiaay_naiaea_(ai_a?a?aoa)"/>
      <sheetName val="Iiaay_naiaea"/>
      <sheetName val="Iauea_?anoiau"/>
      <sheetName val="Iiaay_naiaea_(ii_a?a?aoo)"/>
      <sheetName val="Iiaay_naiaea_(ai_a?a?aoa)_(2)1"/>
      <sheetName val="?oi_i?eoei1"/>
      <sheetName val="aeaa-oaaeeoa_(2)1"/>
      <sheetName val="Iiaay_naiaea_(ai_a?a?aoa)1"/>
      <sheetName val="Iiaay_naiaea1"/>
      <sheetName val="Iauea_?anoiau1"/>
      <sheetName val="Iiaay_naiaea_(ii_a?a?aoo)1"/>
      <sheetName val="?????????????????"/>
      <sheetName val="сводная (2)"/>
      <sheetName val="Расч(подряд)"/>
      <sheetName val="см 5 ОДД "/>
      <sheetName val="Смета _4ПР ЭХЗ"/>
      <sheetName val="РабПр"/>
      <sheetName val="Исх__данные1"/>
      <sheetName val="Исх__данные2"/>
      <sheetName val="Main_list2"/>
      <sheetName val="ПД-2_22"/>
      <sheetName val="1_142"/>
      <sheetName val="1_72"/>
      <sheetName val="Промер_глуб1"/>
      <sheetName val="кап_ремонт"/>
      <sheetName val="СВ_2"/>
      <sheetName val="1_2_"/>
      <sheetName val="РАСПРЕД_ПО_ПРОЦЕСС"/>
      <sheetName val="Приложение_2"/>
      <sheetName val="Исх_"/>
      <sheetName val="Ограничения_шаблон"/>
      <sheetName val="Причины_отклонений"/>
      <sheetName val="Статус_работы"/>
      <sheetName val="Уровень_графика"/>
      <sheetName val="Расчет_№1_1"/>
      <sheetName val="Расчет_№2_1"/>
      <sheetName val="ИД_ПНР"/>
      <sheetName val="Технический_лист"/>
      <sheetName val="анализ_2003_2004исполнение_МТО"/>
      <sheetName val="Акт-Смета_30"/>
      <sheetName val="W28"/>
      <sheetName val="телемехан"/>
      <sheetName val="Форма 2.1"/>
      <sheetName val="ДЦ"/>
      <sheetName val=" Оборудование  end"/>
      <sheetName val="автоматизация РД"/>
      <sheetName val="Смета 2 эл.монтаж"/>
      <sheetName val="Смета 1 общестроит"/>
      <sheetName val="GLOBAL"/>
      <sheetName val="Прочее"/>
      <sheetName val="ИНСТРУКЦИЯ"/>
      <sheetName val="темп"/>
      <sheetName val="ЛЧ Р"/>
      <sheetName val="2.1"/>
      <sheetName val="Акт выполненных работ 46"/>
      <sheetName val="SMW_Служебная"/>
      <sheetName val="СМ          "/>
      <sheetName val="таблица_руко       "/>
      <sheetName val="таблица_руко  _x0009_    "/>
      <sheetName val="Прил 6.57"/>
      <sheetName val="Коэффициенты"/>
      <sheetName val="Настройки"/>
      <sheetName val="См_2 Шатурс сети  проект работы"/>
      <sheetName val="Ref"/>
      <sheetName val="выборка "/>
      <sheetName val="выборка раб"/>
      <sheetName val="РС"/>
      <sheetName val="1-1"/>
      <sheetName val="1-2"/>
      <sheetName val="1-4"/>
      <sheetName val="изм2-1"/>
      <sheetName val="2-2"/>
      <sheetName val="2-3"/>
      <sheetName val="изм7-1"/>
      <sheetName val="изм9-1"/>
      <sheetName val="ЖД 3.1"/>
      <sheetName val="УСР"/>
      <sheetName val="Объемы"/>
      <sheetName val="Восстановл_Л_x0000__x0000__x0000__x0000__x0000_"/>
      <sheetName val="Восстановл_Лис礊め_x0005_"/>
      <sheetName val="СметаСводная п54"/>
      <sheetName val="СметаСводная пуш"/>
      <sheetName val="7"/>
      <sheetName val="СВ"/>
      <sheetName val="исключ_ЭХЗ"/>
      <sheetName val="исключ_ЭХЗ1"/>
      <sheetName val="таблица_руко_5"/>
      <sheetName val="Характеристические ФО"/>
      <sheetName val="См_2_Шатурс_сети__проект_работы"/>
      <sheetName val="ОП쌅"/>
      <sheetName val="ОП쌉"/>
      <sheetName val="ПС_110_кВ_(доп)"/>
      <sheetName val="3_Сл_-структура_затрат"/>
      <sheetName val="СмРучБур"/>
      <sheetName val="Поставка"/>
      <sheetName val="Расчет работы"/>
      <sheetName val="3_Сл_-структура_затрат1"/>
      <sheetName val="ПС_110_кВ_(доп)1"/>
      <sheetName val="См_2_Шатурс_сети__проект_работ1"/>
      <sheetName val="Форма 9"/>
      <sheetName val="Форма 10"/>
      <sheetName val="АРХ гл.1"/>
      <sheetName val="сводная_(2)"/>
      <sheetName val="автоматизация_РД"/>
      <sheetName val="Смета_7"/>
      <sheetName val="выборка_"/>
      <sheetName val="сводная_(2)1"/>
      <sheetName val="автоматизация_РД1"/>
      <sheetName val="Смета_71"/>
      <sheetName val="выборка_1"/>
      <sheetName val="Обложка"/>
      <sheetName val="Содержание тома"/>
      <sheetName val="01-01-01 "/>
      <sheetName val="02-01-01.1 "/>
      <sheetName val="02-01-01.2"/>
      <sheetName val="02-01-02.1"/>
      <sheetName val="02-01-02.2"/>
      <sheetName val="02-01-03.1 "/>
      <sheetName val="02-01-03.2 "/>
      <sheetName val="02-01-04  "/>
      <sheetName val="01-01-05"/>
      <sheetName val="02-01-06.1 "/>
      <sheetName val="02-01-06.2 "/>
      <sheetName val="02-01-07 "/>
      <sheetName val="02-01-08 "/>
      <sheetName val="02-01-09 "/>
      <sheetName val="02-01-10.1"/>
      <sheetName val="02-01-10.2"/>
      <sheetName val="02-01-11 "/>
      <sheetName val="02-01-12 "/>
      <sheetName val="02-01-13 "/>
      <sheetName val="02-01-15 "/>
      <sheetName val="02-01-16 "/>
      <sheetName val="02-01-17.1"/>
      <sheetName val="02-01-17.2 "/>
      <sheetName val="02-01-18.1."/>
      <sheetName val="02-01-18.2"/>
      <sheetName val="02-01-19.1 "/>
      <sheetName val="02-01-19.2 "/>
      <sheetName val="02-01-20"/>
      <sheetName val="02-01-21.1"/>
      <sheetName val="02-01-22 "/>
      <sheetName val="02-01-23"/>
      <sheetName val="02-01-21.2"/>
      <sheetName val="02-01-24"/>
      <sheetName val="09-01-02"/>
      <sheetName val="02-01-25"/>
      <sheetName val="02-01-26 "/>
      <sheetName val="02-01-27"/>
      <sheetName val="02-01-28."/>
      <sheetName val="02-01-29."/>
      <sheetName val="02-01-30"/>
      <sheetName val="02-01-31 "/>
      <sheetName val="02-01-32 "/>
      <sheetName val="02-01-33"/>
      <sheetName val="02-01-34."/>
      <sheetName val="02-01-35"/>
      <sheetName val="02-01-36"/>
      <sheetName val="04-01-01 "/>
      <sheetName val="07-01-01 "/>
      <sheetName val="09-01-01 "/>
      <sheetName val="09-01-03"/>
      <sheetName val="09-01-04"/>
      <sheetName val="09-01-05"/>
      <sheetName val="09-01-06"/>
      <sheetName val="09-01-07"/>
      <sheetName val="09-01-08"/>
      <sheetName val="02-01-34"/>
      <sheetName val="02-01-33 (2)"/>
      <sheetName val="02-01-32"/>
      <sheetName val="02-01-28"/>
      <sheetName val="02-01-26"/>
      <sheetName val="02-01-01.1"/>
      <sheetName val="02-01-03.2"/>
      <sheetName val="02-01-04 "/>
      <sheetName val="02-01-06.1"/>
      <sheetName val="02-01-06.2"/>
      <sheetName val="02-01-18.1"/>
      <sheetName val="02-01-23 "/>
      <sheetName val="ОбмОбслЗемОд"/>
      <sheetName val="Локальная смета 6-3-2"/>
      <sheetName val="Производство электроэнергии"/>
      <sheetName val="Т11"/>
      <sheetName val="Т12"/>
      <sheetName val="Т7"/>
      <sheetName val="Список_объектов"/>
      <sheetName val="1.1"/>
      <sheetName val="1.2-1"/>
      <sheetName val="1.2-2"/>
      <sheetName val="1.2-3"/>
      <sheetName val="1.2-4"/>
      <sheetName val="1.2-5"/>
      <sheetName val="1.3.1"/>
      <sheetName val="1.3.2"/>
      <sheetName val="1.3.3"/>
      <sheetName val="1.4.1.1"/>
      <sheetName val="1.4.1.2"/>
      <sheetName val="1.4.1.3"/>
      <sheetName val="1.4.1.5"/>
      <sheetName val="1.5"/>
      <sheetName val="№2.1"/>
      <sheetName val="№2.2-1"/>
      <sheetName val="№2.2-2"/>
      <sheetName val="№2.2-3 "/>
      <sheetName val="2.2-5 "/>
      <sheetName val="№2.3.1"/>
      <sheetName val="№2.3.2"/>
      <sheetName val="2.3.3"/>
      <sheetName val="2.4.1.1"/>
      <sheetName val="2.4.1.3"/>
      <sheetName val="№3.1"/>
      <sheetName val="№3.2-1"/>
      <sheetName val="№3.2-2"/>
      <sheetName val="№3.2-3"/>
      <sheetName val="3.2-5 "/>
      <sheetName val="3.3.1"/>
      <sheetName val="3.3.2"/>
      <sheetName val="3.3.3"/>
      <sheetName val="3.4.1.3"/>
      <sheetName val="2.6"/>
      <sheetName val="2.7"/>
      <sheetName val="4.1"/>
      <sheetName val="4.2"/>
      <sheetName val="4.3"/>
      <sheetName val="4.4"/>
      <sheetName val="4.5"/>
      <sheetName val="4.6"/>
      <sheetName val="4.7"/>
      <sheetName val="4.9"/>
      <sheetName val="4.10"/>
      <sheetName val="4.10 (3)"/>
      <sheetName val="4.10 (2)"/>
      <sheetName val="4.11"/>
      <sheetName val="4.12"/>
      <sheetName val="4.13"/>
      <sheetName val="4.14"/>
      <sheetName val="4.15"/>
      <sheetName val="4.16"/>
      <sheetName val="4.17"/>
      <sheetName val="4.18"/>
      <sheetName val="4.19"/>
      <sheetName val="5.1"/>
      <sheetName val="5.2"/>
      <sheetName val="5.3"/>
      <sheetName val="5.4"/>
      <sheetName val="5.5"/>
      <sheetName val="5.6"/>
      <sheetName val="5.7"/>
      <sheetName val="5.8"/>
      <sheetName val="Настройка"/>
      <sheetName val="База ВОП"/>
      <sheetName val="База ПИР"/>
      <sheetName val="2.2"/>
      <sheetName val="2.3"/>
      <sheetName val="2.3.2"/>
      <sheetName val="2.4"/>
      <sheetName val="2.5"/>
      <sheetName val=" Ком"/>
      <sheetName val="2.3.лаб"/>
      <sheetName val="3.1земля"/>
      <sheetName val="6.1-7.1"/>
      <sheetName val="рекульт"/>
      <sheetName val="ГО и ЧС"/>
      <sheetName val="ДПБ"/>
      <sheetName val="№3"/>
      <sheetName val="№1 СИД"/>
      <sheetName val="№2 Ком дьяк"/>
      <sheetName val="№3.2"/>
      <sheetName val="№3.3"/>
      <sheetName val="СВ смета"/>
      <sheetName val="№3.4"/>
      <sheetName val="№4 ПДЛУ и ЗУ"/>
      <sheetName val="№5 ППиМТ"/>
      <sheetName val="№6.1 ТГВ"/>
      <sheetName val="№6.2 ЭХЗ"/>
      <sheetName val="№6.3 ЭС (согл )"/>
      <sheetName val="№6.4 КИП"/>
      <sheetName val="№6.5 Согл (КИП) "/>
      <sheetName val="№6.6 МЕО "/>
      <sheetName val="№6.7 ПожБ (ПД)"/>
      <sheetName val="№6.8 Пром без (ПД)"/>
      <sheetName val="№6.9 эк аспект"/>
      <sheetName val="№6.10 ОВОС"/>
      <sheetName val="№6.11 отвод"/>
      <sheetName val="№6.12 рекул"/>
      <sheetName val="№6.13 отход"/>
      <sheetName val="№6.14 выброс"/>
      <sheetName val="№6.15 ИБ (ПД)"/>
      <sheetName val="№6.16 ИБ (РД)"/>
      <sheetName val="Акты"/>
      <sheetName val="ЛС_БИ"/>
      <sheetName val="проектные роли"/>
      <sheetName val="Смета180"/>
      <sheetName val="ДКСС от МПС"/>
      <sheetName val="Свод2006"/>
      <sheetName val="1 кв"/>
      <sheetName val="Ф"/>
      <sheetName val="Объём"/>
      <sheetName val="Проект"/>
      <sheetName val="аванс_по_ОС"/>
      <sheetName val="Авансы_выданные"/>
      <sheetName val="Кред__задолж_"/>
      <sheetName val="К.С.М."/>
      <sheetName val="Хаттон_90_礊め_x0005__x0000__x0000__x0000__x0000_"/>
      <sheetName val="Хаттон_90_礊め"/>
      <sheetName val="PLиюль04"/>
      <sheetName val="PL СКР"/>
      <sheetName val="Макро"/>
      <sheetName val="см_5_ОДД_"/>
      <sheetName val="см_5_ОДД_1"/>
      <sheetName val="см_5_ОДД_2"/>
      <sheetName val="Смета__4ПР_ЭХЗ"/>
      <sheetName val="ЖД_3_1"/>
      <sheetName val="СВ_21"/>
      <sheetName val="Смета__4ПР_ЭХЗ1"/>
      <sheetName val="СВ_22"/>
      <sheetName val="Смета__4ПР_ЭХЗ2"/>
      <sheetName val="АД"/>
      <sheetName val="Акт_выполненных_работ_46"/>
      <sheetName val="зимП"/>
      <sheetName val="Тр."/>
      <sheetName val="Таблица"/>
      <sheetName val="Акт_выполненных_работ_461"/>
      <sheetName val="Акт_выполненных_работ_462"/>
      <sheetName val="Смета_72"/>
      <sheetName val="09-01"/>
      <sheetName val="09-02"/>
      <sheetName val="09-03"/>
      <sheetName val="09-04"/>
      <sheetName val="09-05"/>
      <sheetName val="ВПР"/>
      <sheetName val="Сводка пог.м "/>
      <sheetName val="по объекту"/>
      <sheetName val="сммашбур"/>
      <sheetName val="Settings"/>
      <sheetName val="РАСПРЕД_ПО_ПРОЦЕСС1"/>
      <sheetName val="Исх_1"/>
      <sheetName val="ИД_ПНР1"/>
      <sheetName val="РАСПРЕД_ПО_ПРОЦЕСС2"/>
      <sheetName val="Исх_2"/>
      <sheetName val="ИД_ПНР2"/>
      <sheetName val="Смета_2_эл_монтаж"/>
      <sheetName val="Смета_1_общестроит"/>
      <sheetName val="_Свод"/>
      <sheetName val="Договорная_цена"/>
      <sheetName val="СС1"/>
      <sheetName val="материалы Портовая"/>
      <sheetName val="Выборка Заказчик"/>
      <sheetName val="Накоп.Итог"/>
      <sheetName val="СметаСводная кол"/>
      <sheetName val="Ханты"/>
      <sheetName val="11Землеустр"/>
    </sheetNames>
    <sheetDataSet>
      <sheetData sheetId="0"/>
      <sheetData sheetId="1"/>
      <sheetData sheetId="2" refreshError="1"/>
      <sheetData sheetId="3" refreshError="1"/>
      <sheetData sheetId="4" refreshError="1"/>
      <sheetData sheetId="5" refreshError="1"/>
      <sheetData sheetId="6" refreshError="1"/>
      <sheetData sheetId="7" refreshError="1"/>
      <sheetData sheetId="8" refreshError="1"/>
      <sheetData sheetId="9" refreshError="1"/>
      <sheetData sheetId="10" refreshError="1"/>
      <sheetData sheetId="11" refreshError="1"/>
      <sheetData sheetId="12" refreshError="1"/>
      <sheetData sheetId="13" refreshError="1"/>
      <sheetData sheetId="14" refreshError="1"/>
      <sheetData sheetId="15" refreshError="1"/>
      <sheetData sheetId="16" refreshError="1"/>
      <sheetData sheetId="17" refreshError="1"/>
      <sheetData sheetId="18" refreshError="1"/>
      <sheetData sheetId="19" refreshError="1"/>
      <sheetData sheetId="20" refreshError="1"/>
      <sheetData sheetId="21" refreshError="1"/>
      <sheetData sheetId="22" refreshError="1"/>
      <sheetData sheetId="23" refreshError="1"/>
      <sheetData sheetId="24" refreshError="1"/>
      <sheetData sheetId="25" refreshError="1"/>
      <sheetData sheetId="26" refreshError="1"/>
      <sheetData sheetId="27" refreshError="1"/>
      <sheetData sheetId="28" refreshError="1"/>
      <sheetData sheetId="29" refreshError="1"/>
      <sheetData sheetId="30" refreshError="1"/>
      <sheetData sheetId="31" refreshError="1"/>
      <sheetData sheetId="32" refreshError="1"/>
      <sheetData sheetId="33" refreshError="1"/>
      <sheetData sheetId="34" refreshError="1"/>
      <sheetData sheetId="35" refreshError="1"/>
      <sheetData sheetId="36" refreshError="1"/>
      <sheetData sheetId="37" refreshError="1"/>
      <sheetData sheetId="38" refreshError="1"/>
      <sheetData sheetId="39" refreshError="1"/>
      <sheetData sheetId="40" refreshError="1"/>
      <sheetData sheetId="41" refreshError="1"/>
      <sheetData sheetId="42" refreshError="1"/>
      <sheetData sheetId="43" refreshError="1"/>
      <sheetData sheetId="44" refreshError="1"/>
      <sheetData sheetId="45" refreshError="1"/>
      <sheetData sheetId="46" refreshError="1"/>
      <sheetData sheetId="47" refreshError="1"/>
      <sheetData sheetId="48" refreshError="1"/>
      <sheetData sheetId="49" refreshError="1"/>
      <sheetData sheetId="50" refreshError="1"/>
      <sheetData sheetId="51" refreshError="1"/>
      <sheetData sheetId="52" refreshError="1"/>
      <sheetData sheetId="53" refreshError="1"/>
      <sheetData sheetId="54" refreshError="1"/>
      <sheetData sheetId="55" refreshError="1"/>
      <sheetData sheetId="56" refreshError="1"/>
      <sheetData sheetId="57" refreshError="1"/>
      <sheetData sheetId="58" refreshError="1"/>
      <sheetData sheetId="59" refreshError="1"/>
      <sheetData sheetId="60" refreshError="1"/>
      <sheetData sheetId="61" refreshError="1"/>
      <sheetData sheetId="62" refreshError="1"/>
      <sheetData sheetId="63" refreshError="1"/>
      <sheetData sheetId="64" refreshError="1"/>
      <sheetData sheetId="65" refreshError="1"/>
      <sheetData sheetId="66" refreshError="1"/>
      <sheetData sheetId="67" refreshError="1"/>
      <sheetData sheetId="68" refreshError="1"/>
      <sheetData sheetId="69" refreshError="1"/>
      <sheetData sheetId="70" refreshError="1"/>
      <sheetData sheetId="71" refreshError="1"/>
      <sheetData sheetId="72" refreshError="1"/>
      <sheetData sheetId="73" refreshError="1"/>
      <sheetData sheetId="74" refreshError="1"/>
      <sheetData sheetId="75" refreshError="1"/>
      <sheetData sheetId="76" refreshError="1"/>
      <sheetData sheetId="77" refreshError="1"/>
      <sheetData sheetId="78" refreshError="1"/>
      <sheetData sheetId="79" refreshError="1"/>
      <sheetData sheetId="80" refreshError="1"/>
      <sheetData sheetId="81" refreshError="1"/>
      <sheetData sheetId="82" refreshError="1"/>
      <sheetData sheetId="83" refreshError="1"/>
      <sheetData sheetId="84" refreshError="1"/>
      <sheetData sheetId="85" refreshError="1"/>
      <sheetData sheetId="86" refreshError="1"/>
      <sheetData sheetId="87" refreshError="1"/>
      <sheetData sheetId="88" refreshError="1"/>
      <sheetData sheetId="89" refreshError="1"/>
      <sheetData sheetId="90" refreshError="1"/>
      <sheetData sheetId="91" refreshError="1"/>
      <sheetData sheetId="92" refreshError="1"/>
      <sheetData sheetId="93" refreshError="1"/>
      <sheetData sheetId="94" refreshError="1"/>
      <sheetData sheetId="95" refreshError="1"/>
      <sheetData sheetId="96" refreshError="1"/>
      <sheetData sheetId="97" refreshError="1"/>
      <sheetData sheetId="98" refreshError="1"/>
      <sheetData sheetId="99" refreshError="1"/>
      <sheetData sheetId="100" refreshError="1"/>
      <sheetData sheetId="101" refreshError="1"/>
      <sheetData sheetId="102" refreshError="1"/>
      <sheetData sheetId="103" refreshError="1"/>
      <sheetData sheetId="104" refreshError="1"/>
      <sheetData sheetId="105" refreshError="1"/>
      <sheetData sheetId="106" refreshError="1"/>
      <sheetData sheetId="107" refreshError="1"/>
      <sheetData sheetId="108" refreshError="1"/>
      <sheetData sheetId="109" refreshError="1"/>
      <sheetData sheetId="110" refreshError="1"/>
      <sheetData sheetId="111" refreshError="1"/>
      <sheetData sheetId="112" refreshError="1"/>
      <sheetData sheetId="113" refreshError="1"/>
      <sheetData sheetId="114" refreshError="1"/>
      <sheetData sheetId="115" refreshError="1"/>
      <sheetData sheetId="116" refreshError="1"/>
      <sheetData sheetId="117" refreshError="1"/>
      <sheetData sheetId="118" refreshError="1"/>
      <sheetData sheetId="119" refreshError="1"/>
      <sheetData sheetId="120" refreshError="1"/>
      <sheetData sheetId="121" refreshError="1"/>
      <sheetData sheetId="122" refreshError="1"/>
      <sheetData sheetId="123" refreshError="1"/>
      <sheetData sheetId="124" refreshError="1"/>
      <sheetData sheetId="125" refreshError="1"/>
      <sheetData sheetId="126" refreshError="1"/>
      <sheetData sheetId="127" refreshError="1"/>
      <sheetData sheetId="128" refreshError="1"/>
      <sheetData sheetId="129" refreshError="1"/>
      <sheetData sheetId="130" refreshError="1"/>
      <sheetData sheetId="131" refreshError="1"/>
      <sheetData sheetId="132" refreshError="1"/>
      <sheetData sheetId="133" refreshError="1"/>
      <sheetData sheetId="134" refreshError="1"/>
      <sheetData sheetId="135" refreshError="1"/>
      <sheetData sheetId="136" refreshError="1"/>
      <sheetData sheetId="137" refreshError="1"/>
      <sheetData sheetId="138" refreshError="1"/>
      <sheetData sheetId="139" refreshError="1"/>
      <sheetData sheetId="140" refreshError="1"/>
      <sheetData sheetId="141" refreshError="1"/>
      <sheetData sheetId="142" refreshError="1"/>
      <sheetData sheetId="143" refreshError="1"/>
      <sheetData sheetId="144" refreshError="1"/>
      <sheetData sheetId="145" refreshError="1"/>
      <sheetData sheetId="146" refreshError="1"/>
      <sheetData sheetId="147" refreshError="1"/>
      <sheetData sheetId="148" refreshError="1"/>
      <sheetData sheetId="149" refreshError="1"/>
      <sheetData sheetId="150" refreshError="1"/>
      <sheetData sheetId="151" refreshError="1"/>
      <sheetData sheetId="152" refreshError="1"/>
      <sheetData sheetId="153" refreshError="1"/>
      <sheetData sheetId="154" refreshError="1"/>
      <sheetData sheetId="155" refreshError="1"/>
      <sheetData sheetId="156" refreshError="1"/>
      <sheetData sheetId="157" refreshError="1"/>
      <sheetData sheetId="158" refreshError="1"/>
      <sheetData sheetId="159" refreshError="1"/>
      <sheetData sheetId="160" refreshError="1"/>
      <sheetData sheetId="161" refreshError="1"/>
      <sheetData sheetId="162" refreshError="1"/>
      <sheetData sheetId="163" refreshError="1"/>
      <sheetData sheetId="164" refreshError="1"/>
      <sheetData sheetId="165" refreshError="1"/>
      <sheetData sheetId="166" refreshError="1"/>
      <sheetData sheetId="167" refreshError="1"/>
      <sheetData sheetId="168" refreshError="1"/>
      <sheetData sheetId="169" refreshError="1"/>
      <sheetData sheetId="170" refreshError="1"/>
      <sheetData sheetId="171" refreshError="1"/>
      <sheetData sheetId="172" refreshError="1"/>
      <sheetData sheetId="173" refreshError="1"/>
      <sheetData sheetId="174" refreshError="1"/>
      <sheetData sheetId="175" refreshError="1"/>
      <sheetData sheetId="176" refreshError="1"/>
      <sheetData sheetId="177" refreshError="1"/>
      <sheetData sheetId="178" refreshError="1"/>
      <sheetData sheetId="179" refreshError="1"/>
      <sheetData sheetId="180" refreshError="1"/>
      <sheetData sheetId="181" refreshError="1"/>
      <sheetData sheetId="182" refreshError="1"/>
      <sheetData sheetId="183" refreshError="1"/>
      <sheetData sheetId="184" refreshError="1"/>
      <sheetData sheetId="185" refreshError="1"/>
      <sheetData sheetId="186" refreshError="1"/>
      <sheetData sheetId="187" refreshError="1"/>
      <sheetData sheetId="188" refreshError="1"/>
      <sheetData sheetId="189" refreshError="1"/>
      <sheetData sheetId="190" refreshError="1"/>
      <sheetData sheetId="191" refreshError="1"/>
      <sheetData sheetId="192" refreshError="1"/>
      <sheetData sheetId="193" refreshError="1"/>
      <sheetData sheetId="194" refreshError="1"/>
      <sheetData sheetId="195" refreshError="1"/>
      <sheetData sheetId="196" refreshError="1"/>
      <sheetData sheetId="197" refreshError="1"/>
      <sheetData sheetId="198"/>
      <sheetData sheetId="199" refreshError="1"/>
      <sheetData sheetId="200" refreshError="1"/>
      <sheetData sheetId="201" refreshError="1"/>
      <sheetData sheetId="202" refreshError="1"/>
      <sheetData sheetId="203" refreshError="1"/>
      <sheetData sheetId="204" refreshError="1"/>
      <sheetData sheetId="205" refreshError="1"/>
      <sheetData sheetId="206" refreshError="1"/>
      <sheetData sheetId="207" refreshError="1"/>
      <sheetData sheetId="208" refreshError="1"/>
      <sheetData sheetId="209" refreshError="1"/>
      <sheetData sheetId="210" refreshError="1"/>
      <sheetData sheetId="211" refreshError="1"/>
      <sheetData sheetId="212" refreshError="1"/>
      <sheetData sheetId="213" refreshError="1"/>
      <sheetData sheetId="214" refreshError="1"/>
      <sheetData sheetId="215" refreshError="1"/>
      <sheetData sheetId="216" refreshError="1"/>
      <sheetData sheetId="217" refreshError="1"/>
      <sheetData sheetId="218" refreshError="1"/>
      <sheetData sheetId="219"/>
      <sheetData sheetId="220"/>
      <sheetData sheetId="221"/>
      <sheetData sheetId="222" refreshError="1"/>
      <sheetData sheetId="223" refreshError="1"/>
      <sheetData sheetId="224" refreshError="1"/>
      <sheetData sheetId="225" refreshError="1"/>
      <sheetData sheetId="226" refreshError="1"/>
      <sheetData sheetId="227" refreshError="1"/>
      <sheetData sheetId="228" refreshError="1"/>
      <sheetData sheetId="229" refreshError="1"/>
      <sheetData sheetId="230" refreshError="1"/>
      <sheetData sheetId="231" refreshError="1"/>
      <sheetData sheetId="232" refreshError="1"/>
      <sheetData sheetId="233" refreshError="1"/>
      <sheetData sheetId="234" refreshError="1"/>
      <sheetData sheetId="235" refreshError="1"/>
      <sheetData sheetId="236" refreshError="1"/>
      <sheetData sheetId="237" refreshError="1"/>
      <sheetData sheetId="238" refreshError="1"/>
      <sheetData sheetId="239" refreshError="1"/>
      <sheetData sheetId="240" refreshError="1"/>
      <sheetData sheetId="241" refreshError="1"/>
      <sheetData sheetId="242" refreshError="1"/>
      <sheetData sheetId="243" refreshError="1"/>
      <sheetData sheetId="244" refreshError="1"/>
      <sheetData sheetId="245" refreshError="1"/>
      <sheetData sheetId="246" refreshError="1"/>
      <sheetData sheetId="247" refreshError="1"/>
      <sheetData sheetId="248" refreshError="1"/>
      <sheetData sheetId="249" refreshError="1"/>
      <sheetData sheetId="250" refreshError="1"/>
      <sheetData sheetId="251" refreshError="1"/>
      <sheetData sheetId="252" refreshError="1"/>
      <sheetData sheetId="253" refreshError="1"/>
      <sheetData sheetId="254" refreshError="1"/>
      <sheetData sheetId="255" refreshError="1"/>
      <sheetData sheetId="256" refreshError="1"/>
      <sheetData sheetId="257" refreshError="1"/>
      <sheetData sheetId="258" refreshError="1"/>
      <sheetData sheetId="259" refreshError="1"/>
      <sheetData sheetId="260" refreshError="1"/>
      <sheetData sheetId="261" refreshError="1"/>
      <sheetData sheetId="262" refreshError="1"/>
      <sheetData sheetId="263" refreshError="1"/>
      <sheetData sheetId="264" refreshError="1"/>
      <sheetData sheetId="265" refreshError="1"/>
      <sheetData sheetId="266" refreshError="1"/>
      <sheetData sheetId="267" refreshError="1"/>
      <sheetData sheetId="268" refreshError="1"/>
      <sheetData sheetId="269" refreshError="1"/>
      <sheetData sheetId="270" refreshError="1"/>
      <sheetData sheetId="271" refreshError="1"/>
      <sheetData sheetId="272" refreshError="1"/>
      <sheetData sheetId="273" refreshError="1"/>
      <sheetData sheetId="274" refreshError="1"/>
      <sheetData sheetId="275" refreshError="1"/>
      <sheetData sheetId="276" refreshError="1"/>
      <sheetData sheetId="277" refreshError="1"/>
      <sheetData sheetId="278" refreshError="1"/>
      <sheetData sheetId="279" refreshError="1"/>
      <sheetData sheetId="280" refreshError="1"/>
      <sheetData sheetId="281" refreshError="1"/>
      <sheetData sheetId="282" refreshError="1"/>
      <sheetData sheetId="283" refreshError="1"/>
      <sheetData sheetId="284" refreshError="1"/>
      <sheetData sheetId="285" refreshError="1"/>
      <sheetData sheetId="286" refreshError="1"/>
      <sheetData sheetId="287" refreshError="1"/>
      <sheetData sheetId="288" refreshError="1"/>
      <sheetData sheetId="289" refreshError="1"/>
      <sheetData sheetId="290" refreshError="1"/>
      <sheetData sheetId="291" refreshError="1"/>
      <sheetData sheetId="292" refreshError="1"/>
      <sheetData sheetId="293" refreshError="1"/>
      <sheetData sheetId="294" refreshError="1"/>
      <sheetData sheetId="295" refreshError="1"/>
      <sheetData sheetId="296" refreshError="1"/>
      <sheetData sheetId="297" refreshError="1"/>
      <sheetData sheetId="298" refreshError="1"/>
      <sheetData sheetId="299" refreshError="1"/>
      <sheetData sheetId="300" refreshError="1"/>
      <sheetData sheetId="301" refreshError="1"/>
      <sheetData sheetId="302" refreshError="1"/>
      <sheetData sheetId="303" refreshError="1"/>
      <sheetData sheetId="304" refreshError="1"/>
      <sheetData sheetId="305" refreshError="1"/>
      <sheetData sheetId="306" refreshError="1"/>
      <sheetData sheetId="307" refreshError="1"/>
      <sheetData sheetId="308" refreshError="1"/>
      <sheetData sheetId="309" refreshError="1"/>
      <sheetData sheetId="310" refreshError="1"/>
      <sheetData sheetId="311" refreshError="1"/>
      <sheetData sheetId="312" refreshError="1"/>
      <sheetData sheetId="313" refreshError="1"/>
      <sheetData sheetId="314" refreshError="1"/>
      <sheetData sheetId="315" refreshError="1"/>
      <sheetData sheetId="316" refreshError="1"/>
      <sheetData sheetId="317" refreshError="1"/>
      <sheetData sheetId="318" refreshError="1"/>
      <sheetData sheetId="319" refreshError="1"/>
      <sheetData sheetId="320" refreshError="1"/>
      <sheetData sheetId="321" refreshError="1"/>
      <sheetData sheetId="322" refreshError="1"/>
      <sheetData sheetId="323" refreshError="1"/>
      <sheetData sheetId="324" refreshError="1"/>
      <sheetData sheetId="325" refreshError="1"/>
      <sheetData sheetId="326" refreshError="1"/>
      <sheetData sheetId="327" refreshError="1"/>
      <sheetData sheetId="328" refreshError="1"/>
      <sheetData sheetId="329" refreshError="1"/>
      <sheetData sheetId="330" refreshError="1"/>
      <sheetData sheetId="331" refreshError="1"/>
      <sheetData sheetId="332" refreshError="1"/>
      <sheetData sheetId="333" refreshError="1"/>
      <sheetData sheetId="334" refreshError="1"/>
      <sheetData sheetId="335" refreshError="1"/>
      <sheetData sheetId="336" refreshError="1"/>
      <sheetData sheetId="337" refreshError="1"/>
      <sheetData sheetId="338" refreshError="1"/>
      <sheetData sheetId="339" refreshError="1"/>
      <sheetData sheetId="340" refreshError="1"/>
      <sheetData sheetId="341" refreshError="1"/>
      <sheetData sheetId="342" refreshError="1"/>
      <sheetData sheetId="343" refreshError="1"/>
      <sheetData sheetId="344" refreshError="1"/>
      <sheetData sheetId="345" refreshError="1"/>
      <sheetData sheetId="346" refreshError="1"/>
      <sheetData sheetId="347" refreshError="1"/>
      <sheetData sheetId="348" refreshError="1"/>
      <sheetData sheetId="349" refreshError="1"/>
      <sheetData sheetId="350" refreshError="1"/>
      <sheetData sheetId="351" refreshError="1"/>
      <sheetData sheetId="352" refreshError="1"/>
      <sheetData sheetId="353" refreshError="1"/>
      <sheetData sheetId="354" refreshError="1"/>
      <sheetData sheetId="355" refreshError="1"/>
      <sheetData sheetId="356" refreshError="1"/>
      <sheetData sheetId="357" refreshError="1"/>
      <sheetData sheetId="358" refreshError="1"/>
      <sheetData sheetId="359" refreshError="1"/>
      <sheetData sheetId="360" refreshError="1"/>
      <sheetData sheetId="361" refreshError="1"/>
      <sheetData sheetId="362" refreshError="1"/>
      <sheetData sheetId="363" refreshError="1"/>
      <sheetData sheetId="364" refreshError="1"/>
      <sheetData sheetId="365" refreshError="1"/>
      <sheetData sheetId="366" refreshError="1"/>
      <sheetData sheetId="367" refreshError="1"/>
      <sheetData sheetId="368" refreshError="1"/>
      <sheetData sheetId="369" refreshError="1"/>
      <sheetData sheetId="370" refreshError="1"/>
      <sheetData sheetId="371" refreshError="1"/>
      <sheetData sheetId="372" refreshError="1"/>
      <sheetData sheetId="373" refreshError="1"/>
      <sheetData sheetId="374" refreshError="1"/>
      <sheetData sheetId="375" refreshError="1"/>
      <sheetData sheetId="376" refreshError="1"/>
      <sheetData sheetId="377" refreshError="1"/>
      <sheetData sheetId="378" refreshError="1"/>
      <sheetData sheetId="379" refreshError="1"/>
      <sheetData sheetId="380" refreshError="1"/>
      <sheetData sheetId="381" refreshError="1"/>
      <sheetData sheetId="382" refreshError="1"/>
      <sheetData sheetId="383" refreshError="1"/>
      <sheetData sheetId="384" refreshError="1"/>
      <sheetData sheetId="385" refreshError="1"/>
      <sheetData sheetId="386" refreshError="1"/>
      <sheetData sheetId="387" refreshError="1"/>
      <sheetData sheetId="388" refreshError="1"/>
      <sheetData sheetId="389" refreshError="1"/>
      <sheetData sheetId="390" refreshError="1"/>
      <sheetData sheetId="391" refreshError="1"/>
      <sheetData sheetId="392" refreshError="1"/>
      <sheetData sheetId="393" refreshError="1"/>
      <sheetData sheetId="394" refreshError="1"/>
      <sheetData sheetId="395" refreshError="1"/>
      <sheetData sheetId="396" refreshError="1"/>
      <sheetData sheetId="397" refreshError="1"/>
      <sheetData sheetId="398" refreshError="1"/>
      <sheetData sheetId="399" refreshError="1"/>
      <sheetData sheetId="400" refreshError="1"/>
      <sheetData sheetId="401" refreshError="1"/>
      <sheetData sheetId="402" refreshError="1"/>
      <sheetData sheetId="403" refreshError="1"/>
      <sheetData sheetId="404" refreshError="1"/>
      <sheetData sheetId="405" refreshError="1"/>
      <sheetData sheetId="406" refreshError="1"/>
      <sheetData sheetId="407" refreshError="1"/>
      <sheetData sheetId="408" refreshError="1"/>
      <sheetData sheetId="409" refreshError="1"/>
      <sheetData sheetId="410" refreshError="1"/>
      <sheetData sheetId="411" refreshError="1"/>
      <sheetData sheetId="412" refreshError="1"/>
      <sheetData sheetId="413" refreshError="1"/>
      <sheetData sheetId="414" refreshError="1"/>
      <sheetData sheetId="415" refreshError="1"/>
      <sheetData sheetId="416" refreshError="1"/>
      <sheetData sheetId="417" refreshError="1"/>
      <sheetData sheetId="418" refreshError="1"/>
      <sheetData sheetId="419" refreshError="1"/>
      <sheetData sheetId="420" refreshError="1"/>
      <sheetData sheetId="421" refreshError="1"/>
      <sheetData sheetId="422" refreshError="1"/>
      <sheetData sheetId="423" refreshError="1"/>
      <sheetData sheetId="424" refreshError="1"/>
      <sheetData sheetId="425" refreshError="1"/>
      <sheetData sheetId="426" refreshError="1"/>
      <sheetData sheetId="427" refreshError="1"/>
      <sheetData sheetId="428" refreshError="1"/>
      <sheetData sheetId="429" refreshError="1"/>
      <sheetData sheetId="430" refreshError="1"/>
      <sheetData sheetId="431" refreshError="1"/>
      <sheetData sheetId="432" refreshError="1"/>
      <sheetData sheetId="433" refreshError="1"/>
      <sheetData sheetId="434" refreshError="1"/>
      <sheetData sheetId="435" refreshError="1"/>
      <sheetData sheetId="436" refreshError="1"/>
      <sheetData sheetId="437" refreshError="1"/>
      <sheetData sheetId="438" refreshError="1"/>
      <sheetData sheetId="439" refreshError="1"/>
      <sheetData sheetId="440" refreshError="1"/>
      <sheetData sheetId="441" refreshError="1"/>
      <sheetData sheetId="442" refreshError="1"/>
      <sheetData sheetId="443" refreshError="1"/>
      <sheetData sheetId="444" refreshError="1"/>
      <sheetData sheetId="445" refreshError="1"/>
      <sheetData sheetId="446" refreshError="1"/>
      <sheetData sheetId="447" refreshError="1"/>
      <sheetData sheetId="448" refreshError="1"/>
      <sheetData sheetId="449" refreshError="1"/>
      <sheetData sheetId="450" refreshError="1"/>
      <sheetData sheetId="451" refreshError="1"/>
      <sheetData sheetId="452" refreshError="1"/>
      <sheetData sheetId="453" refreshError="1"/>
      <sheetData sheetId="454" refreshError="1"/>
      <sheetData sheetId="455" refreshError="1"/>
      <sheetData sheetId="456" refreshError="1"/>
      <sheetData sheetId="457" refreshError="1"/>
      <sheetData sheetId="458" refreshError="1"/>
      <sheetData sheetId="459" refreshError="1"/>
      <sheetData sheetId="460" refreshError="1"/>
      <sheetData sheetId="461" refreshError="1"/>
      <sheetData sheetId="462" refreshError="1"/>
      <sheetData sheetId="463" refreshError="1"/>
      <sheetData sheetId="464" refreshError="1"/>
      <sheetData sheetId="465" refreshError="1"/>
      <sheetData sheetId="466" refreshError="1"/>
      <sheetData sheetId="467" refreshError="1"/>
      <sheetData sheetId="468" refreshError="1"/>
      <sheetData sheetId="469" refreshError="1"/>
      <sheetData sheetId="470" refreshError="1"/>
      <sheetData sheetId="471" refreshError="1"/>
      <sheetData sheetId="472" refreshError="1"/>
      <sheetData sheetId="473" refreshError="1"/>
      <sheetData sheetId="474" refreshError="1"/>
      <sheetData sheetId="475" refreshError="1"/>
      <sheetData sheetId="476" refreshError="1"/>
      <sheetData sheetId="477" refreshError="1"/>
      <sheetData sheetId="478" refreshError="1"/>
      <sheetData sheetId="479" refreshError="1"/>
      <sheetData sheetId="480" refreshError="1"/>
      <sheetData sheetId="481" refreshError="1"/>
      <sheetData sheetId="482" refreshError="1"/>
      <sheetData sheetId="483" refreshError="1"/>
      <sheetData sheetId="484" refreshError="1"/>
      <sheetData sheetId="485" refreshError="1"/>
      <sheetData sheetId="486" refreshError="1"/>
      <sheetData sheetId="487" refreshError="1"/>
      <sheetData sheetId="488" refreshError="1"/>
      <sheetData sheetId="489" refreshError="1"/>
      <sheetData sheetId="490" refreshError="1"/>
      <sheetData sheetId="491" refreshError="1"/>
      <sheetData sheetId="492" refreshError="1"/>
      <sheetData sheetId="493" refreshError="1"/>
      <sheetData sheetId="494" refreshError="1"/>
      <sheetData sheetId="495" refreshError="1"/>
      <sheetData sheetId="496" refreshError="1"/>
      <sheetData sheetId="497" refreshError="1"/>
      <sheetData sheetId="498" refreshError="1"/>
      <sheetData sheetId="499" refreshError="1"/>
      <sheetData sheetId="500" refreshError="1"/>
      <sheetData sheetId="501" refreshError="1"/>
      <sheetData sheetId="502" refreshError="1"/>
      <sheetData sheetId="503" refreshError="1"/>
      <sheetData sheetId="504" refreshError="1"/>
      <sheetData sheetId="505" refreshError="1"/>
      <sheetData sheetId="506" refreshError="1"/>
      <sheetData sheetId="507" refreshError="1"/>
      <sheetData sheetId="508" refreshError="1"/>
      <sheetData sheetId="509" refreshError="1"/>
      <sheetData sheetId="510" refreshError="1"/>
      <sheetData sheetId="511" refreshError="1"/>
      <sheetData sheetId="512" refreshError="1"/>
      <sheetData sheetId="513" refreshError="1"/>
      <sheetData sheetId="514" refreshError="1"/>
      <sheetData sheetId="515" refreshError="1"/>
      <sheetData sheetId="516" refreshError="1"/>
      <sheetData sheetId="517" refreshError="1"/>
      <sheetData sheetId="518" refreshError="1"/>
      <sheetData sheetId="519" refreshError="1"/>
      <sheetData sheetId="520" refreshError="1"/>
      <sheetData sheetId="521" refreshError="1"/>
      <sheetData sheetId="522" refreshError="1"/>
      <sheetData sheetId="523" refreshError="1"/>
      <sheetData sheetId="524" refreshError="1"/>
      <sheetData sheetId="525" refreshError="1"/>
      <sheetData sheetId="526" refreshError="1"/>
      <sheetData sheetId="527" refreshError="1"/>
      <sheetData sheetId="528" refreshError="1"/>
      <sheetData sheetId="529" refreshError="1"/>
      <sheetData sheetId="530" refreshError="1"/>
      <sheetData sheetId="531" refreshError="1"/>
      <sheetData sheetId="532" refreshError="1"/>
      <sheetData sheetId="533" refreshError="1"/>
      <sheetData sheetId="534" refreshError="1"/>
      <sheetData sheetId="535" refreshError="1"/>
      <sheetData sheetId="536" refreshError="1"/>
      <sheetData sheetId="537" refreshError="1"/>
      <sheetData sheetId="538" refreshError="1"/>
      <sheetData sheetId="539" refreshError="1"/>
      <sheetData sheetId="540" refreshError="1"/>
      <sheetData sheetId="541" refreshError="1"/>
      <sheetData sheetId="542" refreshError="1"/>
      <sheetData sheetId="543" refreshError="1"/>
      <sheetData sheetId="544" refreshError="1"/>
      <sheetData sheetId="545" refreshError="1"/>
      <sheetData sheetId="546" refreshError="1"/>
      <sheetData sheetId="547" refreshError="1"/>
      <sheetData sheetId="548" refreshError="1"/>
      <sheetData sheetId="549" refreshError="1"/>
      <sheetData sheetId="550" refreshError="1"/>
      <sheetData sheetId="551" refreshError="1"/>
      <sheetData sheetId="552" refreshError="1"/>
      <sheetData sheetId="553" refreshError="1"/>
      <sheetData sheetId="554" refreshError="1"/>
      <sheetData sheetId="555" refreshError="1"/>
      <sheetData sheetId="556" refreshError="1"/>
      <sheetData sheetId="557" refreshError="1"/>
      <sheetData sheetId="558" refreshError="1"/>
      <sheetData sheetId="559" refreshError="1"/>
      <sheetData sheetId="560" refreshError="1"/>
      <sheetData sheetId="561" refreshError="1"/>
      <sheetData sheetId="562" refreshError="1"/>
      <sheetData sheetId="563" refreshError="1"/>
      <sheetData sheetId="564" refreshError="1"/>
      <sheetData sheetId="565" refreshError="1"/>
      <sheetData sheetId="566" refreshError="1"/>
      <sheetData sheetId="567" refreshError="1"/>
      <sheetData sheetId="568" refreshError="1"/>
      <sheetData sheetId="569" refreshError="1"/>
      <sheetData sheetId="570" refreshError="1"/>
      <sheetData sheetId="571" refreshError="1"/>
      <sheetData sheetId="572" refreshError="1"/>
      <sheetData sheetId="573" refreshError="1"/>
      <sheetData sheetId="574" refreshError="1"/>
      <sheetData sheetId="575" refreshError="1"/>
      <sheetData sheetId="576" refreshError="1"/>
      <sheetData sheetId="577" refreshError="1"/>
      <sheetData sheetId="578" refreshError="1"/>
      <sheetData sheetId="579" refreshError="1"/>
      <sheetData sheetId="580" refreshError="1"/>
      <sheetData sheetId="581" refreshError="1"/>
      <sheetData sheetId="582" refreshError="1"/>
      <sheetData sheetId="583" refreshError="1"/>
      <sheetData sheetId="584" refreshError="1"/>
      <sheetData sheetId="585" refreshError="1"/>
      <sheetData sheetId="586" refreshError="1"/>
      <sheetData sheetId="587" refreshError="1"/>
      <sheetData sheetId="588" refreshError="1"/>
      <sheetData sheetId="589" refreshError="1"/>
      <sheetData sheetId="590" refreshError="1"/>
      <sheetData sheetId="591" refreshError="1"/>
      <sheetData sheetId="592" refreshError="1"/>
      <sheetData sheetId="593" refreshError="1"/>
      <sheetData sheetId="594" refreshError="1"/>
      <sheetData sheetId="595" refreshError="1"/>
      <sheetData sheetId="596" refreshError="1"/>
      <sheetData sheetId="597" refreshError="1"/>
      <sheetData sheetId="598" refreshError="1"/>
      <sheetData sheetId="599" refreshError="1"/>
      <sheetData sheetId="600" refreshError="1"/>
      <sheetData sheetId="601" refreshError="1"/>
      <sheetData sheetId="602" refreshError="1"/>
      <sheetData sheetId="603" refreshError="1"/>
      <sheetData sheetId="604" refreshError="1"/>
      <sheetData sheetId="605" refreshError="1"/>
      <sheetData sheetId="606" refreshError="1"/>
      <sheetData sheetId="607" refreshError="1"/>
      <sheetData sheetId="608" refreshError="1"/>
      <sheetData sheetId="609" refreshError="1"/>
      <sheetData sheetId="610" refreshError="1"/>
      <sheetData sheetId="611" refreshError="1"/>
      <sheetData sheetId="612" refreshError="1"/>
      <sheetData sheetId="613" refreshError="1"/>
      <sheetData sheetId="614" refreshError="1"/>
      <sheetData sheetId="615" refreshError="1"/>
      <sheetData sheetId="616" refreshError="1"/>
      <sheetData sheetId="617" refreshError="1"/>
      <sheetData sheetId="618" refreshError="1"/>
      <sheetData sheetId="619" refreshError="1"/>
      <sheetData sheetId="620" refreshError="1"/>
      <sheetData sheetId="621" refreshError="1"/>
      <sheetData sheetId="622" refreshError="1"/>
      <sheetData sheetId="623" refreshError="1"/>
      <sheetData sheetId="624" refreshError="1"/>
      <sheetData sheetId="625" refreshError="1"/>
      <sheetData sheetId="626" refreshError="1"/>
      <sheetData sheetId="627" refreshError="1"/>
      <sheetData sheetId="628" refreshError="1"/>
      <sheetData sheetId="629" refreshError="1"/>
      <sheetData sheetId="630" refreshError="1"/>
      <sheetData sheetId="631" refreshError="1"/>
      <sheetData sheetId="632" refreshError="1"/>
      <sheetData sheetId="633" refreshError="1"/>
      <sheetData sheetId="634" refreshError="1"/>
      <sheetData sheetId="635" refreshError="1"/>
      <sheetData sheetId="636" refreshError="1"/>
      <sheetData sheetId="637" refreshError="1"/>
      <sheetData sheetId="638" refreshError="1"/>
      <sheetData sheetId="639" refreshError="1"/>
      <sheetData sheetId="640" refreshError="1"/>
      <sheetData sheetId="641" refreshError="1"/>
      <sheetData sheetId="642" refreshError="1"/>
      <sheetData sheetId="643" refreshError="1"/>
      <sheetData sheetId="644" refreshError="1"/>
      <sheetData sheetId="645" refreshError="1"/>
      <sheetData sheetId="646" refreshError="1"/>
      <sheetData sheetId="647" refreshError="1"/>
      <sheetData sheetId="648" refreshError="1"/>
      <sheetData sheetId="649" refreshError="1"/>
      <sheetData sheetId="650" refreshError="1"/>
      <sheetData sheetId="651" refreshError="1"/>
      <sheetData sheetId="652" refreshError="1"/>
      <sheetData sheetId="653" refreshError="1"/>
      <sheetData sheetId="654" refreshError="1"/>
      <sheetData sheetId="655" refreshError="1"/>
      <sheetData sheetId="656" refreshError="1"/>
      <sheetData sheetId="657" refreshError="1"/>
      <sheetData sheetId="658" refreshError="1"/>
      <sheetData sheetId="659" refreshError="1"/>
      <sheetData sheetId="660" refreshError="1"/>
      <sheetData sheetId="661" refreshError="1"/>
      <sheetData sheetId="662" refreshError="1"/>
      <sheetData sheetId="663" refreshError="1"/>
      <sheetData sheetId="664" refreshError="1"/>
      <sheetData sheetId="665" refreshError="1"/>
      <sheetData sheetId="666" refreshError="1"/>
      <sheetData sheetId="667" refreshError="1"/>
      <sheetData sheetId="668" refreshError="1"/>
      <sheetData sheetId="669" refreshError="1"/>
      <sheetData sheetId="670" refreshError="1"/>
      <sheetData sheetId="671" refreshError="1"/>
      <sheetData sheetId="672" refreshError="1"/>
      <sheetData sheetId="673" refreshError="1"/>
      <sheetData sheetId="674" refreshError="1"/>
      <sheetData sheetId="675" refreshError="1"/>
      <sheetData sheetId="676" refreshError="1"/>
      <sheetData sheetId="677" refreshError="1"/>
      <sheetData sheetId="678" refreshError="1"/>
      <sheetData sheetId="679" refreshError="1"/>
      <sheetData sheetId="680" refreshError="1"/>
      <sheetData sheetId="681" refreshError="1"/>
      <sheetData sheetId="682" refreshError="1"/>
      <sheetData sheetId="683" refreshError="1"/>
      <sheetData sheetId="684" refreshError="1"/>
      <sheetData sheetId="685" refreshError="1"/>
      <sheetData sheetId="686" refreshError="1"/>
      <sheetData sheetId="687" refreshError="1"/>
      <sheetData sheetId="688" refreshError="1"/>
      <sheetData sheetId="689" refreshError="1"/>
      <sheetData sheetId="690" refreshError="1"/>
      <sheetData sheetId="691" refreshError="1"/>
      <sheetData sheetId="692" refreshError="1"/>
      <sheetData sheetId="693" refreshError="1"/>
      <sheetData sheetId="694" refreshError="1"/>
      <sheetData sheetId="695" refreshError="1"/>
      <sheetData sheetId="696" refreshError="1"/>
      <sheetData sheetId="697" refreshError="1"/>
      <sheetData sheetId="698" refreshError="1"/>
      <sheetData sheetId="699" refreshError="1"/>
      <sheetData sheetId="700" refreshError="1"/>
      <sheetData sheetId="701" refreshError="1"/>
      <sheetData sheetId="702" refreshError="1"/>
      <sheetData sheetId="703" refreshError="1"/>
      <sheetData sheetId="704" refreshError="1"/>
      <sheetData sheetId="705" refreshError="1"/>
      <sheetData sheetId="706" refreshError="1"/>
      <sheetData sheetId="707"/>
      <sheetData sheetId="708" refreshError="1"/>
      <sheetData sheetId="709" refreshError="1"/>
      <sheetData sheetId="710" refreshError="1"/>
      <sheetData sheetId="711" refreshError="1"/>
      <sheetData sheetId="712" refreshError="1"/>
      <sheetData sheetId="713" refreshError="1"/>
      <sheetData sheetId="714" refreshError="1"/>
      <sheetData sheetId="715" refreshError="1"/>
      <sheetData sheetId="716" refreshError="1"/>
      <sheetData sheetId="717" refreshError="1"/>
      <sheetData sheetId="718" refreshError="1"/>
      <sheetData sheetId="719" refreshError="1"/>
      <sheetData sheetId="720" refreshError="1"/>
      <sheetData sheetId="721" refreshError="1"/>
      <sheetData sheetId="722" refreshError="1"/>
      <sheetData sheetId="723" refreshError="1"/>
      <sheetData sheetId="724" refreshError="1"/>
      <sheetData sheetId="725" refreshError="1"/>
      <sheetData sheetId="726" refreshError="1"/>
      <sheetData sheetId="727" refreshError="1"/>
      <sheetData sheetId="728" refreshError="1"/>
      <sheetData sheetId="729" refreshError="1"/>
      <sheetData sheetId="730" refreshError="1"/>
      <sheetData sheetId="731" refreshError="1"/>
      <sheetData sheetId="732" refreshError="1"/>
      <sheetData sheetId="733" refreshError="1"/>
      <sheetData sheetId="734" refreshError="1"/>
      <sheetData sheetId="735" refreshError="1"/>
      <sheetData sheetId="736" refreshError="1"/>
      <sheetData sheetId="737" refreshError="1"/>
      <sheetData sheetId="738" refreshError="1"/>
      <sheetData sheetId="739" refreshError="1"/>
      <sheetData sheetId="740" refreshError="1"/>
      <sheetData sheetId="741" refreshError="1"/>
      <sheetData sheetId="742" refreshError="1"/>
      <sheetData sheetId="743" refreshError="1"/>
      <sheetData sheetId="744" refreshError="1"/>
      <sheetData sheetId="745" refreshError="1"/>
      <sheetData sheetId="746" refreshError="1"/>
      <sheetData sheetId="747" refreshError="1"/>
      <sheetData sheetId="748" refreshError="1"/>
      <sheetData sheetId="749" refreshError="1"/>
      <sheetData sheetId="750" refreshError="1"/>
      <sheetData sheetId="751" refreshError="1"/>
      <sheetData sheetId="752" refreshError="1"/>
      <sheetData sheetId="753" refreshError="1"/>
      <sheetData sheetId="754" refreshError="1"/>
      <sheetData sheetId="755" refreshError="1"/>
      <sheetData sheetId="756" refreshError="1"/>
      <sheetData sheetId="757" refreshError="1"/>
      <sheetData sheetId="758" refreshError="1"/>
      <sheetData sheetId="759" refreshError="1"/>
      <sheetData sheetId="760" refreshError="1"/>
      <sheetData sheetId="761" refreshError="1"/>
      <sheetData sheetId="762" refreshError="1"/>
      <sheetData sheetId="763" refreshError="1"/>
      <sheetData sheetId="764" refreshError="1"/>
      <sheetData sheetId="765" refreshError="1"/>
      <sheetData sheetId="766" refreshError="1"/>
      <sheetData sheetId="767" refreshError="1"/>
      <sheetData sheetId="768" refreshError="1"/>
      <sheetData sheetId="769" refreshError="1"/>
      <sheetData sheetId="770" refreshError="1"/>
      <sheetData sheetId="771" refreshError="1"/>
      <sheetData sheetId="772" refreshError="1"/>
      <sheetData sheetId="773" refreshError="1"/>
      <sheetData sheetId="774" refreshError="1"/>
      <sheetData sheetId="775" refreshError="1"/>
      <sheetData sheetId="776" refreshError="1"/>
      <sheetData sheetId="777" refreshError="1"/>
      <sheetData sheetId="778" refreshError="1"/>
      <sheetData sheetId="779" refreshError="1"/>
      <sheetData sheetId="780" refreshError="1"/>
      <sheetData sheetId="781" refreshError="1"/>
      <sheetData sheetId="782" refreshError="1"/>
      <sheetData sheetId="783" refreshError="1"/>
      <sheetData sheetId="784" refreshError="1"/>
      <sheetData sheetId="785" refreshError="1"/>
      <sheetData sheetId="786" refreshError="1"/>
      <sheetData sheetId="787" refreshError="1"/>
      <sheetData sheetId="788" refreshError="1"/>
      <sheetData sheetId="789" refreshError="1"/>
      <sheetData sheetId="790" refreshError="1"/>
      <sheetData sheetId="791" refreshError="1"/>
      <sheetData sheetId="792" refreshError="1"/>
      <sheetData sheetId="793" refreshError="1"/>
      <sheetData sheetId="794" refreshError="1"/>
      <sheetData sheetId="795" refreshError="1"/>
      <sheetData sheetId="796" refreshError="1"/>
      <sheetData sheetId="797" refreshError="1"/>
      <sheetData sheetId="798" refreshError="1"/>
      <sheetData sheetId="799" refreshError="1"/>
      <sheetData sheetId="800" refreshError="1"/>
      <sheetData sheetId="801" refreshError="1"/>
      <sheetData sheetId="802" refreshError="1"/>
      <sheetData sheetId="803" refreshError="1"/>
      <sheetData sheetId="804" refreshError="1"/>
      <sheetData sheetId="805" refreshError="1"/>
      <sheetData sheetId="806" refreshError="1"/>
      <sheetData sheetId="807" refreshError="1"/>
      <sheetData sheetId="808" refreshError="1"/>
      <sheetData sheetId="809" refreshError="1"/>
      <sheetData sheetId="810" refreshError="1"/>
      <sheetData sheetId="811" refreshError="1"/>
      <sheetData sheetId="812" refreshError="1"/>
      <sheetData sheetId="813" refreshError="1"/>
      <sheetData sheetId="814" refreshError="1"/>
      <sheetData sheetId="815" refreshError="1"/>
      <sheetData sheetId="816" refreshError="1"/>
      <sheetData sheetId="817" refreshError="1"/>
      <sheetData sheetId="818" refreshError="1"/>
      <sheetData sheetId="819" refreshError="1"/>
      <sheetData sheetId="820" refreshError="1"/>
      <sheetData sheetId="821" refreshError="1"/>
      <sheetData sheetId="822" refreshError="1"/>
      <sheetData sheetId="823" refreshError="1"/>
      <sheetData sheetId="824" refreshError="1"/>
      <sheetData sheetId="825" refreshError="1"/>
      <sheetData sheetId="826" refreshError="1"/>
      <sheetData sheetId="827" refreshError="1"/>
      <sheetData sheetId="828" refreshError="1"/>
      <sheetData sheetId="829" refreshError="1"/>
      <sheetData sheetId="830" refreshError="1"/>
      <sheetData sheetId="831" refreshError="1"/>
      <sheetData sheetId="832" refreshError="1"/>
      <sheetData sheetId="833" refreshError="1"/>
      <sheetData sheetId="834" refreshError="1"/>
      <sheetData sheetId="835" refreshError="1"/>
      <sheetData sheetId="836" refreshError="1"/>
      <sheetData sheetId="837" refreshError="1"/>
      <sheetData sheetId="838" refreshError="1"/>
      <sheetData sheetId="839" refreshError="1"/>
      <sheetData sheetId="840" refreshError="1"/>
      <sheetData sheetId="841" refreshError="1"/>
      <sheetData sheetId="842" refreshError="1"/>
      <sheetData sheetId="843">
        <row r="1">
          <cell r="B1">
            <v>0</v>
          </cell>
        </row>
      </sheetData>
      <sheetData sheetId="844">
        <row r="1">
          <cell r="B1">
            <v>0</v>
          </cell>
        </row>
      </sheetData>
      <sheetData sheetId="845">
        <row r="1">
          <cell r="B1">
            <v>0</v>
          </cell>
        </row>
      </sheetData>
      <sheetData sheetId="846">
        <row r="1">
          <cell r="B1">
            <v>0</v>
          </cell>
        </row>
      </sheetData>
      <sheetData sheetId="847">
        <row r="1">
          <cell r="B1">
            <v>0</v>
          </cell>
        </row>
      </sheetData>
      <sheetData sheetId="848">
        <row r="1">
          <cell r="B1">
            <v>0</v>
          </cell>
        </row>
      </sheetData>
      <sheetData sheetId="849">
        <row r="1">
          <cell r="B1">
            <v>0</v>
          </cell>
        </row>
      </sheetData>
      <sheetData sheetId="850">
        <row r="1">
          <cell r="B1">
            <v>0</v>
          </cell>
        </row>
      </sheetData>
      <sheetData sheetId="851">
        <row r="1">
          <cell r="B1">
            <v>0</v>
          </cell>
        </row>
      </sheetData>
      <sheetData sheetId="852">
        <row r="1">
          <cell r="B1">
            <v>0</v>
          </cell>
        </row>
      </sheetData>
      <sheetData sheetId="853">
        <row r="1">
          <cell r="B1">
            <v>0</v>
          </cell>
        </row>
      </sheetData>
      <sheetData sheetId="854">
        <row r="1">
          <cell r="B1">
            <v>0</v>
          </cell>
        </row>
      </sheetData>
      <sheetData sheetId="855">
        <row r="1">
          <cell r="B1">
            <v>0</v>
          </cell>
        </row>
      </sheetData>
      <sheetData sheetId="856">
        <row r="1">
          <cell r="B1">
            <v>0</v>
          </cell>
        </row>
      </sheetData>
      <sheetData sheetId="857">
        <row r="1">
          <cell r="B1">
            <v>0</v>
          </cell>
        </row>
      </sheetData>
      <sheetData sheetId="858">
        <row r="1">
          <cell r="B1">
            <v>0</v>
          </cell>
        </row>
      </sheetData>
      <sheetData sheetId="859">
        <row r="1">
          <cell r="B1">
            <v>0</v>
          </cell>
        </row>
      </sheetData>
      <sheetData sheetId="860">
        <row r="1">
          <cell r="B1">
            <v>0</v>
          </cell>
        </row>
      </sheetData>
      <sheetData sheetId="861">
        <row r="1">
          <cell r="B1">
            <v>0</v>
          </cell>
        </row>
      </sheetData>
      <sheetData sheetId="862">
        <row r="1">
          <cell r="B1">
            <v>0</v>
          </cell>
        </row>
      </sheetData>
      <sheetData sheetId="863">
        <row r="1">
          <cell r="B1">
            <v>0</v>
          </cell>
        </row>
      </sheetData>
      <sheetData sheetId="864">
        <row r="1">
          <cell r="B1">
            <v>0</v>
          </cell>
        </row>
      </sheetData>
      <sheetData sheetId="865">
        <row r="1">
          <cell r="B1">
            <v>0</v>
          </cell>
        </row>
      </sheetData>
      <sheetData sheetId="866">
        <row r="1">
          <cell r="B1">
            <v>0</v>
          </cell>
        </row>
      </sheetData>
      <sheetData sheetId="867">
        <row r="1">
          <cell r="B1">
            <v>0</v>
          </cell>
        </row>
      </sheetData>
      <sheetData sheetId="868">
        <row r="1">
          <cell r="B1">
            <v>0</v>
          </cell>
        </row>
      </sheetData>
      <sheetData sheetId="869">
        <row r="1">
          <cell r="B1">
            <v>0</v>
          </cell>
        </row>
      </sheetData>
      <sheetData sheetId="870">
        <row r="1">
          <cell r="B1">
            <v>0</v>
          </cell>
        </row>
      </sheetData>
      <sheetData sheetId="871">
        <row r="1">
          <cell r="B1">
            <v>0</v>
          </cell>
        </row>
      </sheetData>
      <sheetData sheetId="872">
        <row r="1">
          <cell r="B1">
            <v>0</v>
          </cell>
        </row>
      </sheetData>
      <sheetData sheetId="873">
        <row r="1">
          <cell r="B1">
            <v>0</v>
          </cell>
        </row>
      </sheetData>
      <sheetData sheetId="874">
        <row r="1">
          <cell r="B1">
            <v>0</v>
          </cell>
        </row>
      </sheetData>
      <sheetData sheetId="875">
        <row r="1">
          <cell r="B1">
            <v>0</v>
          </cell>
        </row>
      </sheetData>
      <sheetData sheetId="876">
        <row r="1">
          <cell r="B1">
            <v>0</v>
          </cell>
        </row>
      </sheetData>
      <sheetData sheetId="877">
        <row r="1">
          <cell r="B1">
            <v>0</v>
          </cell>
        </row>
      </sheetData>
      <sheetData sheetId="878">
        <row r="1">
          <cell r="B1">
            <v>0</v>
          </cell>
        </row>
      </sheetData>
      <sheetData sheetId="879">
        <row r="1">
          <cell r="B1">
            <v>0</v>
          </cell>
        </row>
      </sheetData>
      <sheetData sheetId="880">
        <row r="1">
          <cell r="B1">
            <v>0</v>
          </cell>
        </row>
      </sheetData>
      <sheetData sheetId="881">
        <row r="1">
          <cell r="B1">
            <v>0</v>
          </cell>
        </row>
      </sheetData>
      <sheetData sheetId="882">
        <row r="1">
          <cell r="B1">
            <v>0</v>
          </cell>
        </row>
      </sheetData>
      <sheetData sheetId="883">
        <row r="1">
          <cell r="B1">
            <v>0</v>
          </cell>
        </row>
      </sheetData>
      <sheetData sheetId="884">
        <row r="1">
          <cell r="B1">
            <v>0</v>
          </cell>
        </row>
      </sheetData>
      <sheetData sheetId="885">
        <row r="1">
          <cell r="B1">
            <v>0</v>
          </cell>
        </row>
      </sheetData>
      <sheetData sheetId="886">
        <row r="1">
          <cell r="B1">
            <v>0</v>
          </cell>
        </row>
      </sheetData>
      <sheetData sheetId="887">
        <row r="1">
          <cell r="B1">
            <v>0</v>
          </cell>
        </row>
      </sheetData>
      <sheetData sheetId="888">
        <row r="1">
          <cell r="B1">
            <v>0</v>
          </cell>
        </row>
      </sheetData>
      <sheetData sheetId="889">
        <row r="1">
          <cell r="B1">
            <v>0</v>
          </cell>
        </row>
      </sheetData>
      <sheetData sheetId="890">
        <row r="1">
          <cell r="B1">
            <v>0</v>
          </cell>
        </row>
      </sheetData>
      <sheetData sheetId="891">
        <row r="1">
          <cell r="B1">
            <v>0</v>
          </cell>
        </row>
      </sheetData>
      <sheetData sheetId="892">
        <row r="1">
          <cell r="B1">
            <v>0</v>
          </cell>
        </row>
      </sheetData>
      <sheetData sheetId="893">
        <row r="1">
          <cell r="B1">
            <v>0</v>
          </cell>
        </row>
      </sheetData>
      <sheetData sheetId="894">
        <row r="1">
          <cell r="B1">
            <v>0</v>
          </cell>
        </row>
      </sheetData>
      <sheetData sheetId="895">
        <row r="1">
          <cell r="B1">
            <v>0</v>
          </cell>
        </row>
      </sheetData>
      <sheetData sheetId="896">
        <row r="1">
          <cell r="B1">
            <v>0</v>
          </cell>
        </row>
      </sheetData>
      <sheetData sheetId="897">
        <row r="1">
          <cell r="B1">
            <v>0</v>
          </cell>
        </row>
      </sheetData>
      <sheetData sheetId="898">
        <row r="1">
          <cell r="B1">
            <v>0</v>
          </cell>
        </row>
      </sheetData>
      <sheetData sheetId="899">
        <row r="1">
          <cell r="B1">
            <v>0</v>
          </cell>
        </row>
      </sheetData>
      <sheetData sheetId="900">
        <row r="1">
          <cell r="B1">
            <v>0</v>
          </cell>
        </row>
      </sheetData>
      <sheetData sheetId="901">
        <row r="1">
          <cell r="B1">
            <v>0</v>
          </cell>
        </row>
      </sheetData>
      <sheetData sheetId="902">
        <row r="1">
          <cell r="B1">
            <v>0</v>
          </cell>
        </row>
      </sheetData>
      <sheetData sheetId="903">
        <row r="1">
          <cell r="B1">
            <v>0</v>
          </cell>
        </row>
      </sheetData>
      <sheetData sheetId="904">
        <row r="1">
          <cell r="B1">
            <v>0</v>
          </cell>
        </row>
      </sheetData>
      <sheetData sheetId="905">
        <row r="1">
          <cell r="B1">
            <v>0</v>
          </cell>
        </row>
      </sheetData>
      <sheetData sheetId="906">
        <row r="1">
          <cell r="B1">
            <v>0</v>
          </cell>
        </row>
      </sheetData>
      <sheetData sheetId="907">
        <row r="1">
          <cell r="B1">
            <v>0</v>
          </cell>
        </row>
      </sheetData>
      <sheetData sheetId="908">
        <row r="1">
          <cell r="B1">
            <v>0</v>
          </cell>
        </row>
      </sheetData>
      <sheetData sheetId="909">
        <row r="1">
          <cell r="B1">
            <v>0</v>
          </cell>
        </row>
      </sheetData>
      <sheetData sheetId="910">
        <row r="1">
          <cell r="B1">
            <v>0</v>
          </cell>
        </row>
      </sheetData>
      <sheetData sheetId="911">
        <row r="1">
          <cell r="B1">
            <v>0</v>
          </cell>
        </row>
      </sheetData>
      <sheetData sheetId="912">
        <row r="1">
          <cell r="B1">
            <v>0</v>
          </cell>
        </row>
      </sheetData>
      <sheetData sheetId="913">
        <row r="1">
          <cell r="B1">
            <v>0</v>
          </cell>
        </row>
      </sheetData>
      <sheetData sheetId="914">
        <row r="1">
          <cell r="B1">
            <v>0</v>
          </cell>
        </row>
      </sheetData>
      <sheetData sheetId="915">
        <row r="1">
          <cell r="B1">
            <v>0</v>
          </cell>
        </row>
      </sheetData>
      <sheetData sheetId="916">
        <row r="1">
          <cell r="B1">
            <v>0</v>
          </cell>
        </row>
      </sheetData>
      <sheetData sheetId="917">
        <row r="1">
          <cell r="B1">
            <v>0</v>
          </cell>
        </row>
      </sheetData>
      <sheetData sheetId="918">
        <row r="1">
          <cell r="B1">
            <v>0</v>
          </cell>
        </row>
      </sheetData>
      <sheetData sheetId="919">
        <row r="1">
          <cell r="B1">
            <v>0</v>
          </cell>
        </row>
      </sheetData>
      <sheetData sheetId="920">
        <row r="1">
          <cell r="B1">
            <v>0</v>
          </cell>
        </row>
      </sheetData>
      <sheetData sheetId="921">
        <row r="1">
          <cell r="B1">
            <v>0</v>
          </cell>
        </row>
      </sheetData>
      <sheetData sheetId="922">
        <row r="1">
          <cell r="B1">
            <v>0</v>
          </cell>
        </row>
      </sheetData>
      <sheetData sheetId="923">
        <row r="1">
          <cell r="B1">
            <v>0</v>
          </cell>
        </row>
      </sheetData>
      <sheetData sheetId="924">
        <row r="1">
          <cell r="B1">
            <v>0</v>
          </cell>
        </row>
      </sheetData>
      <sheetData sheetId="925">
        <row r="1">
          <cell r="B1">
            <v>0</v>
          </cell>
        </row>
      </sheetData>
      <sheetData sheetId="926">
        <row r="1">
          <cell r="B1">
            <v>0</v>
          </cell>
        </row>
      </sheetData>
      <sheetData sheetId="927">
        <row r="1">
          <cell r="B1">
            <v>0</v>
          </cell>
        </row>
      </sheetData>
      <sheetData sheetId="928">
        <row r="1">
          <cell r="B1">
            <v>0</v>
          </cell>
        </row>
      </sheetData>
      <sheetData sheetId="929">
        <row r="1">
          <cell r="B1">
            <v>0</v>
          </cell>
        </row>
      </sheetData>
      <sheetData sheetId="930">
        <row r="1">
          <cell r="B1">
            <v>0</v>
          </cell>
        </row>
      </sheetData>
      <sheetData sheetId="931">
        <row r="1">
          <cell r="B1">
            <v>0</v>
          </cell>
        </row>
      </sheetData>
      <sheetData sheetId="932">
        <row r="1">
          <cell r="B1">
            <v>0</v>
          </cell>
        </row>
      </sheetData>
      <sheetData sheetId="933">
        <row r="1">
          <cell r="B1">
            <v>0</v>
          </cell>
        </row>
      </sheetData>
      <sheetData sheetId="934">
        <row r="1">
          <cell r="B1">
            <v>0</v>
          </cell>
        </row>
      </sheetData>
      <sheetData sheetId="935">
        <row r="1">
          <cell r="B1">
            <v>0</v>
          </cell>
        </row>
      </sheetData>
      <sheetData sheetId="936">
        <row r="1">
          <cell r="B1">
            <v>0</v>
          </cell>
        </row>
      </sheetData>
      <sheetData sheetId="937">
        <row r="1">
          <cell r="B1">
            <v>0</v>
          </cell>
        </row>
      </sheetData>
      <sheetData sheetId="938">
        <row r="1">
          <cell r="B1">
            <v>0</v>
          </cell>
        </row>
      </sheetData>
      <sheetData sheetId="939">
        <row r="1">
          <cell r="B1">
            <v>0</v>
          </cell>
        </row>
      </sheetData>
      <sheetData sheetId="940">
        <row r="1">
          <cell r="B1">
            <v>0</v>
          </cell>
        </row>
      </sheetData>
      <sheetData sheetId="941">
        <row r="1">
          <cell r="B1">
            <v>0</v>
          </cell>
        </row>
      </sheetData>
      <sheetData sheetId="942">
        <row r="1">
          <cell r="B1">
            <v>0</v>
          </cell>
        </row>
      </sheetData>
      <sheetData sheetId="943">
        <row r="1">
          <cell r="B1">
            <v>0</v>
          </cell>
        </row>
      </sheetData>
      <sheetData sheetId="944">
        <row r="1">
          <cell r="B1">
            <v>0</v>
          </cell>
        </row>
      </sheetData>
      <sheetData sheetId="945">
        <row r="1">
          <cell r="B1">
            <v>0</v>
          </cell>
        </row>
      </sheetData>
      <sheetData sheetId="946">
        <row r="1">
          <cell r="B1">
            <v>0</v>
          </cell>
        </row>
      </sheetData>
      <sheetData sheetId="947">
        <row r="1">
          <cell r="B1">
            <v>0</v>
          </cell>
        </row>
      </sheetData>
      <sheetData sheetId="948">
        <row r="1">
          <cell r="B1">
            <v>0</v>
          </cell>
        </row>
      </sheetData>
      <sheetData sheetId="949">
        <row r="1">
          <cell r="B1">
            <v>0</v>
          </cell>
        </row>
      </sheetData>
      <sheetData sheetId="950">
        <row r="1">
          <cell r="B1">
            <v>0</v>
          </cell>
        </row>
      </sheetData>
      <sheetData sheetId="951">
        <row r="1">
          <cell r="B1">
            <v>0</v>
          </cell>
        </row>
      </sheetData>
      <sheetData sheetId="952">
        <row r="1">
          <cell r="B1">
            <v>0</v>
          </cell>
        </row>
      </sheetData>
      <sheetData sheetId="953">
        <row r="1">
          <cell r="B1">
            <v>0</v>
          </cell>
        </row>
      </sheetData>
      <sheetData sheetId="954">
        <row r="1">
          <cell r="B1">
            <v>0</v>
          </cell>
        </row>
      </sheetData>
      <sheetData sheetId="955">
        <row r="1">
          <cell r="B1">
            <v>0</v>
          </cell>
        </row>
      </sheetData>
      <sheetData sheetId="956">
        <row r="1">
          <cell r="B1">
            <v>0</v>
          </cell>
        </row>
      </sheetData>
      <sheetData sheetId="957">
        <row r="1">
          <cell r="B1">
            <v>0</v>
          </cell>
        </row>
      </sheetData>
      <sheetData sheetId="958">
        <row r="1">
          <cell r="B1">
            <v>0</v>
          </cell>
        </row>
      </sheetData>
      <sheetData sheetId="959">
        <row r="1">
          <cell r="B1">
            <v>0</v>
          </cell>
        </row>
      </sheetData>
      <sheetData sheetId="960">
        <row r="1">
          <cell r="B1">
            <v>0</v>
          </cell>
        </row>
      </sheetData>
      <sheetData sheetId="961">
        <row r="1">
          <cell r="B1">
            <v>0</v>
          </cell>
        </row>
      </sheetData>
      <sheetData sheetId="962">
        <row r="1">
          <cell r="B1">
            <v>0</v>
          </cell>
        </row>
      </sheetData>
      <sheetData sheetId="963">
        <row r="1">
          <cell r="B1">
            <v>0</v>
          </cell>
        </row>
      </sheetData>
      <sheetData sheetId="964">
        <row r="1">
          <cell r="B1">
            <v>0</v>
          </cell>
        </row>
      </sheetData>
      <sheetData sheetId="965">
        <row r="1">
          <cell r="B1">
            <v>0</v>
          </cell>
        </row>
      </sheetData>
      <sheetData sheetId="966">
        <row r="1">
          <cell r="B1">
            <v>0</v>
          </cell>
        </row>
      </sheetData>
      <sheetData sheetId="967">
        <row r="1">
          <cell r="B1">
            <v>0</v>
          </cell>
        </row>
      </sheetData>
      <sheetData sheetId="968">
        <row r="1">
          <cell r="B1">
            <v>0</v>
          </cell>
        </row>
      </sheetData>
      <sheetData sheetId="969">
        <row r="1">
          <cell r="B1">
            <v>0</v>
          </cell>
        </row>
      </sheetData>
      <sheetData sheetId="970">
        <row r="1">
          <cell r="B1">
            <v>0</v>
          </cell>
        </row>
      </sheetData>
      <sheetData sheetId="971">
        <row r="1">
          <cell r="B1">
            <v>0</v>
          </cell>
        </row>
      </sheetData>
      <sheetData sheetId="972">
        <row r="1">
          <cell r="B1">
            <v>0</v>
          </cell>
        </row>
      </sheetData>
      <sheetData sheetId="973">
        <row r="1">
          <cell r="B1">
            <v>0</v>
          </cell>
        </row>
      </sheetData>
      <sheetData sheetId="974">
        <row r="1">
          <cell r="B1">
            <v>0</v>
          </cell>
        </row>
      </sheetData>
      <sheetData sheetId="975">
        <row r="1">
          <cell r="B1">
            <v>0</v>
          </cell>
        </row>
      </sheetData>
      <sheetData sheetId="976">
        <row r="1">
          <cell r="B1">
            <v>0</v>
          </cell>
        </row>
      </sheetData>
      <sheetData sheetId="977">
        <row r="1">
          <cell r="B1">
            <v>0</v>
          </cell>
        </row>
      </sheetData>
      <sheetData sheetId="978">
        <row r="1">
          <cell r="B1">
            <v>0</v>
          </cell>
        </row>
      </sheetData>
      <sheetData sheetId="979">
        <row r="1">
          <cell r="B1">
            <v>0</v>
          </cell>
        </row>
      </sheetData>
      <sheetData sheetId="980">
        <row r="1">
          <cell r="B1">
            <v>0</v>
          </cell>
        </row>
      </sheetData>
      <sheetData sheetId="981">
        <row r="1">
          <cell r="B1">
            <v>0</v>
          </cell>
        </row>
      </sheetData>
      <sheetData sheetId="982" refreshError="1"/>
      <sheetData sheetId="983" refreshError="1"/>
      <sheetData sheetId="984">
        <row r="1">
          <cell r="B1">
            <v>0</v>
          </cell>
        </row>
      </sheetData>
      <sheetData sheetId="985">
        <row r="1">
          <cell r="B1">
            <v>0</v>
          </cell>
        </row>
      </sheetData>
      <sheetData sheetId="986">
        <row r="1">
          <cell r="B1">
            <v>0</v>
          </cell>
        </row>
      </sheetData>
      <sheetData sheetId="987">
        <row r="1">
          <cell r="B1">
            <v>0</v>
          </cell>
        </row>
      </sheetData>
      <sheetData sheetId="988">
        <row r="1">
          <cell r="B1">
            <v>0</v>
          </cell>
        </row>
      </sheetData>
      <sheetData sheetId="989">
        <row r="1">
          <cell r="B1">
            <v>0</v>
          </cell>
        </row>
      </sheetData>
      <sheetData sheetId="990">
        <row r="1">
          <cell r="B1">
            <v>0</v>
          </cell>
        </row>
      </sheetData>
      <sheetData sheetId="991">
        <row r="1">
          <cell r="B1">
            <v>0</v>
          </cell>
        </row>
      </sheetData>
      <sheetData sheetId="992">
        <row r="1">
          <cell r="B1">
            <v>0</v>
          </cell>
        </row>
      </sheetData>
      <sheetData sheetId="993">
        <row r="1">
          <cell r="B1">
            <v>0</v>
          </cell>
        </row>
      </sheetData>
      <sheetData sheetId="994">
        <row r="1">
          <cell r="B1">
            <v>0</v>
          </cell>
        </row>
      </sheetData>
      <sheetData sheetId="995">
        <row r="1">
          <cell r="B1">
            <v>0</v>
          </cell>
        </row>
      </sheetData>
      <sheetData sheetId="996">
        <row r="1">
          <cell r="B1">
            <v>0</v>
          </cell>
        </row>
      </sheetData>
      <sheetData sheetId="997">
        <row r="1">
          <cell r="B1">
            <v>0</v>
          </cell>
        </row>
      </sheetData>
      <sheetData sheetId="998">
        <row r="1">
          <cell r="B1">
            <v>0</v>
          </cell>
        </row>
      </sheetData>
      <sheetData sheetId="999">
        <row r="1">
          <cell r="B1">
            <v>0</v>
          </cell>
        </row>
      </sheetData>
      <sheetData sheetId="1000">
        <row r="1">
          <cell r="B1">
            <v>0</v>
          </cell>
        </row>
      </sheetData>
      <sheetData sheetId="1001">
        <row r="1">
          <cell r="B1">
            <v>0</v>
          </cell>
        </row>
      </sheetData>
      <sheetData sheetId="1002">
        <row r="1">
          <cell r="B1">
            <v>0</v>
          </cell>
        </row>
      </sheetData>
      <sheetData sheetId="1003">
        <row r="1">
          <cell r="B1">
            <v>0</v>
          </cell>
        </row>
      </sheetData>
      <sheetData sheetId="1004">
        <row r="1">
          <cell r="B1">
            <v>0</v>
          </cell>
        </row>
      </sheetData>
      <sheetData sheetId="1005">
        <row r="1">
          <cell r="B1">
            <v>0</v>
          </cell>
        </row>
      </sheetData>
      <sheetData sheetId="1006">
        <row r="1">
          <cell r="B1">
            <v>0</v>
          </cell>
        </row>
      </sheetData>
      <sheetData sheetId="1007">
        <row r="1">
          <cell r="B1">
            <v>0</v>
          </cell>
        </row>
      </sheetData>
      <sheetData sheetId="1008">
        <row r="1">
          <cell r="B1">
            <v>0</v>
          </cell>
        </row>
      </sheetData>
      <sheetData sheetId="1009">
        <row r="1">
          <cell r="B1">
            <v>0</v>
          </cell>
        </row>
      </sheetData>
      <sheetData sheetId="1010">
        <row r="1">
          <cell r="B1">
            <v>0</v>
          </cell>
        </row>
      </sheetData>
      <sheetData sheetId="1011">
        <row r="1">
          <cell r="B1">
            <v>0</v>
          </cell>
        </row>
      </sheetData>
      <sheetData sheetId="1012">
        <row r="1">
          <cell r="B1">
            <v>0</v>
          </cell>
        </row>
      </sheetData>
      <sheetData sheetId="1013">
        <row r="1">
          <cell r="B1">
            <v>0</v>
          </cell>
        </row>
      </sheetData>
      <sheetData sheetId="1014">
        <row r="1">
          <cell r="B1">
            <v>0</v>
          </cell>
        </row>
      </sheetData>
      <sheetData sheetId="1015">
        <row r="1">
          <cell r="B1">
            <v>0</v>
          </cell>
        </row>
      </sheetData>
      <sheetData sheetId="1016">
        <row r="1">
          <cell r="B1">
            <v>0</v>
          </cell>
        </row>
      </sheetData>
      <sheetData sheetId="1017">
        <row r="1">
          <cell r="B1">
            <v>0</v>
          </cell>
        </row>
      </sheetData>
      <sheetData sheetId="1018">
        <row r="1">
          <cell r="B1">
            <v>0</v>
          </cell>
        </row>
      </sheetData>
      <sheetData sheetId="1019">
        <row r="1">
          <cell r="B1">
            <v>0</v>
          </cell>
        </row>
      </sheetData>
      <sheetData sheetId="1020">
        <row r="1">
          <cell r="B1">
            <v>0</v>
          </cell>
        </row>
      </sheetData>
      <sheetData sheetId="1021">
        <row r="1">
          <cell r="B1">
            <v>0</v>
          </cell>
        </row>
      </sheetData>
      <sheetData sheetId="1022">
        <row r="1">
          <cell r="B1">
            <v>0</v>
          </cell>
        </row>
      </sheetData>
      <sheetData sheetId="1023">
        <row r="1">
          <cell r="B1">
            <v>0</v>
          </cell>
        </row>
      </sheetData>
      <sheetData sheetId="1024">
        <row r="1">
          <cell r="B1">
            <v>0</v>
          </cell>
        </row>
      </sheetData>
      <sheetData sheetId="1025">
        <row r="1">
          <cell r="B1">
            <v>0</v>
          </cell>
        </row>
      </sheetData>
      <sheetData sheetId="1026">
        <row r="1">
          <cell r="B1">
            <v>0</v>
          </cell>
        </row>
      </sheetData>
      <sheetData sheetId="1027">
        <row r="1">
          <cell r="B1">
            <v>0</v>
          </cell>
        </row>
      </sheetData>
      <sheetData sheetId="1028">
        <row r="1">
          <cell r="B1">
            <v>0</v>
          </cell>
        </row>
      </sheetData>
      <sheetData sheetId="1029">
        <row r="1">
          <cell r="B1">
            <v>0</v>
          </cell>
        </row>
      </sheetData>
      <sheetData sheetId="1030">
        <row r="1">
          <cell r="B1">
            <v>0</v>
          </cell>
        </row>
      </sheetData>
      <sheetData sheetId="1031">
        <row r="1">
          <cell r="B1">
            <v>0</v>
          </cell>
        </row>
      </sheetData>
      <sheetData sheetId="1032">
        <row r="1">
          <cell r="B1">
            <v>0</v>
          </cell>
        </row>
      </sheetData>
      <sheetData sheetId="1033">
        <row r="1">
          <cell r="B1">
            <v>0</v>
          </cell>
        </row>
      </sheetData>
      <sheetData sheetId="1034">
        <row r="1">
          <cell r="B1">
            <v>0</v>
          </cell>
        </row>
      </sheetData>
      <sheetData sheetId="1035">
        <row r="1">
          <cell r="B1">
            <v>0</v>
          </cell>
        </row>
      </sheetData>
      <sheetData sheetId="1036">
        <row r="1">
          <cell r="B1">
            <v>0</v>
          </cell>
        </row>
      </sheetData>
      <sheetData sheetId="1037">
        <row r="1">
          <cell r="B1">
            <v>0</v>
          </cell>
        </row>
      </sheetData>
      <sheetData sheetId="1038">
        <row r="1">
          <cell r="B1">
            <v>0</v>
          </cell>
        </row>
      </sheetData>
      <sheetData sheetId="1039">
        <row r="1">
          <cell r="B1">
            <v>0</v>
          </cell>
        </row>
      </sheetData>
      <sheetData sheetId="1040"/>
      <sheetData sheetId="1041">
        <row r="1">
          <cell r="B1">
            <v>0</v>
          </cell>
        </row>
      </sheetData>
      <sheetData sheetId="1042">
        <row r="1">
          <cell r="B1">
            <v>0</v>
          </cell>
        </row>
      </sheetData>
      <sheetData sheetId="1043">
        <row r="1">
          <cell r="B1">
            <v>0</v>
          </cell>
        </row>
      </sheetData>
      <sheetData sheetId="1044">
        <row r="1">
          <cell r="B1">
            <v>0</v>
          </cell>
        </row>
      </sheetData>
      <sheetData sheetId="1045">
        <row r="1">
          <cell r="B1">
            <v>0</v>
          </cell>
        </row>
      </sheetData>
      <sheetData sheetId="1046">
        <row r="1">
          <cell r="B1">
            <v>0</v>
          </cell>
        </row>
      </sheetData>
      <sheetData sheetId="1047">
        <row r="1">
          <cell r="B1">
            <v>0</v>
          </cell>
        </row>
      </sheetData>
      <sheetData sheetId="1048">
        <row r="1">
          <cell r="B1">
            <v>0</v>
          </cell>
        </row>
      </sheetData>
      <sheetData sheetId="1049">
        <row r="1">
          <cell r="B1">
            <v>0</v>
          </cell>
        </row>
      </sheetData>
      <sheetData sheetId="1050">
        <row r="1">
          <cell r="B1">
            <v>0</v>
          </cell>
        </row>
      </sheetData>
      <sheetData sheetId="1051">
        <row r="1">
          <cell r="B1">
            <v>0</v>
          </cell>
        </row>
      </sheetData>
      <sheetData sheetId="1052">
        <row r="1">
          <cell r="B1">
            <v>0</v>
          </cell>
        </row>
      </sheetData>
      <sheetData sheetId="1053">
        <row r="1">
          <cell r="B1">
            <v>0</v>
          </cell>
        </row>
      </sheetData>
      <sheetData sheetId="1054">
        <row r="1">
          <cell r="B1">
            <v>0</v>
          </cell>
        </row>
      </sheetData>
      <sheetData sheetId="1055">
        <row r="1">
          <cell r="B1">
            <v>0</v>
          </cell>
        </row>
      </sheetData>
      <sheetData sheetId="1056">
        <row r="1">
          <cell r="B1">
            <v>0</v>
          </cell>
        </row>
      </sheetData>
      <sheetData sheetId="1057">
        <row r="1">
          <cell r="B1">
            <v>0</v>
          </cell>
        </row>
      </sheetData>
      <sheetData sheetId="1058">
        <row r="1">
          <cell r="B1">
            <v>0</v>
          </cell>
        </row>
      </sheetData>
      <sheetData sheetId="1059">
        <row r="1">
          <cell r="B1">
            <v>0</v>
          </cell>
        </row>
      </sheetData>
      <sheetData sheetId="1060">
        <row r="1">
          <cell r="B1">
            <v>0</v>
          </cell>
        </row>
      </sheetData>
      <sheetData sheetId="1061">
        <row r="1">
          <cell r="B1">
            <v>0</v>
          </cell>
        </row>
      </sheetData>
      <sheetData sheetId="1062">
        <row r="1">
          <cell r="B1">
            <v>0</v>
          </cell>
        </row>
      </sheetData>
      <sheetData sheetId="1063">
        <row r="1">
          <cell r="B1">
            <v>0</v>
          </cell>
        </row>
      </sheetData>
      <sheetData sheetId="1064">
        <row r="1">
          <cell r="B1">
            <v>0</v>
          </cell>
        </row>
      </sheetData>
      <sheetData sheetId="1065">
        <row r="1">
          <cell r="B1">
            <v>0</v>
          </cell>
        </row>
      </sheetData>
      <sheetData sheetId="1066">
        <row r="1">
          <cell r="B1">
            <v>0</v>
          </cell>
        </row>
      </sheetData>
      <sheetData sheetId="1067">
        <row r="1">
          <cell r="B1">
            <v>0</v>
          </cell>
        </row>
      </sheetData>
      <sheetData sheetId="1068">
        <row r="1">
          <cell r="B1">
            <v>0</v>
          </cell>
        </row>
      </sheetData>
      <sheetData sheetId="1069">
        <row r="1">
          <cell r="B1">
            <v>0</v>
          </cell>
        </row>
      </sheetData>
      <sheetData sheetId="1070">
        <row r="1">
          <cell r="B1">
            <v>0</v>
          </cell>
        </row>
      </sheetData>
      <sheetData sheetId="1071">
        <row r="1">
          <cell r="B1">
            <v>0</v>
          </cell>
        </row>
      </sheetData>
      <sheetData sheetId="1072">
        <row r="1">
          <cell r="B1">
            <v>0</v>
          </cell>
        </row>
      </sheetData>
      <sheetData sheetId="1073">
        <row r="1">
          <cell r="B1">
            <v>0</v>
          </cell>
        </row>
      </sheetData>
      <sheetData sheetId="1074">
        <row r="1">
          <cell r="B1">
            <v>0</v>
          </cell>
        </row>
      </sheetData>
      <sheetData sheetId="1075">
        <row r="1">
          <cell r="B1">
            <v>0</v>
          </cell>
        </row>
      </sheetData>
      <sheetData sheetId="1076">
        <row r="1">
          <cell r="B1">
            <v>0</v>
          </cell>
        </row>
      </sheetData>
      <sheetData sheetId="1077">
        <row r="1">
          <cell r="B1">
            <v>0</v>
          </cell>
        </row>
      </sheetData>
      <sheetData sheetId="1078">
        <row r="1">
          <cell r="B1">
            <v>0</v>
          </cell>
        </row>
      </sheetData>
      <sheetData sheetId="1079">
        <row r="1">
          <cell r="B1">
            <v>0</v>
          </cell>
        </row>
      </sheetData>
      <sheetData sheetId="1080">
        <row r="1">
          <cell r="B1">
            <v>0</v>
          </cell>
        </row>
      </sheetData>
      <sheetData sheetId="1081">
        <row r="1">
          <cell r="B1">
            <v>0</v>
          </cell>
        </row>
      </sheetData>
      <sheetData sheetId="1082">
        <row r="1">
          <cell r="B1">
            <v>0</v>
          </cell>
        </row>
      </sheetData>
      <sheetData sheetId="1083">
        <row r="1">
          <cell r="B1">
            <v>0</v>
          </cell>
        </row>
      </sheetData>
      <sheetData sheetId="1084">
        <row r="1">
          <cell r="B1">
            <v>0</v>
          </cell>
        </row>
      </sheetData>
      <sheetData sheetId="1085">
        <row r="1">
          <cell r="B1">
            <v>0</v>
          </cell>
        </row>
      </sheetData>
      <sheetData sheetId="1086">
        <row r="1">
          <cell r="B1">
            <v>0</v>
          </cell>
        </row>
      </sheetData>
      <sheetData sheetId="1087">
        <row r="1">
          <cell r="B1">
            <v>0</v>
          </cell>
        </row>
      </sheetData>
      <sheetData sheetId="1088">
        <row r="1">
          <cell r="B1">
            <v>0</v>
          </cell>
        </row>
      </sheetData>
      <sheetData sheetId="1089">
        <row r="1">
          <cell r="B1">
            <v>0</v>
          </cell>
        </row>
      </sheetData>
      <sheetData sheetId="1090">
        <row r="1">
          <cell r="B1">
            <v>0</v>
          </cell>
        </row>
      </sheetData>
      <sheetData sheetId="1091">
        <row r="1">
          <cell r="B1">
            <v>0</v>
          </cell>
        </row>
      </sheetData>
      <sheetData sheetId="1092">
        <row r="1">
          <cell r="B1">
            <v>0</v>
          </cell>
        </row>
      </sheetData>
      <sheetData sheetId="1093">
        <row r="1">
          <cell r="B1">
            <v>0</v>
          </cell>
        </row>
      </sheetData>
      <sheetData sheetId="1094">
        <row r="1">
          <cell r="B1">
            <v>0</v>
          </cell>
        </row>
      </sheetData>
      <sheetData sheetId="1095">
        <row r="1">
          <cell r="B1">
            <v>0</v>
          </cell>
        </row>
      </sheetData>
      <sheetData sheetId="1096">
        <row r="1">
          <cell r="B1">
            <v>0</v>
          </cell>
        </row>
      </sheetData>
      <sheetData sheetId="1097">
        <row r="1">
          <cell r="B1">
            <v>0</v>
          </cell>
        </row>
      </sheetData>
      <sheetData sheetId="1098">
        <row r="1">
          <cell r="B1">
            <v>0</v>
          </cell>
        </row>
      </sheetData>
      <sheetData sheetId="1099">
        <row r="1">
          <cell r="B1">
            <v>0</v>
          </cell>
        </row>
      </sheetData>
      <sheetData sheetId="1100">
        <row r="1">
          <cell r="B1">
            <v>0</v>
          </cell>
        </row>
      </sheetData>
      <sheetData sheetId="1101">
        <row r="1">
          <cell r="B1">
            <v>0</v>
          </cell>
        </row>
      </sheetData>
      <sheetData sheetId="1102">
        <row r="1">
          <cell r="B1">
            <v>0</v>
          </cell>
        </row>
      </sheetData>
      <sheetData sheetId="1103">
        <row r="1">
          <cell r="B1">
            <v>0</v>
          </cell>
        </row>
      </sheetData>
      <sheetData sheetId="1104">
        <row r="1">
          <cell r="B1">
            <v>0</v>
          </cell>
        </row>
      </sheetData>
      <sheetData sheetId="1105">
        <row r="1">
          <cell r="B1">
            <v>0</v>
          </cell>
        </row>
      </sheetData>
      <sheetData sheetId="1106">
        <row r="1">
          <cell r="B1">
            <v>0</v>
          </cell>
        </row>
      </sheetData>
      <sheetData sheetId="1107">
        <row r="1">
          <cell r="B1">
            <v>0</v>
          </cell>
        </row>
      </sheetData>
      <sheetData sheetId="1108">
        <row r="1">
          <cell r="B1">
            <v>0</v>
          </cell>
        </row>
      </sheetData>
      <sheetData sheetId="1109">
        <row r="1">
          <cell r="B1">
            <v>0</v>
          </cell>
        </row>
      </sheetData>
      <sheetData sheetId="1110">
        <row r="1">
          <cell r="B1">
            <v>0</v>
          </cell>
        </row>
      </sheetData>
      <sheetData sheetId="1111">
        <row r="1">
          <cell r="B1">
            <v>0</v>
          </cell>
        </row>
      </sheetData>
      <sheetData sheetId="1112">
        <row r="1">
          <cell r="B1">
            <v>0</v>
          </cell>
        </row>
      </sheetData>
      <sheetData sheetId="1113">
        <row r="1">
          <cell r="B1">
            <v>0</v>
          </cell>
        </row>
      </sheetData>
      <sheetData sheetId="1114">
        <row r="1">
          <cell r="B1">
            <v>0</v>
          </cell>
        </row>
      </sheetData>
      <sheetData sheetId="1115">
        <row r="1">
          <cell r="B1">
            <v>0</v>
          </cell>
        </row>
      </sheetData>
      <sheetData sheetId="1116">
        <row r="1">
          <cell r="B1">
            <v>0</v>
          </cell>
        </row>
      </sheetData>
      <sheetData sheetId="1117">
        <row r="1">
          <cell r="B1">
            <v>0</v>
          </cell>
        </row>
      </sheetData>
      <sheetData sheetId="1118">
        <row r="1">
          <cell r="B1">
            <v>0</v>
          </cell>
        </row>
      </sheetData>
      <sheetData sheetId="1119">
        <row r="1">
          <cell r="B1">
            <v>0</v>
          </cell>
        </row>
      </sheetData>
      <sheetData sheetId="1120">
        <row r="1">
          <cell r="B1">
            <v>0</v>
          </cell>
        </row>
      </sheetData>
      <sheetData sheetId="1121">
        <row r="1">
          <cell r="B1">
            <v>0</v>
          </cell>
        </row>
      </sheetData>
      <sheetData sheetId="1122">
        <row r="1">
          <cell r="B1">
            <v>0</v>
          </cell>
        </row>
      </sheetData>
      <sheetData sheetId="1123">
        <row r="1">
          <cell r="B1">
            <v>0</v>
          </cell>
        </row>
      </sheetData>
      <sheetData sheetId="1124">
        <row r="1">
          <cell r="B1">
            <v>0</v>
          </cell>
        </row>
      </sheetData>
      <sheetData sheetId="1125">
        <row r="1">
          <cell r="B1">
            <v>0</v>
          </cell>
        </row>
      </sheetData>
      <sheetData sheetId="1126">
        <row r="1">
          <cell r="B1">
            <v>0</v>
          </cell>
        </row>
      </sheetData>
      <sheetData sheetId="1127">
        <row r="1">
          <cell r="B1">
            <v>0</v>
          </cell>
        </row>
      </sheetData>
      <sheetData sheetId="1128">
        <row r="1">
          <cell r="B1">
            <v>0</v>
          </cell>
        </row>
      </sheetData>
      <sheetData sheetId="1129">
        <row r="1">
          <cell r="B1">
            <v>0</v>
          </cell>
        </row>
      </sheetData>
      <sheetData sheetId="1130">
        <row r="1">
          <cell r="B1">
            <v>0</v>
          </cell>
        </row>
      </sheetData>
      <sheetData sheetId="1131">
        <row r="1">
          <cell r="B1">
            <v>0</v>
          </cell>
        </row>
      </sheetData>
      <sheetData sheetId="1132">
        <row r="1">
          <cell r="B1">
            <v>0</v>
          </cell>
        </row>
      </sheetData>
      <sheetData sheetId="1133">
        <row r="1">
          <cell r="B1">
            <v>0</v>
          </cell>
        </row>
      </sheetData>
      <sheetData sheetId="1134">
        <row r="1">
          <cell r="B1">
            <v>0</v>
          </cell>
        </row>
      </sheetData>
      <sheetData sheetId="1135">
        <row r="1">
          <cell r="B1">
            <v>0</v>
          </cell>
        </row>
      </sheetData>
      <sheetData sheetId="1136">
        <row r="1">
          <cell r="B1">
            <v>0</v>
          </cell>
        </row>
      </sheetData>
      <sheetData sheetId="1137">
        <row r="1">
          <cell r="B1">
            <v>0</v>
          </cell>
        </row>
      </sheetData>
      <sheetData sheetId="1138">
        <row r="1">
          <cell r="B1">
            <v>0</v>
          </cell>
        </row>
      </sheetData>
      <sheetData sheetId="1139">
        <row r="1">
          <cell r="B1">
            <v>0</v>
          </cell>
        </row>
      </sheetData>
      <sheetData sheetId="1140">
        <row r="1">
          <cell r="B1">
            <v>0</v>
          </cell>
        </row>
      </sheetData>
      <sheetData sheetId="1141">
        <row r="1">
          <cell r="B1">
            <v>0</v>
          </cell>
        </row>
      </sheetData>
      <sheetData sheetId="1142">
        <row r="1">
          <cell r="B1">
            <v>0</v>
          </cell>
        </row>
      </sheetData>
      <sheetData sheetId="1143">
        <row r="1">
          <cell r="B1">
            <v>0</v>
          </cell>
        </row>
      </sheetData>
      <sheetData sheetId="1144">
        <row r="1">
          <cell r="B1">
            <v>0</v>
          </cell>
        </row>
      </sheetData>
      <sheetData sheetId="1145">
        <row r="1">
          <cell r="B1">
            <v>0</v>
          </cell>
        </row>
      </sheetData>
      <sheetData sheetId="1146">
        <row r="1">
          <cell r="B1">
            <v>0</v>
          </cell>
        </row>
      </sheetData>
      <sheetData sheetId="1147">
        <row r="1">
          <cell r="B1">
            <v>0</v>
          </cell>
        </row>
      </sheetData>
      <sheetData sheetId="1148">
        <row r="1">
          <cell r="B1">
            <v>0</v>
          </cell>
        </row>
      </sheetData>
      <sheetData sheetId="1149">
        <row r="1">
          <cell r="B1">
            <v>0</v>
          </cell>
        </row>
      </sheetData>
      <sheetData sheetId="1150">
        <row r="1">
          <cell r="B1">
            <v>0</v>
          </cell>
        </row>
      </sheetData>
      <sheetData sheetId="1151">
        <row r="1">
          <cell r="B1">
            <v>0</v>
          </cell>
        </row>
      </sheetData>
      <sheetData sheetId="1152">
        <row r="1">
          <cell r="B1">
            <v>0</v>
          </cell>
        </row>
      </sheetData>
      <sheetData sheetId="1153">
        <row r="1">
          <cell r="B1">
            <v>0</v>
          </cell>
        </row>
      </sheetData>
      <sheetData sheetId="1154">
        <row r="1">
          <cell r="B1">
            <v>0</v>
          </cell>
        </row>
      </sheetData>
      <sheetData sheetId="1155">
        <row r="1">
          <cell r="B1">
            <v>0</v>
          </cell>
        </row>
      </sheetData>
      <sheetData sheetId="1156">
        <row r="1">
          <cell r="B1">
            <v>0</v>
          </cell>
        </row>
      </sheetData>
      <sheetData sheetId="1157">
        <row r="1">
          <cell r="B1">
            <v>0</v>
          </cell>
        </row>
      </sheetData>
      <sheetData sheetId="1158">
        <row r="1">
          <cell r="B1">
            <v>0</v>
          </cell>
        </row>
      </sheetData>
      <sheetData sheetId="1159">
        <row r="1">
          <cell r="B1">
            <v>0</v>
          </cell>
        </row>
      </sheetData>
      <sheetData sheetId="1160">
        <row r="1">
          <cell r="B1">
            <v>0</v>
          </cell>
        </row>
      </sheetData>
      <sheetData sheetId="1161">
        <row r="1">
          <cell r="B1">
            <v>0</v>
          </cell>
        </row>
      </sheetData>
      <sheetData sheetId="1162">
        <row r="1">
          <cell r="B1">
            <v>0</v>
          </cell>
        </row>
      </sheetData>
      <sheetData sheetId="1163">
        <row r="1">
          <cell r="B1">
            <v>0</v>
          </cell>
        </row>
      </sheetData>
      <sheetData sheetId="1164">
        <row r="1">
          <cell r="B1">
            <v>0</v>
          </cell>
        </row>
      </sheetData>
      <sheetData sheetId="1165">
        <row r="1">
          <cell r="B1">
            <v>0</v>
          </cell>
        </row>
      </sheetData>
      <sheetData sheetId="1166">
        <row r="1">
          <cell r="B1">
            <v>0</v>
          </cell>
        </row>
      </sheetData>
      <sheetData sheetId="1167">
        <row r="1">
          <cell r="B1">
            <v>0</v>
          </cell>
        </row>
      </sheetData>
      <sheetData sheetId="1168">
        <row r="1">
          <cell r="B1">
            <v>0</v>
          </cell>
        </row>
      </sheetData>
      <sheetData sheetId="1169">
        <row r="1">
          <cell r="B1">
            <v>0</v>
          </cell>
        </row>
      </sheetData>
      <sheetData sheetId="1170">
        <row r="1">
          <cell r="B1">
            <v>0</v>
          </cell>
        </row>
      </sheetData>
      <sheetData sheetId="1171">
        <row r="1">
          <cell r="B1">
            <v>0</v>
          </cell>
        </row>
      </sheetData>
      <sheetData sheetId="1172">
        <row r="1">
          <cell r="B1">
            <v>0</v>
          </cell>
        </row>
      </sheetData>
      <sheetData sheetId="1173">
        <row r="1">
          <cell r="B1">
            <v>0</v>
          </cell>
        </row>
      </sheetData>
      <sheetData sheetId="1174">
        <row r="1">
          <cell r="B1">
            <v>0</v>
          </cell>
        </row>
      </sheetData>
      <sheetData sheetId="1175">
        <row r="1">
          <cell r="B1">
            <v>0</v>
          </cell>
        </row>
      </sheetData>
      <sheetData sheetId="1176">
        <row r="1">
          <cell r="B1">
            <v>0</v>
          </cell>
        </row>
      </sheetData>
      <sheetData sheetId="1177">
        <row r="1">
          <cell r="B1">
            <v>0</v>
          </cell>
        </row>
      </sheetData>
      <sheetData sheetId="1178">
        <row r="1">
          <cell r="B1">
            <v>0</v>
          </cell>
        </row>
      </sheetData>
      <sheetData sheetId="1179">
        <row r="1">
          <cell r="B1">
            <v>0</v>
          </cell>
        </row>
      </sheetData>
      <sheetData sheetId="1180">
        <row r="1">
          <cell r="B1">
            <v>0</v>
          </cell>
        </row>
      </sheetData>
      <sheetData sheetId="1181">
        <row r="1">
          <cell r="B1">
            <v>0</v>
          </cell>
        </row>
      </sheetData>
      <sheetData sheetId="1182">
        <row r="1">
          <cell r="B1">
            <v>0</v>
          </cell>
        </row>
      </sheetData>
      <sheetData sheetId="1183">
        <row r="1">
          <cell r="B1">
            <v>0</v>
          </cell>
        </row>
      </sheetData>
      <sheetData sheetId="1184">
        <row r="1">
          <cell r="B1">
            <v>0</v>
          </cell>
        </row>
      </sheetData>
      <sheetData sheetId="1185">
        <row r="1">
          <cell r="B1">
            <v>0</v>
          </cell>
        </row>
      </sheetData>
      <sheetData sheetId="1186">
        <row r="1">
          <cell r="B1">
            <v>0</v>
          </cell>
        </row>
      </sheetData>
      <sheetData sheetId="1187">
        <row r="1">
          <cell r="B1">
            <v>0</v>
          </cell>
        </row>
      </sheetData>
      <sheetData sheetId="1188">
        <row r="1">
          <cell r="B1">
            <v>0</v>
          </cell>
        </row>
      </sheetData>
      <sheetData sheetId="1189">
        <row r="1">
          <cell r="B1">
            <v>0</v>
          </cell>
        </row>
      </sheetData>
      <sheetData sheetId="1190">
        <row r="1">
          <cell r="B1">
            <v>0</v>
          </cell>
        </row>
      </sheetData>
      <sheetData sheetId="1191">
        <row r="1">
          <cell r="B1">
            <v>0</v>
          </cell>
        </row>
      </sheetData>
      <sheetData sheetId="1192">
        <row r="1">
          <cell r="B1">
            <v>0</v>
          </cell>
        </row>
      </sheetData>
      <sheetData sheetId="1193">
        <row r="1">
          <cell r="B1">
            <v>0</v>
          </cell>
        </row>
      </sheetData>
      <sheetData sheetId="1194">
        <row r="1">
          <cell r="B1">
            <v>0</v>
          </cell>
        </row>
      </sheetData>
      <sheetData sheetId="1195">
        <row r="1">
          <cell r="B1">
            <v>0</v>
          </cell>
        </row>
      </sheetData>
      <sheetData sheetId="1196">
        <row r="1">
          <cell r="B1">
            <v>0</v>
          </cell>
        </row>
      </sheetData>
      <sheetData sheetId="1197">
        <row r="1">
          <cell r="B1">
            <v>0</v>
          </cell>
        </row>
      </sheetData>
      <sheetData sheetId="1198">
        <row r="1">
          <cell r="B1">
            <v>0</v>
          </cell>
        </row>
      </sheetData>
      <sheetData sheetId="1199">
        <row r="1">
          <cell r="B1">
            <v>0</v>
          </cell>
        </row>
      </sheetData>
      <sheetData sheetId="1200">
        <row r="1">
          <cell r="B1">
            <v>0</v>
          </cell>
        </row>
      </sheetData>
      <sheetData sheetId="1201">
        <row r="1">
          <cell r="B1">
            <v>0</v>
          </cell>
        </row>
      </sheetData>
      <sheetData sheetId="1202">
        <row r="1">
          <cell r="B1">
            <v>0</v>
          </cell>
        </row>
      </sheetData>
      <sheetData sheetId="1203">
        <row r="1">
          <cell r="B1">
            <v>0</v>
          </cell>
        </row>
      </sheetData>
      <sheetData sheetId="1204">
        <row r="1">
          <cell r="B1">
            <v>0</v>
          </cell>
        </row>
      </sheetData>
      <sheetData sheetId="1205">
        <row r="1">
          <cell r="B1">
            <v>0</v>
          </cell>
        </row>
      </sheetData>
      <sheetData sheetId="1206">
        <row r="1">
          <cell r="B1">
            <v>0</v>
          </cell>
        </row>
      </sheetData>
      <sheetData sheetId="1207">
        <row r="1">
          <cell r="B1">
            <v>0</v>
          </cell>
        </row>
      </sheetData>
      <sheetData sheetId="1208">
        <row r="1">
          <cell r="B1">
            <v>0</v>
          </cell>
        </row>
      </sheetData>
      <sheetData sheetId="1209">
        <row r="1">
          <cell r="B1">
            <v>0</v>
          </cell>
        </row>
      </sheetData>
      <sheetData sheetId="1210">
        <row r="1">
          <cell r="B1">
            <v>0</v>
          </cell>
        </row>
      </sheetData>
      <sheetData sheetId="1211">
        <row r="1">
          <cell r="B1">
            <v>0</v>
          </cell>
        </row>
      </sheetData>
      <sheetData sheetId="1212">
        <row r="1">
          <cell r="B1">
            <v>0</v>
          </cell>
        </row>
      </sheetData>
      <sheetData sheetId="1213">
        <row r="1">
          <cell r="B1">
            <v>0</v>
          </cell>
        </row>
      </sheetData>
      <sheetData sheetId="1214">
        <row r="1">
          <cell r="B1">
            <v>0</v>
          </cell>
        </row>
      </sheetData>
      <sheetData sheetId="1215">
        <row r="1">
          <cell r="B1">
            <v>0</v>
          </cell>
        </row>
      </sheetData>
      <sheetData sheetId="1216">
        <row r="1">
          <cell r="B1">
            <v>0</v>
          </cell>
        </row>
      </sheetData>
      <sheetData sheetId="1217">
        <row r="1">
          <cell r="B1">
            <v>0</v>
          </cell>
        </row>
      </sheetData>
      <sheetData sheetId="1218">
        <row r="1">
          <cell r="B1">
            <v>0</v>
          </cell>
        </row>
      </sheetData>
      <sheetData sheetId="1219">
        <row r="1">
          <cell r="B1">
            <v>0</v>
          </cell>
        </row>
      </sheetData>
      <sheetData sheetId="1220">
        <row r="1">
          <cell r="B1">
            <v>0</v>
          </cell>
        </row>
      </sheetData>
      <sheetData sheetId="1221">
        <row r="1">
          <cell r="B1">
            <v>0</v>
          </cell>
        </row>
      </sheetData>
      <sheetData sheetId="1222">
        <row r="1">
          <cell r="B1">
            <v>0</v>
          </cell>
        </row>
      </sheetData>
      <sheetData sheetId="1223">
        <row r="1">
          <cell r="B1">
            <v>0</v>
          </cell>
        </row>
      </sheetData>
      <sheetData sheetId="1224">
        <row r="1">
          <cell r="B1">
            <v>0</v>
          </cell>
        </row>
      </sheetData>
      <sheetData sheetId="1225">
        <row r="1">
          <cell r="B1">
            <v>0</v>
          </cell>
        </row>
      </sheetData>
      <sheetData sheetId="1226">
        <row r="1">
          <cell r="B1">
            <v>0</v>
          </cell>
        </row>
      </sheetData>
      <sheetData sheetId="1227">
        <row r="1">
          <cell r="B1">
            <v>0</v>
          </cell>
        </row>
      </sheetData>
      <sheetData sheetId="1228">
        <row r="1">
          <cell r="B1">
            <v>0</v>
          </cell>
        </row>
      </sheetData>
      <sheetData sheetId="1229">
        <row r="1">
          <cell r="B1">
            <v>0</v>
          </cell>
        </row>
      </sheetData>
      <sheetData sheetId="1230">
        <row r="1">
          <cell r="B1">
            <v>0</v>
          </cell>
        </row>
      </sheetData>
      <sheetData sheetId="1231">
        <row r="1">
          <cell r="B1">
            <v>0</v>
          </cell>
        </row>
      </sheetData>
      <sheetData sheetId="1232">
        <row r="1">
          <cell r="B1">
            <v>0</v>
          </cell>
        </row>
      </sheetData>
      <sheetData sheetId="1233">
        <row r="1">
          <cell r="B1">
            <v>0</v>
          </cell>
        </row>
      </sheetData>
      <sheetData sheetId="1234">
        <row r="1">
          <cell r="B1">
            <v>0</v>
          </cell>
        </row>
      </sheetData>
      <sheetData sheetId="1235">
        <row r="1">
          <cell r="B1">
            <v>0</v>
          </cell>
        </row>
      </sheetData>
      <sheetData sheetId="1236">
        <row r="1">
          <cell r="B1">
            <v>0</v>
          </cell>
        </row>
      </sheetData>
      <sheetData sheetId="1237">
        <row r="1">
          <cell r="B1">
            <v>0</v>
          </cell>
        </row>
      </sheetData>
      <sheetData sheetId="1238">
        <row r="1">
          <cell r="B1">
            <v>0</v>
          </cell>
        </row>
      </sheetData>
      <sheetData sheetId="1239">
        <row r="1">
          <cell r="B1">
            <v>0</v>
          </cell>
        </row>
      </sheetData>
      <sheetData sheetId="1240">
        <row r="1">
          <cell r="B1">
            <v>0</v>
          </cell>
        </row>
      </sheetData>
      <sheetData sheetId="1241">
        <row r="1">
          <cell r="B1">
            <v>0</v>
          </cell>
        </row>
      </sheetData>
      <sheetData sheetId="1242">
        <row r="1">
          <cell r="B1">
            <v>0</v>
          </cell>
        </row>
      </sheetData>
      <sheetData sheetId="1243">
        <row r="1">
          <cell r="B1">
            <v>0</v>
          </cell>
        </row>
      </sheetData>
      <sheetData sheetId="1244">
        <row r="1">
          <cell r="B1">
            <v>0</v>
          </cell>
        </row>
      </sheetData>
      <sheetData sheetId="1245">
        <row r="1">
          <cell r="B1">
            <v>0</v>
          </cell>
        </row>
      </sheetData>
      <sheetData sheetId="1246">
        <row r="1">
          <cell r="B1">
            <v>0</v>
          </cell>
        </row>
      </sheetData>
      <sheetData sheetId="1247">
        <row r="1">
          <cell r="B1">
            <v>0</v>
          </cell>
        </row>
      </sheetData>
      <sheetData sheetId="1248">
        <row r="1">
          <cell r="B1">
            <v>0</v>
          </cell>
        </row>
      </sheetData>
      <sheetData sheetId="1249">
        <row r="1">
          <cell r="B1">
            <v>0</v>
          </cell>
        </row>
      </sheetData>
      <sheetData sheetId="1250">
        <row r="1">
          <cell r="B1">
            <v>0</v>
          </cell>
        </row>
      </sheetData>
      <sheetData sheetId="1251">
        <row r="1">
          <cell r="B1">
            <v>0</v>
          </cell>
        </row>
      </sheetData>
      <sheetData sheetId="1252">
        <row r="1">
          <cell r="B1">
            <v>0</v>
          </cell>
        </row>
      </sheetData>
      <sheetData sheetId="1253">
        <row r="1">
          <cell r="B1">
            <v>0</v>
          </cell>
        </row>
      </sheetData>
      <sheetData sheetId="1254">
        <row r="1">
          <cell r="B1">
            <v>0</v>
          </cell>
        </row>
      </sheetData>
      <sheetData sheetId="1255">
        <row r="1">
          <cell r="B1">
            <v>0</v>
          </cell>
        </row>
      </sheetData>
      <sheetData sheetId="1256">
        <row r="1">
          <cell r="B1">
            <v>0</v>
          </cell>
        </row>
      </sheetData>
      <sheetData sheetId="1257">
        <row r="1">
          <cell r="B1">
            <v>0</v>
          </cell>
        </row>
      </sheetData>
      <sheetData sheetId="1258">
        <row r="1">
          <cell r="B1">
            <v>0</v>
          </cell>
        </row>
      </sheetData>
      <sheetData sheetId="1259">
        <row r="1">
          <cell r="B1">
            <v>0</v>
          </cell>
        </row>
      </sheetData>
      <sheetData sheetId="1260">
        <row r="1">
          <cell r="B1">
            <v>0</v>
          </cell>
        </row>
      </sheetData>
      <sheetData sheetId="1261">
        <row r="1">
          <cell r="B1">
            <v>0</v>
          </cell>
        </row>
      </sheetData>
      <sheetData sheetId="1262">
        <row r="1">
          <cell r="B1">
            <v>0</v>
          </cell>
        </row>
      </sheetData>
      <sheetData sheetId="1263">
        <row r="1">
          <cell r="B1">
            <v>0</v>
          </cell>
        </row>
      </sheetData>
      <sheetData sheetId="1264">
        <row r="1">
          <cell r="B1">
            <v>0</v>
          </cell>
        </row>
      </sheetData>
      <sheetData sheetId="1265">
        <row r="1">
          <cell r="B1">
            <v>0</v>
          </cell>
        </row>
      </sheetData>
      <sheetData sheetId="1266">
        <row r="1">
          <cell r="B1">
            <v>0</v>
          </cell>
        </row>
      </sheetData>
      <sheetData sheetId="1267">
        <row r="1">
          <cell r="B1">
            <v>0</v>
          </cell>
        </row>
      </sheetData>
      <sheetData sheetId="1268">
        <row r="1">
          <cell r="B1">
            <v>0</v>
          </cell>
        </row>
      </sheetData>
      <sheetData sheetId="1269">
        <row r="1">
          <cell r="B1">
            <v>0</v>
          </cell>
        </row>
      </sheetData>
      <sheetData sheetId="1270">
        <row r="1">
          <cell r="B1">
            <v>0</v>
          </cell>
        </row>
      </sheetData>
      <sheetData sheetId="1271">
        <row r="1">
          <cell r="B1">
            <v>0</v>
          </cell>
        </row>
      </sheetData>
      <sheetData sheetId="1272">
        <row r="1">
          <cell r="B1">
            <v>0</v>
          </cell>
        </row>
      </sheetData>
      <sheetData sheetId="1273">
        <row r="1">
          <cell r="B1">
            <v>0</v>
          </cell>
        </row>
      </sheetData>
      <sheetData sheetId="1274">
        <row r="1">
          <cell r="B1">
            <v>0</v>
          </cell>
        </row>
      </sheetData>
      <sheetData sheetId="1275">
        <row r="1">
          <cell r="B1">
            <v>0</v>
          </cell>
        </row>
      </sheetData>
      <sheetData sheetId="1276">
        <row r="1">
          <cell r="B1">
            <v>0</v>
          </cell>
        </row>
      </sheetData>
      <sheetData sheetId="1277">
        <row r="1">
          <cell r="B1">
            <v>0</v>
          </cell>
        </row>
      </sheetData>
      <sheetData sheetId="1278">
        <row r="1">
          <cell r="B1">
            <v>0</v>
          </cell>
        </row>
      </sheetData>
      <sheetData sheetId="1279">
        <row r="1">
          <cell r="B1">
            <v>0</v>
          </cell>
        </row>
      </sheetData>
      <sheetData sheetId="1280">
        <row r="1">
          <cell r="B1">
            <v>0</v>
          </cell>
        </row>
      </sheetData>
      <sheetData sheetId="1281">
        <row r="1">
          <cell r="B1">
            <v>0</v>
          </cell>
        </row>
      </sheetData>
      <sheetData sheetId="1282">
        <row r="1">
          <cell r="B1">
            <v>0</v>
          </cell>
        </row>
      </sheetData>
      <sheetData sheetId="1283">
        <row r="1">
          <cell r="B1">
            <v>0</v>
          </cell>
        </row>
      </sheetData>
      <sheetData sheetId="1284">
        <row r="1">
          <cell r="B1">
            <v>0</v>
          </cell>
        </row>
      </sheetData>
      <sheetData sheetId="1285">
        <row r="1">
          <cell r="B1">
            <v>0</v>
          </cell>
        </row>
      </sheetData>
      <sheetData sheetId="1286">
        <row r="1">
          <cell r="B1">
            <v>0</v>
          </cell>
        </row>
      </sheetData>
      <sheetData sheetId="1287">
        <row r="1">
          <cell r="B1">
            <v>0</v>
          </cell>
        </row>
      </sheetData>
      <sheetData sheetId="1288">
        <row r="1">
          <cell r="B1">
            <v>0</v>
          </cell>
        </row>
      </sheetData>
      <sheetData sheetId="1289">
        <row r="1">
          <cell r="B1">
            <v>0</v>
          </cell>
        </row>
      </sheetData>
      <sheetData sheetId="1290">
        <row r="1">
          <cell r="B1">
            <v>0</v>
          </cell>
        </row>
      </sheetData>
      <sheetData sheetId="1291">
        <row r="1">
          <cell r="B1">
            <v>0</v>
          </cell>
        </row>
      </sheetData>
      <sheetData sheetId="1292">
        <row r="1">
          <cell r="B1">
            <v>0</v>
          </cell>
        </row>
      </sheetData>
      <sheetData sheetId="1293">
        <row r="1">
          <cell r="B1">
            <v>0</v>
          </cell>
        </row>
      </sheetData>
      <sheetData sheetId="1294">
        <row r="1">
          <cell r="B1">
            <v>0</v>
          </cell>
        </row>
      </sheetData>
      <sheetData sheetId="1295">
        <row r="1">
          <cell r="B1">
            <v>0</v>
          </cell>
        </row>
      </sheetData>
      <sheetData sheetId="1296">
        <row r="1">
          <cell r="B1">
            <v>0</v>
          </cell>
        </row>
      </sheetData>
      <sheetData sheetId="1297">
        <row r="1">
          <cell r="B1">
            <v>0</v>
          </cell>
        </row>
      </sheetData>
      <sheetData sheetId="1298">
        <row r="1">
          <cell r="B1">
            <v>0</v>
          </cell>
        </row>
      </sheetData>
      <sheetData sheetId="1299">
        <row r="1">
          <cell r="B1">
            <v>0</v>
          </cell>
        </row>
      </sheetData>
      <sheetData sheetId="1300">
        <row r="1">
          <cell r="B1">
            <v>0</v>
          </cell>
        </row>
      </sheetData>
      <sheetData sheetId="1301">
        <row r="1">
          <cell r="B1">
            <v>0</v>
          </cell>
        </row>
      </sheetData>
      <sheetData sheetId="1302">
        <row r="1">
          <cell r="B1">
            <v>0</v>
          </cell>
        </row>
      </sheetData>
      <sheetData sheetId="1303">
        <row r="1">
          <cell r="B1">
            <v>0</v>
          </cell>
        </row>
      </sheetData>
      <sheetData sheetId="1304">
        <row r="1">
          <cell r="B1">
            <v>0</v>
          </cell>
        </row>
      </sheetData>
      <sheetData sheetId="1305">
        <row r="1">
          <cell r="B1">
            <v>0</v>
          </cell>
        </row>
      </sheetData>
      <sheetData sheetId="1306">
        <row r="1">
          <cell r="B1">
            <v>0</v>
          </cell>
        </row>
      </sheetData>
      <sheetData sheetId="1307">
        <row r="1">
          <cell r="B1">
            <v>0</v>
          </cell>
        </row>
      </sheetData>
      <sheetData sheetId="1308"/>
      <sheetData sheetId="1309">
        <row r="1">
          <cell r="B1">
            <v>0</v>
          </cell>
        </row>
      </sheetData>
      <sheetData sheetId="1310">
        <row r="1">
          <cell r="B1">
            <v>0</v>
          </cell>
        </row>
      </sheetData>
      <sheetData sheetId="1311">
        <row r="1">
          <cell r="B1">
            <v>0</v>
          </cell>
        </row>
      </sheetData>
      <sheetData sheetId="1312">
        <row r="1">
          <cell r="B1">
            <v>0</v>
          </cell>
        </row>
      </sheetData>
      <sheetData sheetId="1313">
        <row r="1">
          <cell r="B1">
            <v>0</v>
          </cell>
        </row>
      </sheetData>
      <sheetData sheetId="1314"/>
      <sheetData sheetId="1315">
        <row r="1">
          <cell r="B1">
            <v>0</v>
          </cell>
        </row>
      </sheetData>
      <sheetData sheetId="1316"/>
      <sheetData sheetId="1317">
        <row r="1">
          <cell r="B1">
            <v>0</v>
          </cell>
        </row>
      </sheetData>
      <sheetData sheetId="1318"/>
      <sheetData sheetId="1319">
        <row r="1">
          <cell r="B1">
            <v>0</v>
          </cell>
        </row>
      </sheetData>
      <sheetData sheetId="1320">
        <row r="1">
          <cell r="B1">
            <v>0</v>
          </cell>
        </row>
      </sheetData>
      <sheetData sheetId="1321">
        <row r="1">
          <cell r="B1">
            <v>0</v>
          </cell>
        </row>
      </sheetData>
      <sheetData sheetId="1322">
        <row r="1">
          <cell r="B1">
            <v>0</v>
          </cell>
        </row>
      </sheetData>
      <sheetData sheetId="1323">
        <row r="1">
          <cell r="B1">
            <v>0</v>
          </cell>
        </row>
      </sheetData>
      <sheetData sheetId="1324">
        <row r="1">
          <cell r="B1">
            <v>0</v>
          </cell>
        </row>
      </sheetData>
      <sheetData sheetId="1325">
        <row r="1">
          <cell r="B1">
            <v>0</v>
          </cell>
        </row>
      </sheetData>
      <sheetData sheetId="1326"/>
      <sheetData sheetId="1327">
        <row r="1">
          <cell r="B1">
            <v>0</v>
          </cell>
        </row>
      </sheetData>
      <sheetData sheetId="1328">
        <row r="1">
          <cell r="B1">
            <v>0</v>
          </cell>
        </row>
      </sheetData>
      <sheetData sheetId="1329">
        <row r="1">
          <cell r="B1">
            <v>0</v>
          </cell>
        </row>
      </sheetData>
      <sheetData sheetId="1330"/>
      <sheetData sheetId="1331"/>
      <sheetData sheetId="1332"/>
      <sheetData sheetId="1333"/>
      <sheetData sheetId="1334">
        <row r="1">
          <cell r="B1">
            <v>0</v>
          </cell>
        </row>
      </sheetData>
      <sheetData sheetId="1335">
        <row r="1">
          <cell r="B1">
            <v>0</v>
          </cell>
        </row>
      </sheetData>
      <sheetData sheetId="1336"/>
      <sheetData sheetId="1337"/>
      <sheetData sheetId="1338">
        <row r="1">
          <cell r="B1">
            <v>0</v>
          </cell>
        </row>
      </sheetData>
      <sheetData sheetId="1339">
        <row r="1">
          <cell r="B1">
            <v>0</v>
          </cell>
        </row>
      </sheetData>
      <sheetData sheetId="1340">
        <row r="1">
          <cell r="B1">
            <v>0</v>
          </cell>
        </row>
      </sheetData>
      <sheetData sheetId="1341">
        <row r="1">
          <cell r="B1">
            <v>0</v>
          </cell>
        </row>
      </sheetData>
      <sheetData sheetId="1342">
        <row r="1">
          <cell r="B1">
            <v>0</v>
          </cell>
        </row>
      </sheetData>
      <sheetData sheetId="1343">
        <row r="1">
          <cell r="B1">
            <v>0</v>
          </cell>
        </row>
      </sheetData>
      <sheetData sheetId="1344">
        <row r="1">
          <cell r="B1">
            <v>0</v>
          </cell>
        </row>
      </sheetData>
      <sheetData sheetId="1345">
        <row r="1">
          <cell r="B1">
            <v>0</v>
          </cell>
        </row>
      </sheetData>
      <sheetData sheetId="1346">
        <row r="1">
          <cell r="B1">
            <v>0</v>
          </cell>
        </row>
      </sheetData>
      <sheetData sheetId="1347">
        <row r="1">
          <cell r="B1">
            <v>0</v>
          </cell>
        </row>
      </sheetData>
      <sheetData sheetId="1348">
        <row r="1">
          <cell r="B1">
            <v>0</v>
          </cell>
        </row>
      </sheetData>
      <sheetData sheetId="1349"/>
      <sheetData sheetId="1350">
        <row r="1">
          <cell r="B1">
            <v>0</v>
          </cell>
        </row>
      </sheetData>
      <sheetData sheetId="1351">
        <row r="1">
          <cell r="B1">
            <v>0</v>
          </cell>
        </row>
      </sheetData>
      <sheetData sheetId="1352"/>
      <sheetData sheetId="1353">
        <row r="1">
          <cell r="B1">
            <v>0</v>
          </cell>
        </row>
      </sheetData>
      <sheetData sheetId="1354">
        <row r="1">
          <cell r="B1">
            <v>0</v>
          </cell>
        </row>
      </sheetData>
      <sheetData sheetId="1355">
        <row r="1">
          <cell r="B1">
            <v>0</v>
          </cell>
        </row>
      </sheetData>
      <sheetData sheetId="1356">
        <row r="1">
          <cell r="B1">
            <v>0</v>
          </cell>
        </row>
      </sheetData>
      <sheetData sheetId="1357">
        <row r="1">
          <cell r="B1">
            <v>0</v>
          </cell>
        </row>
      </sheetData>
      <sheetData sheetId="1358">
        <row r="1">
          <cell r="B1">
            <v>0</v>
          </cell>
        </row>
      </sheetData>
      <sheetData sheetId="1359">
        <row r="1">
          <cell r="B1">
            <v>0</v>
          </cell>
        </row>
      </sheetData>
      <sheetData sheetId="1360">
        <row r="1">
          <cell r="B1">
            <v>0</v>
          </cell>
        </row>
      </sheetData>
      <sheetData sheetId="1361"/>
      <sheetData sheetId="1362"/>
      <sheetData sheetId="1363"/>
      <sheetData sheetId="1364"/>
      <sheetData sheetId="1365"/>
      <sheetData sheetId="1366"/>
      <sheetData sheetId="1367"/>
      <sheetData sheetId="1368"/>
      <sheetData sheetId="1369"/>
      <sheetData sheetId="1370"/>
      <sheetData sheetId="1371"/>
      <sheetData sheetId="1372"/>
      <sheetData sheetId="1373"/>
      <sheetData sheetId="1374"/>
      <sheetData sheetId="1375">
        <row r="1">
          <cell r="B1">
            <v>0</v>
          </cell>
        </row>
      </sheetData>
      <sheetData sheetId="1376"/>
      <sheetData sheetId="1377"/>
      <sheetData sheetId="1378"/>
      <sheetData sheetId="1379">
        <row r="1">
          <cell r="B1">
            <v>0</v>
          </cell>
        </row>
      </sheetData>
      <sheetData sheetId="1380"/>
      <sheetData sheetId="1381"/>
      <sheetData sheetId="1382"/>
      <sheetData sheetId="1383"/>
      <sheetData sheetId="1384"/>
      <sheetData sheetId="1385"/>
      <sheetData sheetId="1386">
        <row r="1">
          <cell r="B1">
            <v>0</v>
          </cell>
        </row>
      </sheetData>
      <sheetData sheetId="1387"/>
      <sheetData sheetId="1388">
        <row r="1">
          <cell r="B1">
            <v>0</v>
          </cell>
        </row>
      </sheetData>
      <sheetData sheetId="1389"/>
      <sheetData sheetId="1390"/>
      <sheetData sheetId="1391"/>
      <sheetData sheetId="1392"/>
      <sheetData sheetId="1393">
        <row r="1">
          <cell r="B1">
            <v>0</v>
          </cell>
        </row>
      </sheetData>
      <sheetData sheetId="1394"/>
      <sheetData sheetId="1395">
        <row r="1">
          <cell r="B1">
            <v>0</v>
          </cell>
        </row>
      </sheetData>
      <sheetData sheetId="1396"/>
      <sheetData sheetId="1397"/>
      <sheetData sheetId="1398"/>
      <sheetData sheetId="1399"/>
      <sheetData sheetId="1400">
        <row r="1">
          <cell r="B1">
            <v>0</v>
          </cell>
        </row>
      </sheetData>
      <sheetData sheetId="1401"/>
      <sheetData sheetId="1402"/>
      <sheetData sheetId="1403"/>
      <sheetData sheetId="1404"/>
      <sheetData sheetId="1405"/>
      <sheetData sheetId="1406"/>
      <sheetData sheetId="1407">
        <row r="1">
          <cell r="B1">
            <v>0</v>
          </cell>
        </row>
      </sheetData>
      <sheetData sheetId="1408">
        <row r="1">
          <cell r="B1">
            <v>0</v>
          </cell>
        </row>
      </sheetData>
      <sheetData sheetId="1409"/>
      <sheetData sheetId="1410"/>
      <sheetData sheetId="1411"/>
      <sheetData sheetId="1412"/>
      <sheetData sheetId="1413"/>
      <sheetData sheetId="1414"/>
      <sheetData sheetId="1415"/>
      <sheetData sheetId="1416"/>
      <sheetData sheetId="1417"/>
      <sheetData sheetId="1418"/>
      <sheetData sheetId="1419"/>
      <sheetData sheetId="1420"/>
      <sheetData sheetId="1421"/>
      <sheetData sheetId="1422"/>
      <sheetData sheetId="1423"/>
      <sheetData sheetId="1424"/>
      <sheetData sheetId="1425"/>
      <sheetData sheetId="1426"/>
      <sheetData sheetId="1427"/>
      <sheetData sheetId="1428"/>
      <sheetData sheetId="1429"/>
      <sheetData sheetId="1430"/>
      <sheetData sheetId="1431"/>
      <sheetData sheetId="1432"/>
      <sheetData sheetId="1433"/>
      <sheetData sheetId="1434"/>
      <sheetData sheetId="1435"/>
      <sheetData sheetId="1436"/>
      <sheetData sheetId="1437"/>
      <sheetData sheetId="1438"/>
      <sheetData sheetId="1439"/>
      <sheetData sheetId="1440"/>
      <sheetData sheetId="1441"/>
      <sheetData sheetId="1442"/>
      <sheetData sheetId="1443"/>
      <sheetData sheetId="1444"/>
      <sheetData sheetId="1445"/>
      <sheetData sheetId="1446"/>
      <sheetData sheetId="1447"/>
      <sheetData sheetId="1448"/>
      <sheetData sheetId="1449"/>
      <sheetData sheetId="1450"/>
      <sheetData sheetId="1451"/>
      <sheetData sheetId="1452"/>
      <sheetData sheetId="1453"/>
      <sheetData sheetId="1454"/>
      <sheetData sheetId="1455"/>
      <sheetData sheetId="1456"/>
      <sheetData sheetId="1457"/>
      <sheetData sheetId="1458"/>
      <sheetData sheetId="1459"/>
      <sheetData sheetId="1460"/>
      <sheetData sheetId="1461"/>
      <sheetData sheetId="1462"/>
      <sheetData sheetId="1463"/>
      <sheetData sheetId="1464">
        <row r="1">
          <cell r="B1">
            <v>0</v>
          </cell>
        </row>
      </sheetData>
      <sheetData sheetId="1465"/>
      <sheetData sheetId="1466"/>
      <sheetData sheetId="1467">
        <row r="1">
          <cell r="B1">
            <v>0</v>
          </cell>
        </row>
      </sheetData>
      <sheetData sheetId="1468"/>
      <sheetData sheetId="1469"/>
      <sheetData sheetId="1470"/>
      <sheetData sheetId="1471"/>
      <sheetData sheetId="1472"/>
      <sheetData sheetId="1473"/>
      <sheetData sheetId="1474"/>
      <sheetData sheetId="1475"/>
      <sheetData sheetId="1476"/>
      <sheetData sheetId="1477"/>
      <sheetData sheetId="1478"/>
      <sheetData sheetId="1479"/>
      <sheetData sheetId="1480"/>
      <sheetData sheetId="1481"/>
      <sheetData sheetId="1482"/>
      <sheetData sheetId="1483"/>
      <sheetData sheetId="1484"/>
      <sheetData sheetId="1485"/>
      <sheetData sheetId="1486"/>
      <sheetData sheetId="1487"/>
      <sheetData sheetId="1488">
        <row r="1">
          <cell r="B1">
            <v>0</v>
          </cell>
        </row>
      </sheetData>
      <sheetData sheetId="1489"/>
      <sheetData sheetId="1490"/>
      <sheetData sheetId="1491"/>
      <sheetData sheetId="1492"/>
      <sheetData sheetId="1493"/>
      <sheetData sheetId="1494"/>
      <sheetData sheetId="1495">
        <row r="1">
          <cell r="B1">
            <v>0</v>
          </cell>
        </row>
      </sheetData>
      <sheetData sheetId="1496"/>
      <sheetData sheetId="1497"/>
      <sheetData sheetId="1498"/>
      <sheetData sheetId="1499"/>
      <sheetData sheetId="1500"/>
      <sheetData sheetId="1501"/>
      <sheetData sheetId="1502">
        <row r="1">
          <cell r="B1">
            <v>0</v>
          </cell>
        </row>
      </sheetData>
      <sheetData sheetId="1503"/>
      <sheetData sheetId="1504"/>
      <sheetData sheetId="1505"/>
      <sheetData sheetId="1506"/>
      <sheetData sheetId="1507"/>
      <sheetData sheetId="1508"/>
      <sheetData sheetId="1509"/>
      <sheetData sheetId="1510"/>
      <sheetData sheetId="1511">
        <row r="1">
          <cell r="B1">
            <v>0</v>
          </cell>
        </row>
      </sheetData>
      <sheetData sheetId="1512"/>
      <sheetData sheetId="1513">
        <row r="1">
          <cell r="B1">
            <v>0</v>
          </cell>
        </row>
      </sheetData>
      <sheetData sheetId="1514"/>
      <sheetData sheetId="1515"/>
      <sheetData sheetId="1516"/>
      <sheetData sheetId="1517"/>
      <sheetData sheetId="1518"/>
      <sheetData sheetId="1519"/>
      <sheetData sheetId="1520">
        <row r="1">
          <cell r="B1">
            <v>0</v>
          </cell>
        </row>
      </sheetData>
      <sheetData sheetId="1521">
        <row r="1">
          <cell r="B1">
            <v>0</v>
          </cell>
        </row>
      </sheetData>
      <sheetData sheetId="1522"/>
      <sheetData sheetId="1523"/>
      <sheetData sheetId="1524"/>
      <sheetData sheetId="1525"/>
      <sheetData sheetId="1526">
        <row r="1">
          <cell r="B1">
            <v>0</v>
          </cell>
        </row>
      </sheetData>
      <sheetData sheetId="1527"/>
      <sheetData sheetId="1528"/>
      <sheetData sheetId="1529"/>
      <sheetData sheetId="1530"/>
      <sheetData sheetId="1531"/>
      <sheetData sheetId="1532"/>
      <sheetData sheetId="1533"/>
      <sheetData sheetId="1534"/>
      <sheetData sheetId="1535"/>
      <sheetData sheetId="1536"/>
      <sheetData sheetId="1537"/>
      <sheetData sheetId="1538"/>
      <sheetData sheetId="1539"/>
      <sheetData sheetId="1540"/>
      <sheetData sheetId="1541"/>
      <sheetData sheetId="1542"/>
      <sheetData sheetId="1543"/>
      <sheetData sheetId="1544"/>
      <sheetData sheetId="1545"/>
      <sheetData sheetId="1546"/>
      <sheetData sheetId="1547"/>
      <sheetData sheetId="1548"/>
      <sheetData sheetId="1549"/>
      <sheetData sheetId="1550">
        <row r="1">
          <cell r="B1">
            <v>0</v>
          </cell>
        </row>
      </sheetData>
      <sheetData sheetId="1551"/>
      <sheetData sheetId="1552"/>
      <sheetData sheetId="1553"/>
      <sheetData sheetId="1554"/>
      <sheetData sheetId="1555"/>
      <sheetData sheetId="1556"/>
      <sheetData sheetId="1557"/>
      <sheetData sheetId="1558"/>
      <sheetData sheetId="1559"/>
      <sheetData sheetId="1560"/>
      <sheetData sheetId="1561"/>
      <sheetData sheetId="1562"/>
      <sheetData sheetId="1563"/>
      <sheetData sheetId="1564"/>
      <sheetData sheetId="1565"/>
      <sheetData sheetId="1566"/>
      <sheetData sheetId="1567"/>
      <sheetData sheetId="1568"/>
      <sheetData sheetId="1569"/>
      <sheetData sheetId="1570"/>
      <sheetData sheetId="1571"/>
      <sheetData sheetId="1572"/>
      <sheetData sheetId="1573"/>
      <sheetData sheetId="1574">
        <row r="1">
          <cell r="B1">
            <v>0</v>
          </cell>
        </row>
      </sheetData>
      <sheetData sheetId="1575"/>
      <sheetData sheetId="1576"/>
      <sheetData sheetId="1577"/>
      <sheetData sheetId="1578"/>
      <sheetData sheetId="1579"/>
      <sheetData sheetId="1580"/>
      <sheetData sheetId="1581"/>
      <sheetData sheetId="1582"/>
      <sheetData sheetId="1583"/>
      <sheetData sheetId="1584"/>
      <sheetData sheetId="1585"/>
      <sheetData sheetId="1586"/>
      <sheetData sheetId="1587"/>
      <sheetData sheetId="1588"/>
      <sheetData sheetId="1589"/>
      <sheetData sheetId="1590"/>
      <sheetData sheetId="1591"/>
      <sheetData sheetId="1592"/>
      <sheetData sheetId="1593"/>
      <sheetData sheetId="1594"/>
      <sheetData sheetId="1595"/>
      <sheetData sheetId="1596"/>
      <sheetData sheetId="1597"/>
      <sheetData sheetId="1598">
        <row r="1">
          <cell r="B1">
            <v>0</v>
          </cell>
        </row>
      </sheetData>
      <sheetData sheetId="1599"/>
      <sheetData sheetId="1600"/>
      <sheetData sheetId="1601"/>
      <sheetData sheetId="1602"/>
      <sheetData sheetId="1603"/>
      <sheetData sheetId="1604"/>
      <sheetData sheetId="1605"/>
      <sheetData sheetId="1606"/>
      <sheetData sheetId="1607"/>
      <sheetData sheetId="1608"/>
      <sheetData sheetId="1609"/>
      <sheetData sheetId="1610"/>
      <sheetData sheetId="1611"/>
      <sheetData sheetId="1612"/>
      <sheetData sheetId="1613"/>
      <sheetData sheetId="1614"/>
      <sheetData sheetId="1615"/>
      <sheetData sheetId="1616"/>
      <sheetData sheetId="1617"/>
      <sheetData sheetId="1618"/>
      <sheetData sheetId="1619"/>
      <sheetData sheetId="1620"/>
      <sheetData sheetId="1621"/>
      <sheetData sheetId="1622">
        <row r="1">
          <cell r="B1">
            <v>0</v>
          </cell>
        </row>
      </sheetData>
      <sheetData sheetId="1623"/>
      <sheetData sheetId="1624"/>
      <sheetData sheetId="1625"/>
      <sheetData sheetId="1626"/>
      <sheetData sheetId="1627"/>
      <sheetData sheetId="1628"/>
      <sheetData sheetId="1629"/>
      <sheetData sheetId="1630"/>
      <sheetData sheetId="1631"/>
      <sheetData sheetId="1632"/>
      <sheetData sheetId="1633"/>
      <sheetData sheetId="1634"/>
      <sheetData sheetId="1635"/>
      <sheetData sheetId="1636"/>
      <sheetData sheetId="1637"/>
      <sheetData sheetId="1638"/>
      <sheetData sheetId="1639"/>
      <sheetData sheetId="1640"/>
      <sheetData sheetId="1641"/>
      <sheetData sheetId="1642"/>
      <sheetData sheetId="1643"/>
      <sheetData sheetId="1644"/>
      <sheetData sheetId="1645"/>
      <sheetData sheetId="1646"/>
      <sheetData sheetId="1647"/>
      <sheetData sheetId="1648"/>
      <sheetData sheetId="1649"/>
      <sheetData sheetId="1650"/>
      <sheetData sheetId="1651"/>
      <sheetData sheetId="1652"/>
      <sheetData sheetId="1653"/>
      <sheetData sheetId="1654"/>
      <sheetData sheetId="1655"/>
      <sheetData sheetId="1656"/>
      <sheetData sheetId="1657"/>
      <sheetData sheetId="1658"/>
      <sheetData sheetId="1659"/>
      <sheetData sheetId="1660"/>
      <sheetData sheetId="1661"/>
      <sheetData sheetId="1662"/>
      <sheetData sheetId="1663"/>
      <sheetData sheetId="1664"/>
      <sheetData sheetId="1665"/>
      <sheetData sheetId="1666"/>
      <sheetData sheetId="1667"/>
      <sheetData sheetId="1668"/>
      <sheetData sheetId="1669"/>
      <sheetData sheetId="1670"/>
      <sheetData sheetId="1671"/>
      <sheetData sheetId="1672"/>
      <sheetData sheetId="1673"/>
      <sheetData sheetId="1674"/>
      <sheetData sheetId="1675"/>
      <sheetData sheetId="1676"/>
      <sheetData sheetId="1677"/>
      <sheetData sheetId="1678"/>
      <sheetData sheetId="1679"/>
      <sheetData sheetId="1680"/>
      <sheetData sheetId="1681"/>
      <sheetData sheetId="1682"/>
      <sheetData sheetId="1683"/>
      <sheetData sheetId="1684"/>
      <sheetData sheetId="1685"/>
      <sheetData sheetId="1686"/>
      <sheetData sheetId="1687"/>
      <sheetData sheetId="1688"/>
      <sheetData sheetId="1689"/>
      <sheetData sheetId="1690"/>
      <sheetData sheetId="1691"/>
      <sheetData sheetId="1692"/>
      <sheetData sheetId="1693"/>
      <sheetData sheetId="1694"/>
      <sheetData sheetId="1695">
        <row r="1">
          <cell r="B1">
            <v>0</v>
          </cell>
        </row>
      </sheetData>
      <sheetData sheetId="1696">
        <row r="1">
          <cell r="B1">
            <v>0</v>
          </cell>
        </row>
      </sheetData>
      <sheetData sheetId="1697">
        <row r="1">
          <cell r="B1">
            <v>0</v>
          </cell>
        </row>
      </sheetData>
      <sheetData sheetId="1698">
        <row r="1">
          <cell r="B1">
            <v>0</v>
          </cell>
        </row>
      </sheetData>
      <sheetData sheetId="1699">
        <row r="1">
          <cell r="B1">
            <v>0</v>
          </cell>
        </row>
      </sheetData>
      <sheetData sheetId="1700">
        <row r="1">
          <cell r="B1">
            <v>0</v>
          </cell>
        </row>
      </sheetData>
      <sheetData sheetId="1701">
        <row r="1">
          <cell r="B1">
            <v>0</v>
          </cell>
        </row>
      </sheetData>
      <sheetData sheetId="1702"/>
      <sheetData sheetId="1703"/>
      <sheetData sheetId="1704">
        <row r="1">
          <cell r="B1">
            <v>0</v>
          </cell>
        </row>
      </sheetData>
      <sheetData sheetId="1705"/>
      <sheetData sheetId="1706"/>
      <sheetData sheetId="1707">
        <row r="1">
          <cell r="B1">
            <v>0</v>
          </cell>
        </row>
      </sheetData>
      <sheetData sheetId="1708"/>
      <sheetData sheetId="1709">
        <row r="1">
          <cell r="B1">
            <v>0</v>
          </cell>
        </row>
      </sheetData>
      <sheetData sheetId="1710"/>
      <sheetData sheetId="1711"/>
      <sheetData sheetId="1712">
        <row r="1">
          <cell r="B1">
            <v>0</v>
          </cell>
        </row>
      </sheetData>
      <sheetData sheetId="1713">
        <row r="1">
          <cell r="B1">
            <v>0</v>
          </cell>
        </row>
      </sheetData>
      <sheetData sheetId="1714">
        <row r="1">
          <cell r="B1">
            <v>0</v>
          </cell>
        </row>
      </sheetData>
      <sheetData sheetId="1715"/>
      <sheetData sheetId="1716">
        <row r="1">
          <cell r="B1">
            <v>0</v>
          </cell>
        </row>
      </sheetData>
      <sheetData sheetId="1717">
        <row r="1">
          <cell r="B1">
            <v>0</v>
          </cell>
        </row>
      </sheetData>
      <sheetData sheetId="1718">
        <row r="1">
          <cell r="B1">
            <v>0</v>
          </cell>
        </row>
      </sheetData>
      <sheetData sheetId="1719"/>
      <sheetData sheetId="1720">
        <row r="1">
          <cell r="B1">
            <v>0</v>
          </cell>
        </row>
      </sheetData>
      <sheetData sheetId="1721">
        <row r="1">
          <cell r="B1">
            <v>0</v>
          </cell>
        </row>
      </sheetData>
      <sheetData sheetId="1722"/>
      <sheetData sheetId="1723"/>
      <sheetData sheetId="1724"/>
      <sheetData sheetId="1725"/>
      <sheetData sheetId="1726">
        <row r="1">
          <cell r="B1">
            <v>0</v>
          </cell>
        </row>
      </sheetData>
      <sheetData sheetId="1727"/>
      <sheetData sheetId="1728"/>
      <sheetData sheetId="1729">
        <row r="1">
          <cell r="B1">
            <v>0</v>
          </cell>
        </row>
      </sheetData>
      <sheetData sheetId="1730">
        <row r="1">
          <cell r="B1">
            <v>0</v>
          </cell>
        </row>
      </sheetData>
      <sheetData sheetId="1731"/>
      <sheetData sheetId="1732"/>
      <sheetData sheetId="1733">
        <row r="1">
          <cell r="B1">
            <v>0</v>
          </cell>
        </row>
      </sheetData>
      <sheetData sheetId="1734"/>
      <sheetData sheetId="1735"/>
      <sheetData sheetId="1736"/>
      <sheetData sheetId="1737">
        <row r="1">
          <cell r="B1">
            <v>0</v>
          </cell>
        </row>
      </sheetData>
      <sheetData sheetId="1738">
        <row r="1">
          <cell r="B1">
            <v>0</v>
          </cell>
        </row>
      </sheetData>
      <sheetData sheetId="1739">
        <row r="1">
          <cell r="B1">
            <v>0</v>
          </cell>
        </row>
      </sheetData>
      <sheetData sheetId="1740">
        <row r="1">
          <cell r="B1">
            <v>0</v>
          </cell>
        </row>
      </sheetData>
      <sheetData sheetId="1741">
        <row r="1">
          <cell r="B1">
            <v>0</v>
          </cell>
        </row>
      </sheetData>
      <sheetData sheetId="1742">
        <row r="1">
          <cell r="B1">
            <v>0</v>
          </cell>
        </row>
      </sheetData>
      <sheetData sheetId="1743">
        <row r="1">
          <cell r="B1">
            <v>0</v>
          </cell>
        </row>
      </sheetData>
      <sheetData sheetId="1744">
        <row r="1">
          <cell r="B1">
            <v>0</v>
          </cell>
        </row>
      </sheetData>
      <sheetData sheetId="1745">
        <row r="1">
          <cell r="B1">
            <v>0</v>
          </cell>
        </row>
      </sheetData>
      <sheetData sheetId="1746">
        <row r="1">
          <cell r="B1">
            <v>0</v>
          </cell>
        </row>
      </sheetData>
      <sheetData sheetId="1747">
        <row r="1">
          <cell r="B1">
            <v>0</v>
          </cell>
        </row>
      </sheetData>
      <sheetData sheetId="1748">
        <row r="1">
          <cell r="B1">
            <v>0</v>
          </cell>
        </row>
      </sheetData>
      <sheetData sheetId="1749"/>
      <sheetData sheetId="1750">
        <row r="1">
          <cell r="B1">
            <v>0</v>
          </cell>
        </row>
      </sheetData>
      <sheetData sheetId="1751">
        <row r="1">
          <cell r="B1">
            <v>0</v>
          </cell>
        </row>
      </sheetData>
      <sheetData sheetId="1752">
        <row r="1">
          <cell r="B1">
            <v>0</v>
          </cell>
        </row>
      </sheetData>
      <sheetData sheetId="1753">
        <row r="1">
          <cell r="B1">
            <v>0</v>
          </cell>
        </row>
      </sheetData>
      <sheetData sheetId="1754"/>
      <sheetData sheetId="1755">
        <row r="1">
          <cell r="B1">
            <v>0</v>
          </cell>
        </row>
      </sheetData>
      <sheetData sheetId="1756">
        <row r="1">
          <cell r="B1">
            <v>0</v>
          </cell>
        </row>
      </sheetData>
      <sheetData sheetId="1757">
        <row r="1">
          <cell r="B1">
            <v>0</v>
          </cell>
        </row>
      </sheetData>
      <sheetData sheetId="1758">
        <row r="1">
          <cell r="B1">
            <v>0</v>
          </cell>
        </row>
      </sheetData>
      <sheetData sheetId="1759" refreshError="1"/>
      <sheetData sheetId="1760" refreshError="1"/>
      <sheetData sheetId="1761" refreshError="1"/>
      <sheetData sheetId="1762" refreshError="1"/>
      <sheetData sheetId="1763" refreshError="1"/>
      <sheetData sheetId="1764" refreshError="1"/>
      <sheetData sheetId="1765" refreshError="1"/>
      <sheetData sheetId="1766" refreshError="1"/>
      <sheetData sheetId="1767" refreshError="1"/>
      <sheetData sheetId="1768" refreshError="1"/>
      <sheetData sheetId="1769" refreshError="1"/>
      <sheetData sheetId="1770" refreshError="1"/>
      <sheetData sheetId="1771" refreshError="1"/>
      <sheetData sheetId="1772"/>
      <sheetData sheetId="1773">
        <row r="1">
          <cell r="B1">
            <v>0</v>
          </cell>
        </row>
      </sheetData>
      <sheetData sheetId="1774"/>
      <sheetData sheetId="1775">
        <row r="1">
          <cell r="B1">
            <v>0</v>
          </cell>
        </row>
      </sheetData>
      <sheetData sheetId="1776">
        <row r="1">
          <cell r="B1">
            <v>0</v>
          </cell>
        </row>
      </sheetData>
      <sheetData sheetId="1777">
        <row r="1">
          <cell r="B1">
            <v>0</v>
          </cell>
        </row>
      </sheetData>
      <sheetData sheetId="1778">
        <row r="1">
          <cell r="B1">
            <v>0</v>
          </cell>
        </row>
      </sheetData>
      <sheetData sheetId="1779"/>
      <sheetData sheetId="1780"/>
      <sheetData sheetId="1781">
        <row r="1">
          <cell r="B1">
            <v>0</v>
          </cell>
        </row>
      </sheetData>
      <sheetData sheetId="1782">
        <row r="1">
          <cell r="B1">
            <v>0</v>
          </cell>
        </row>
      </sheetData>
      <sheetData sheetId="1783"/>
      <sheetData sheetId="1784">
        <row r="1">
          <cell r="B1">
            <v>0</v>
          </cell>
        </row>
      </sheetData>
      <sheetData sheetId="1785"/>
      <sheetData sheetId="1786">
        <row r="1">
          <cell r="B1">
            <v>0</v>
          </cell>
        </row>
      </sheetData>
      <sheetData sheetId="1787">
        <row r="1">
          <cell r="B1">
            <v>0</v>
          </cell>
        </row>
      </sheetData>
      <sheetData sheetId="1788">
        <row r="1">
          <cell r="B1">
            <v>0</v>
          </cell>
        </row>
      </sheetData>
      <sheetData sheetId="1789">
        <row r="1">
          <cell r="B1">
            <v>0</v>
          </cell>
        </row>
      </sheetData>
      <sheetData sheetId="1790">
        <row r="1">
          <cell r="B1">
            <v>0</v>
          </cell>
        </row>
      </sheetData>
      <sheetData sheetId="1791">
        <row r="1">
          <cell r="B1">
            <v>0</v>
          </cell>
        </row>
      </sheetData>
      <sheetData sheetId="1792">
        <row r="1">
          <cell r="B1">
            <v>0</v>
          </cell>
        </row>
      </sheetData>
      <sheetData sheetId="1793">
        <row r="1">
          <cell r="B1">
            <v>0</v>
          </cell>
        </row>
      </sheetData>
      <sheetData sheetId="1794">
        <row r="1">
          <cell r="B1">
            <v>0</v>
          </cell>
        </row>
      </sheetData>
      <sheetData sheetId="1795">
        <row r="1">
          <cell r="B1">
            <v>0</v>
          </cell>
        </row>
      </sheetData>
      <sheetData sheetId="1796" refreshError="1"/>
      <sheetData sheetId="1797" refreshError="1"/>
      <sheetData sheetId="1798"/>
      <sheetData sheetId="1799"/>
      <sheetData sheetId="1800" refreshError="1"/>
      <sheetData sheetId="1801" refreshError="1"/>
      <sheetData sheetId="1802" refreshError="1"/>
      <sheetData sheetId="1803" refreshError="1"/>
      <sheetData sheetId="1804" refreshError="1"/>
      <sheetData sheetId="1805" refreshError="1"/>
      <sheetData sheetId="1806" refreshError="1"/>
      <sheetData sheetId="1807" refreshError="1"/>
      <sheetData sheetId="1808" refreshError="1"/>
      <sheetData sheetId="1809" refreshError="1"/>
      <sheetData sheetId="1810" refreshError="1"/>
      <sheetData sheetId="1811" refreshError="1"/>
      <sheetData sheetId="1812" refreshError="1"/>
      <sheetData sheetId="1813" refreshError="1"/>
      <sheetData sheetId="1814" refreshError="1"/>
      <sheetData sheetId="1815" refreshError="1"/>
      <sheetData sheetId="1816" refreshError="1"/>
      <sheetData sheetId="1817" refreshError="1"/>
      <sheetData sheetId="1818" refreshError="1"/>
      <sheetData sheetId="1819" refreshError="1"/>
      <sheetData sheetId="1820" refreshError="1"/>
      <sheetData sheetId="1821" refreshError="1"/>
      <sheetData sheetId="1822" refreshError="1"/>
      <sheetData sheetId="1823" refreshError="1"/>
      <sheetData sheetId="1824" refreshError="1"/>
      <sheetData sheetId="1825" refreshError="1"/>
      <sheetData sheetId="1826" refreshError="1"/>
      <sheetData sheetId="1827" refreshError="1"/>
      <sheetData sheetId="1828" refreshError="1"/>
      <sheetData sheetId="1829" refreshError="1"/>
      <sheetData sheetId="1830" refreshError="1"/>
      <sheetData sheetId="1831" refreshError="1"/>
      <sheetData sheetId="1832"/>
      <sheetData sheetId="1833"/>
      <sheetData sheetId="1834"/>
      <sheetData sheetId="1835"/>
      <sheetData sheetId="1836"/>
      <sheetData sheetId="1837"/>
      <sheetData sheetId="1838"/>
      <sheetData sheetId="1839"/>
      <sheetData sheetId="1840"/>
      <sheetData sheetId="1841"/>
      <sheetData sheetId="1842"/>
      <sheetData sheetId="1843"/>
      <sheetData sheetId="1844"/>
      <sheetData sheetId="1845"/>
      <sheetData sheetId="1846"/>
      <sheetData sheetId="1847"/>
      <sheetData sheetId="1848"/>
      <sheetData sheetId="1849"/>
      <sheetData sheetId="1850"/>
      <sheetData sheetId="1851"/>
      <sheetData sheetId="1852"/>
      <sheetData sheetId="1853" refreshError="1"/>
      <sheetData sheetId="1854" refreshError="1"/>
      <sheetData sheetId="1855" refreshError="1"/>
      <sheetData sheetId="1856" refreshError="1"/>
      <sheetData sheetId="1857" refreshError="1"/>
      <sheetData sheetId="1858" refreshError="1"/>
      <sheetData sheetId="1859" refreshError="1"/>
      <sheetData sheetId="1860" refreshError="1"/>
      <sheetData sheetId="1861" refreshError="1"/>
      <sheetData sheetId="1862" refreshError="1"/>
      <sheetData sheetId="1863" refreshError="1"/>
      <sheetData sheetId="1864" refreshError="1"/>
      <sheetData sheetId="1865" refreshError="1"/>
      <sheetData sheetId="1866" refreshError="1"/>
      <sheetData sheetId="1867" refreshError="1"/>
      <sheetData sheetId="1868" refreshError="1"/>
      <sheetData sheetId="1869" refreshError="1"/>
      <sheetData sheetId="1870"/>
      <sheetData sheetId="1871"/>
      <sheetData sheetId="1872"/>
      <sheetData sheetId="1873" refreshError="1"/>
      <sheetData sheetId="1874" refreshError="1"/>
      <sheetData sheetId="1875"/>
      <sheetData sheetId="1876" refreshError="1"/>
      <sheetData sheetId="1877" refreshError="1"/>
      <sheetData sheetId="1878" refreshError="1"/>
      <sheetData sheetId="1879" refreshError="1"/>
      <sheetData sheetId="1880" refreshError="1"/>
      <sheetData sheetId="1881" refreshError="1"/>
      <sheetData sheetId="1882" refreshError="1"/>
      <sheetData sheetId="1883" refreshError="1"/>
      <sheetData sheetId="1884"/>
      <sheetData sheetId="1885" refreshError="1"/>
      <sheetData sheetId="1886" refreshError="1"/>
      <sheetData sheetId="1887" refreshError="1"/>
      <sheetData sheetId="1888" refreshError="1"/>
      <sheetData sheetId="1889"/>
      <sheetData sheetId="1890"/>
      <sheetData sheetId="1891"/>
      <sheetData sheetId="1892"/>
      <sheetData sheetId="1893" refreshError="1"/>
      <sheetData sheetId="1894" refreshError="1"/>
      <sheetData sheetId="1895" refreshError="1"/>
      <sheetData sheetId="1896" refreshError="1"/>
      <sheetData sheetId="1897"/>
      <sheetData sheetId="1898" refreshError="1"/>
      <sheetData sheetId="1899" refreshError="1"/>
      <sheetData sheetId="1900"/>
      <sheetData sheetId="1901" refreshError="1"/>
      <sheetData sheetId="1902">
        <row r="1">
          <cell r="B1">
            <v>0</v>
          </cell>
        </row>
      </sheetData>
      <sheetData sheetId="1903" refreshError="1"/>
      <sheetData sheetId="1904" refreshError="1"/>
      <sheetData sheetId="1905">
        <row r="1">
          <cell r="B1">
            <v>0</v>
          </cell>
        </row>
      </sheetData>
      <sheetData sheetId="1906">
        <row r="1">
          <cell r="B1">
            <v>0</v>
          </cell>
        </row>
      </sheetData>
      <sheetData sheetId="1907" refreshError="1"/>
      <sheetData sheetId="1908" refreshError="1"/>
      <sheetData sheetId="1909" refreshError="1"/>
      <sheetData sheetId="1910" refreshError="1"/>
      <sheetData sheetId="1911" refreshError="1"/>
      <sheetData sheetId="1912" refreshError="1"/>
      <sheetData sheetId="1913" refreshError="1"/>
      <sheetData sheetId="1914" refreshError="1"/>
      <sheetData sheetId="1915" refreshError="1"/>
      <sheetData sheetId="1916"/>
      <sheetData sheetId="1917"/>
      <sheetData sheetId="1918"/>
      <sheetData sheetId="1919"/>
      <sheetData sheetId="1920"/>
      <sheetData sheetId="1921"/>
      <sheetData sheetId="1922"/>
      <sheetData sheetId="1923"/>
      <sheetData sheetId="1924"/>
      <sheetData sheetId="1925"/>
      <sheetData sheetId="1926"/>
      <sheetData sheetId="1927"/>
      <sheetData sheetId="1928"/>
      <sheetData sheetId="1929"/>
      <sheetData sheetId="1930"/>
      <sheetData sheetId="1931"/>
      <sheetData sheetId="1932"/>
      <sheetData sheetId="1933"/>
      <sheetData sheetId="1934"/>
      <sheetData sheetId="1935"/>
      <sheetData sheetId="1936"/>
      <sheetData sheetId="1937"/>
      <sheetData sheetId="1938"/>
      <sheetData sheetId="1939"/>
      <sheetData sheetId="1940"/>
      <sheetData sheetId="1941"/>
      <sheetData sheetId="1942"/>
      <sheetData sheetId="1943"/>
      <sheetData sheetId="1944"/>
      <sheetData sheetId="1945"/>
      <sheetData sheetId="1946"/>
      <sheetData sheetId="1947"/>
      <sheetData sheetId="1948"/>
      <sheetData sheetId="1949"/>
      <sheetData sheetId="1950"/>
      <sheetData sheetId="1951"/>
      <sheetData sheetId="1952"/>
      <sheetData sheetId="1953"/>
      <sheetData sheetId="1954"/>
      <sheetData sheetId="1955"/>
      <sheetData sheetId="1956"/>
      <sheetData sheetId="1957"/>
      <sheetData sheetId="1958"/>
      <sheetData sheetId="1959"/>
      <sheetData sheetId="1960"/>
      <sheetData sheetId="1961"/>
      <sheetData sheetId="1962"/>
      <sheetData sheetId="1963"/>
      <sheetData sheetId="1964"/>
      <sheetData sheetId="1965"/>
      <sheetData sheetId="1966"/>
      <sheetData sheetId="1967"/>
      <sheetData sheetId="1968"/>
      <sheetData sheetId="1969"/>
      <sheetData sheetId="1970"/>
      <sheetData sheetId="1971"/>
      <sheetData sheetId="1972"/>
      <sheetData sheetId="1973"/>
      <sheetData sheetId="1974"/>
      <sheetData sheetId="1975"/>
      <sheetData sheetId="1976"/>
      <sheetData sheetId="1977"/>
      <sheetData sheetId="1978"/>
      <sheetData sheetId="1979"/>
      <sheetData sheetId="1980"/>
      <sheetData sheetId="1981"/>
      <sheetData sheetId="1982"/>
      <sheetData sheetId="1983"/>
      <sheetData sheetId="1984"/>
      <sheetData sheetId="1985"/>
      <sheetData sheetId="1986"/>
      <sheetData sheetId="1987"/>
      <sheetData sheetId="1988"/>
      <sheetData sheetId="1989"/>
      <sheetData sheetId="1990"/>
      <sheetData sheetId="1991"/>
      <sheetData sheetId="1992"/>
      <sheetData sheetId="1993" refreshError="1"/>
      <sheetData sheetId="1994" refreshError="1"/>
      <sheetData sheetId="1995" refreshError="1"/>
      <sheetData sheetId="1996" refreshError="1"/>
      <sheetData sheetId="1997" refreshError="1"/>
      <sheetData sheetId="1998" refreshError="1"/>
      <sheetData sheetId="1999" refreshError="1"/>
      <sheetData sheetId="2000"/>
      <sheetData sheetId="2001" refreshError="1"/>
      <sheetData sheetId="2002" refreshError="1"/>
      <sheetData sheetId="2003" refreshError="1"/>
      <sheetData sheetId="2004" refreshError="1"/>
      <sheetData sheetId="2005" refreshError="1"/>
      <sheetData sheetId="2006" refreshError="1"/>
      <sheetData sheetId="2007" refreshError="1"/>
      <sheetData sheetId="2008" refreshError="1"/>
      <sheetData sheetId="2009" refreshError="1"/>
      <sheetData sheetId="2010" refreshError="1"/>
      <sheetData sheetId="2011" refreshError="1"/>
      <sheetData sheetId="2012" refreshError="1"/>
      <sheetData sheetId="2013" refreshError="1"/>
      <sheetData sheetId="2014" refreshError="1"/>
      <sheetData sheetId="2015" refreshError="1"/>
      <sheetData sheetId="2016" refreshError="1"/>
      <sheetData sheetId="2017" refreshError="1"/>
      <sheetData sheetId="2018" refreshError="1"/>
      <sheetData sheetId="2019" refreshError="1"/>
      <sheetData sheetId="2020" refreshError="1"/>
      <sheetData sheetId="2021" refreshError="1"/>
      <sheetData sheetId="2022" refreshError="1"/>
      <sheetData sheetId="2023" refreshError="1"/>
      <sheetData sheetId="2024" refreshError="1"/>
      <sheetData sheetId="2025" refreshError="1"/>
      <sheetData sheetId="2026" refreshError="1"/>
      <sheetData sheetId="2027" refreshError="1"/>
      <sheetData sheetId="2028" refreshError="1"/>
      <sheetData sheetId="2029" refreshError="1"/>
      <sheetData sheetId="2030" refreshError="1"/>
      <sheetData sheetId="2031" refreshError="1"/>
      <sheetData sheetId="2032" refreshError="1"/>
      <sheetData sheetId="2033" refreshError="1"/>
      <sheetData sheetId="2034" refreshError="1"/>
      <sheetData sheetId="2035"/>
      <sheetData sheetId="2036" refreshError="1"/>
      <sheetData sheetId="2037" refreshError="1"/>
      <sheetData sheetId="2038" refreshError="1"/>
      <sheetData sheetId="2039" refreshError="1"/>
      <sheetData sheetId="2040" refreshError="1"/>
      <sheetData sheetId="2041" refreshError="1"/>
      <sheetData sheetId="2042" refreshError="1"/>
      <sheetData sheetId="2043" refreshError="1"/>
      <sheetData sheetId="2044" refreshError="1"/>
      <sheetData sheetId="2045" refreshError="1"/>
      <sheetData sheetId="2046"/>
      <sheetData sheetId="2047"/>
      <sheetData sheetId="2048" refreshError="1"/>
      <sheetData sheetId="2049"/>
      <sheetData sheetId="2050"/>
      <sheetData sheetId="2051"/>
      <sheetData sheetId="2052"/>
      <sheetData sheetId="2053"/>
      <sheetData sheetId="2054"/>
      <sheetData sheetId="2055"/>
      <sheetData sheetId="2056" refreshError="1"/>
      <sheetData sheetId="2057" refreshError="1"/>
      <sheetData sheetId="2058" refreshError="1"/>
      <sheetData sheetId="2059" refreshError="1"/>
      <sheetData sheetId="2060" refreshError="1"/>
      <sheetData sheetId="2061" refreshError="1"/>
      <sheetData sheetId="2062" refreshError="1"/>
      <sheetData sheetId="2063"/>
      <sheetData sheetId="2064"/>
      <sheetData sheetId="2065"/>
      <sheetData sheetId="2066"/>
      <sheetData sheetId="2067"/>
      <sheetData sheetId="2068"/>
      <sheetData sheetId="2069">
        <row r="1">
          <cell r="B1">
            <v>0</v>
          </cell>
        </row>
      </sheetData>
      <sheetData sheetId="2070"/>
      <sheetData sheetId="2071"/>
      <sheetData sheetId="2072"/>
      <sheetData sheetId="2073"/>
      <sheetData sheetId="2074"/>
      <sheetData sheetId="2075"/>
      <sheetData sheetId="2076"/>
      <sheetData sheetId="2077"/>
      <sheetData sheetId="2078" refreshError="1"/>
      <sheetData sheetId="2079"/>
      <sheetData sheetId="2080"/>
      <sheetData sheetId="2081"/>
      <sheetData sheetId="2082"/>
      <sheetData sheetId="2083"/>
      <sheetData sheetId="2084"/>
      <sheetData sheetId="2085"/>
      <sheetData sheetId="2086"/>
      <sheetData sheetId="2087"/>
      <sheetData sheetId="2088"/>
      <sheetData sheetId="2089"/>
      <sheetData sheetId="2090"/>
      <sheetData sheetId="2091"/>
      <sheetData sheetId="2092"/>
      <sheetData sheetId="2093"/>
      <sheetData sheetId="2094"/>
      <sheetData sheetId="2095"/>
      <sheetData sheetId="2096"/>
      <sheetData sheetId="2097"/>
      <sheetData sheetId="2098"/>
      <sheetData sheetId="2099"/>
      <sheetData sheetId="2100"/>
      <sheetData sheetId="2101"/>
      <sheetData sheetId="2102"/>
      <sheetData sheetId="2103" refreshError="1"/>
      <sheetData sheetId="2104" refreshError="1"/>
      <sheetData sheetId="2105" refreshError="1"/>
      <sheetData sheetId="2106" refreshError="1"/>
      <sheetData sheetId="2107" refreshError="1"/>
      <sheetData sheetId="2108" refreshError="1"/>
      <sheetData sheetId="2109" refreshError="1"/>
      <sheetData sheetId="2110" refreshError="1"/>
      <sheetData sheetId="2111" refreshError="1"/>
      <sheetData sheetId="2112" refreshError="1"/>
      <sheetData sheetId="2113"/>
      <sheetData sheetId="2114"/>
      <sheetData sheetId="2115"/>
      <sheetData sheetId="2116" refreshError="1"/>
      <sheetData sheetId="2117" refreshError="1"/>
      <sheetData sheetId="2118"/>
      <sheetData sheetId="2119" refreshError="1"/>
      <sheetData sheetId="2120" refreshError="1"/>
      <sheetData sheetId="2121" refreshError="1"/>
      <sheetData sheetId="2122" refreshError="1"/>
      <sheetData sheetId="2123" refreshError="1"/>
      <sheetData sheetId="2124" refreshError="1"/>
      <sheetData sheetId="2125">
        <row r="1">
          <cell r="B1">
            <v>0</v>
          </cell>
        </row>
      </sheetData>
      <sheetData sheetId="2126"/>
      <sheetData sheetId="2127"/>
      <sheetData sheetId="2128"/>
      <sheetData sheetId="2129"/>
      <sheetData sheetId="2130"/>
      <sheetData sheetId="2131" refreshError="1"/>
      <sheetData sheetId="2132"/>
      <sheetData sheetId="2133" refreshError="1"/>
      <sheetData sheetId="2134" refreshError="1"/>
      <sheetData sheetId="2135" refreshError="1"/>
      <sheetData sheetId="2136"/>
      <sheetData sheetId="2137"/>
      <sheetData sheetId="2138"/>
      <sheetData sheetId="2139" refreshError="1"/>
      <sheetData sheetId="2140" refreshError="1"/>
      <sheetData sheetId="2141" refreshError="1"/>
      <sheetData sheetId="2142" refreshError="1"/>
      <sheetData sheetId="2143" refreshError="1"/>
      <sheetData sheetId="2144" refreshError="1"/>
      <sheetData sheetId="2145" refreshError="1"/>
      <sheetData sheetId="2146" refreshError="1"/>
      <sheetData sheetId="2147" refreshError="1"/>
      <sheetData sheetId="2148" refreshError="1"/>
      <sheetData sheetId="2149" refreshError="1"/>
      <sheetData sheetId="2150" refreshError="1"/>
      <sheetData sheetId="2151" refreshError="1"/>
      <sheetData sheetId="2152" refreshError="1"/>
      <sheetData sheetId="2153" refreshError="1"/>
      <sheetData sheetId="2154" refreshError="1"/>
      <sheetData sheetId="2155" refreshError="1"/>
      <sheetData sheetId="2156" refreshError="1"/>
      <sheetData sheetId="2157" refreshError="1"/>
      <sheetData sheetId="2158" refreshError="1"/>
      <sheetData sheetId="2159" refreshError="1"/>
      <sheetData sheetId="2160" refreshError="1"/>
      <sheetData sheetId="2161" refreshError="1"/>
      <sheetData sheetId="2162" refreshError="1"/>
      <sheetData sheetId="2163" refreshError="1"/>
      <sheetData sheetId="2164" refreshError="1"/>
      <sheetData sheetId="2165" refreshError="1"/>
    </sheetDataSet>
  </externalBook>
</externalLink>
</file>

<file path=xl/externalLinks/externalLink15.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Смета"/>
      <sheetName val="1"/>
      <sheetName val="259-290"/>
      <sheetName val="р.Волхов"/>
      <sheetName val="р.Нева"/>
      <sheetName val="р.Молога"/>
      <sheetName val="518-540"/>
      <sheetName val="470-518"/>
      <sheetName val="365-405"/>
      <sheetName val="290-365"/>
      <sheetName val="157-259"/>
      <sheetName val="132-157"/>
      <sheetName val="405-470"/>
      <sheetName val="111-132"/>
      <sheetName val="93-110"/>
      <sheetName val="111"/>
      <sheetName val="Сахалин"/>
      <sheetName val="Чумляк"/>
      <sheetName val="18 рек Ю-Х"/>
      <sheetName val="нпс Палкино"/>
      <sheetName val="Россия - Китай"/>
      <sheetName val="КМ 210-238"/>
      <sheetName val="БТС-2 км 405-459"/>
      <sheetName val="БТС-2 км 405-453"/>
      <sheetName val="БТС-2 км 313-352"/>
      <sheetName val="БТС-2 км326-352"/>
      <sheetName val="Улейма И"/>
      <sheetName val="Белая УБКА"/>
      <sheetName val="Уфа"/>
      <sheetName val="км 72-75р.Левоннька"/>
      <sheetName val="dgghg"/>
      <sheetName val="бтс-2"/>
      <sheetName val="колва"/>
      <sheetName val="Чермасан"/>
      <sheetName val="Б.Сатка"/>
      <sheetName val="Корожечна"/>
      <sheetName val="Колтасы-Куйбышев"/>
      <sheetName val="Самара"/>
      <sheetName val="Мишуга"/>
      <sheetName val="киенгоп-н.Челны км 104-206"/>
      <sheetName val="ВЛ Урдома"/>
      <sheetName val="Вл Микунь Урдома"/>
      <sheetName val="ВЛ Синдор-Микунь"/>
      <sheetName val="Тон Чермасан"/>
      <sheetName val="Трасса км 16-147"/>
      <sheetName val="Тверца"/>
      <sheetName val="трасса 0-76"/>
      <sheetName val="Колва 78"/>
      <sheetName val="Гидрология .р.Колва км 38"/>
      <sheetName val="топография"/>
      <sheetName val="топо"/>
      <sheetName val="Обновление"/>
      <sheetName val="Цена"/>
      <sheetName val="Product"/>
      <sheetName val="Шкаф"/>
      <sheetName val="Коэфф1."/>
      <sheetName val="Прайс лист"/>
      <sheetName val="РС"/>
      <sheetName val="Упр"/>
      <sheetName val="ИД"/>
      <sheetName val="информация"/>
      <sheetName val="ц_1991"/>
      <sheetName val="Данные для расчёта сметы"/>
      <sheetName val="К.рын"/>
      <sheetName val="Сводная смета"/>
      <sheetName val="СметаСводная"/>
      <sheetName val="свод1"/>
      <sheetName val="ИГ1"/>
      <sheetName val="свод 2"/>
      <sheetName val="СметаСводная Рыб"/>
      <sheetName val="См 1 наруж.водопровод"/>
      <sheetName val="#ССЫЛКА"/>
      <sheetName val="СметаСводная Колпино"/>
      <sheetName val="Лист опроса"/>
      <sheetName val="к.84-к.83"/>
      <sheetName val="Summary"/>
      <sheetName val="HP и оргтехника"/>
      <sheetName val="5ОборРабМест(HP)"/>
      <sheetName val="Зап-3- СЦБ"/>
      <sheetName val="Лист1"/>
      <sheetName val="Исполнение _освоение по закупк_"/>
      <sheetName val="Исполнение для Ускова"/>
      <sheetName val="Выборка по отсыпкам"/>
      <sheetName val="ИП _отсыпки_"/>
      <sheetName val="ИП _отсыпки_ФОТ_диз_т_"/>
      <sheetName val="ИП _отсыпки_ _выборка_"/>
      <sheetName val="Исполнение по оборуд_"/>
      <sheetName val="Исполнение по оборуд_ _2_"/>
      <sheetName val="Исполнение сжато"/>
      <sheetName val="Форма для бурения"/>
      <sheetName val="Форма для КС"/>
      <sheetName val="Форма для ГР"/>
      <sheetName val="Корректировка"/>
      <sheetName val="Вспомогательный"/>
      <sheetName val="свод 3"/>
      <sheetName val="Кл-р SysTel"/>
      <sheetName val="СПРПФ"/>
      <sheetName val="sapactivexlhiddensheet"/>
      <sheetName val="КП Прим (3)"/>
      <sheetName val="ПДР"/>
      <sheetName val="1.3"/>
      <sheetName val="Калькуляция_2012"/>
      <sheetName val="Journals"/>
      <sheetName val="Восстановл_Лист13"/>
      <sheetName val="Восстановл_Лист15"/>
      <sheetName val="Восстановл_Лист19"/>
      <sheetName val="Восстановл_Лист7"/>
      <sheetName val="Восстановл_Лист5"/>
      <sheetName val="Восстановл_Лист44"/>
      <sheetName val="Восстановл_Лист29"/>
      <sheetName val="Восстановл_Лист6"/>
      <sheetName val="Восстановл_Лист2"/>
      <sheetName val="Восстановл_Лист4"/>
      <sheetName val="Восстановл_Лист8"/>
      <sheetName val="Восстановл_Лист45"/>
      <sheetName val="Восстановл_Лист27"/>
      <sheetName val="Восстановл_Лист9"/>
      <sheetName val="Восстановл_Лист10"/>
      <sheetName val="Восстановл_Лист46"/>
      <sheetName val="Восстановл_Лист28"/>
      <sheetName val="Восстановл_Лист11"/>
      <sheetName val="Восстановл_Лист12"/>
      <sheetName val="Восстановл_Лист47"/>
      <sheetName val="Восстановл_Лист14"/>
      <sheetName val="Восстановл_Лист1"/>
      <sheetName val="Восстановл_Лист18"/>
      <sheetName val="Восстановл_Лист21"/>
      <sheetName val="Восстановл_Лист20"/>
      <sheetName val="Восстановл_Лист49"/>
      <sheetName val="Восстановл_Лист25"/>
      <sheetName val="Norm"/>
      <sheetName val="все"/>
      <sheetName val="ГПК"/>
      <sheetName val="ДКС"/>
      <sheetName val="Етыпур"/>
      <sheetName val="Западн"/>
      <sheetName val="НГКХ"/>
      <sheetName val="ПСП "/>
      <sheetName val="Тобольск"/>
      <sheetName val="УПН"/>
      <sheetName val="Спр_общий"/>
      <sheetName val="Пример расчета"/>
      <sheetName val="Курсы"/>
      <sheetName val="list"/>
      <sheetName val="ВКЕ"/>
      <sheetName val="СМЕТА проект"/>
      <sheetName val="РП"/>
      <sheetName val="Разработка проекта"/>
      <sheetName val="см8"/>
      <sheetName val="Смета 1свод"/>
      <sheetName val="свод"/>
      <sheetName val="СметаСводная снег"/>
      <sheetName val="шаблон"/>
      <sheetName val="13.1"/>
      <sheetName val="р_Волхов"/>
      <sheetName val="р_Нева"/>
      <sheetName val="р_Молога"/>
      <sheetName val="18_рек_Ю-Х"/>
      <sheetName val="нпс_Палкино"/>
      <sheetName val="Россия_-_Китай"/>
      <sheetName val="КМ_210-238"/>
      <sheetName val="БТС-2_км_405-459"/>
      <sheetName val="БТС-2_км_405-453"/>
      <sheetName val="БТС-2_км_313-352"/>
      <sheetName val="БТС-2_км326-352"/>
      <sheetName val="Улейма_И"/>
      <sheetName val="Белая_УБКА"/>
      <sheetName val="км_72-75р_Левоннька"/>
      <sheetName val="Б_Сатка"/>
      <sheetName val="киенгоп-н_Челны_км_104-206"/>
      <sheetName val="ВЛ_Урдома"/>
      <sheetName val="Вл_Микунь_Урдома"/>
      <sheetName val="ВЛ_Синдор-Микунь"/>
      <sheetName val="Тон_Чермасан"/>
      <sheetName val="Трасса_км_16-147"/>
      <sheetName val="трасса_0-76"/>
      <sheetName val="Колва_78"/>
      <sheetName val="Гидрология__р_Колва_км_38"/>
      <sheetName val="Данные_для_расчёта_сметы"/>
      <sheetName val="свод_3"/>
      <sheetName val="ПСП_"/>
      <sheetName val="Пример_расчета"/>
      <sheetName val="свод_2"/>
      <sheetName val="СМЕТА_проект"/>
      <sheetName val="Сводная_смета"/>
      <sheetName val="Разработка_проекта"/>
      <sheetName val="Main"/>
      <sheetName val="1.2.1-Проект"/>
      <sheetName val="Итог"/>
      <sheetName val="4"/>
      <sheetName val="Землеотвод"/>
      <sheetName val="КП к снег Рыбинская"/>
      <sheetName val="СметаСводная павильон"/>
      <sheetName val="сводная"/>
      <sheetName val="OCK1"/>
      <sheetName val="СМ"/>
      <sheetName val="Раб"/>
      <sheetName val="Ap"/>
      <sheetName val="Раб1"/>
      <sheetName val="Штамп"/>
      <sheetName val="Ан"/>
      <sheetName val="Титул"/>
      <sheetName val="СмДок"/>
      <sheetName val="СостРабПр"/>
      <sheetName val="Огл"/>
      <sheetName val="ПЗ"/>
      <sheetName val="ИсхДан"/>
      <sheetName val="С0"/>
      <sheetName val="Л09-02"/>
      <sheetName val="Л09-03"/>
      <sheetName val="16"/>
      <sheetName val="17"/>
      <sheetName val="18"/>
      <sheetName val="SS(4)"/>
      <sheetName val="SS(5)"/>
      <sheetName val="SS(6)"/>
      <sheetName val="SSS"/>
      <sheetName val="SS(7)"/>
      <sheetName val="SS(8)"/>
      <sheetName val="SS(9)"/>
      <sheetName val="SS(10)"/>
      <sheetName val="SS(11)"/>
      <sheetName val="SS(12)"/>
      <sheetName val="SS(13)"/>
      <sheetName val="SS(14)"/>
      <sheetName val="SS(15)"/>
      <sheetName val="SS(16)"/>
      <sheetName val="SS(17)"/>
      <sheetName val="SS(18)"/>
      <sheetName val="SS(19)"/>
      <sheetName val="SS(20)"/>
      <sheetName val="SS(21)"/>
      <sheetName val="SS(22)"/>
      <sheetName val="SS(23)"/>
      <sheetName val="SS(24)"/>
      <sheetName val="SS(25)"/>
      <sheetName val="SS(26)"/>
      <sheetName val="SS(27)"/>
      <sheetName val="SS(28)"/>
      <sheetName val="SS(29)"/>
      <sheetName val="SS(30)"/>
      <sheetName val="SS(31)"/>
      <sheetName val="SS(32)"/>
      <sheetName val="SS(33)"/>
      <sheetName val="SS(34)"/>
      <sheetName val="SS(35)"/>
      <sheetName val="SS(36)"/>
      <sheetName val="SS(37)"/>
      <sheetName val="SS(38)"/>
      <sheetName val="SS(39)"/>
      <sheetName val="SS(40)"/>
      <sheetName val="SS(41)"/>
      <sheetName val="SS(42)"/>
      <sheetName val="SS(43)"/>
      <sheetName val="SS(44)"/>
      <sheetName val="SS(45)"/>
      <sheetName val="SS(46)"/>
      <sheetName val="SS(47)"/>
      <sheetName val="SS(48)"/>
      <sheetName val="SS(49)"/>
      <sheetName val="SS(50)"/>
      <sheetName val="SS(51)"/>
      <sheetName val="SS(52)"/>
      <sheetName val="SS(53)"/>
      <sheetName val="SS(54)"/>
      <sheetName val="SS(55)"/>
      <sheetName val="SS(56)"/>
      <sheetName val="SS(57)"/>
      <sheetName val="SS(58)"/>
      <sheetName val="SS(59)"/>
      <sheetName val="SS(60)"/>
      <sheetName val="SS(61)"/>
      <sheetName val="SS(62)"/>
      <sheetName val="SS(63)"/>
      <sheetName val="SS(64)"/>
      <sheetName val="SS(65)"/>
      <sheetName val="SS(66)"/>
      <sheetName val="SS(67)"/>
      <sheetName val="SS(68)"/>
      <sheetName val="SS(69)"/>
      <sheetName val="SS(70)"/>
      <sheetName val="SS(71)"/>
      <sheetName val="SS(72)"/>
      <sheetName val="SS(73)"/>
      <sheetName val="SS(74)"/>
      <sheetName val="SS(75)"/>
      <sheetName val="SS(76)"/>
      <sheetName val="SS(77)"/>
      <sheetName val="SS(78)"/>
      <sheetName val="SS(79)"/>
      <sheetName val="SS(80)"/>
      <sheetName val="SS(81)"/>
      <sheetName val="SS(82)"/>
      <sheetName val="SS(83)"/>
      <sheetName val="SS(84)"/>
      <sheetName val="SS(85)"/>
      <sheetName val="SS(86)"/>
      <sheetName val="SS(87)"/>
      <sheetName val="SS(88)"/>
      <sheetName val="SS(89)"/>
      <sheetName val="SS(90)"/>
      <sheetName val="SS(91)"/>
      <sheetName val="SS(92)"/>
      <sheetName val="SS(93)"/>
      <sheetName val="SS(94)"/>
      <sheetName val="SS(95)"/>
      <sheetName val="SS(96)"/>
      <sheetName val="SS(97)"/>
      <sheetName val="SS(98)"/>
      <sheetName val="SS(99)"/>
      <sheetName val="SS(100)"/>
      <sheetName val="SS(101)"/>
      <sheetName val="SS(102)"/>
      <sheetName val="SS(103)"/>
      <sheetName val="SS(104)"/>
      <sheetName val="SS(105)"/>
      <sheetName val="SS(106)"/>
      <sheetName val="SS(107)"/>
      <sheetName val="SS(108)"/>
      <sheetName val="SS(109)"/>
      <sheetName val="SS(110)"/>
      <sheetName val="SS(111)"/>
      <sheetName val="SS(112)"/>
      <sheetName val="SS(113)"/>
      <sheetName val="SS(114)"/>
      <sheetName val="SS(115)"/>
      <sheetName val="SS(116)"/>
      <sheetName val="SS(117)"/>
      <sheetName val="SS(118)"/>
      <sheetName val="SS(119)"/>
      <sheetName val="SS(120)"/>
      <sheetName val="SS(121)"/>
      <sheetName val="SS(122)"/>
      <sheetName val="SS(123)"/>
      <sheetName val="SS(124)"/>
      <sheetName val="SS(125)"/>
      <sheetName val="SS(126)"/>
      <sheetName val="SS(127)"/>
      <sheetName val="SS(128)"/>
      <sheetName val="SS(129)"/>
      <sheetName val="SS(130)"/>
      <sheetName val="SS(131)"/>
      <sheetName val="SS(132)"/>
      <sheetName val="SS(133)"/>
      <sheetName val="SS(134)"/>
      <sheetName val="SS(135)"/>
      <sheetName val="SS(136)"/>
      <sheetName val="SS(137)"/>
      <sheetName val="SS(138)"/>
      <sheetName val="SS(139)"/>
      <sheetName val="SS(140)"/>
      <sheetName val="SS(141)"/>
      <sheetName val="SS(142)"/>
      <sheetName val="SS(143)"/>
      <sheetName val="SS(144)"/>
      <sheetName val="SS(145)"/>
      <sheetName val="SS(146)"/>
      <sheetName val="SS(147)"/>
      <sheetName val="SS(148)"/>
      <sheetName val="SS(149)"/>
      <sheetName val="SS(150)"/>
      <sheetName val="SS(151)"/>
      <sheetName val="SS(152)"/>
      <sheetName val="SS(153)"/>
      <sheetName val="SS(154)"/>
      <sheetName val="SS(155)"/>
      <sheetName val="SS(156)"/>
      <sheetName val="SS(157)"/>
      <sheetName val="SS(158)"/>
      <sheetName val="SS(159)"/>
      <sheetName val="SS(160)"/>
      <sheetName val="SS(161)"/>
      <sheetName val="SS(162)"/>
      <sheetName val="SS(163)"/>
      <sheetName val="SS(164)"/>
      <sheetName val="SS(166)"/>
      <sheetName val="Титул1"/>
      <sheetName val="Титул2"/>
      <sheetName val="Титул3"/>
      <sheetName val="НЕДЕЛИ"/>
      <sheetName val="х"/>
      <sheetName val="влад-таблица"/>
      <sheetName val="Стр1По"/>
      <sheetName val="Материалы"/>
      <sheetName val="Подрядчики"/>
      <sheetName val="См_1_наруж_водопровод"/>
      <sheetName val="Кл-р_SysTel"/>
      <sheetName val="КП_Прим_(3)"/>
      <sheetName val="1_3"/>
      <sheetName val="СметаСводная_Рыб"/>
      <sheetName val="Таас-Юрях"/>
      <sheetName val="Етыпур-"/>
      <sheetName val="ЗапТарк"/>
      <sheetName val="Приобка"/>
      <sheetName val="ВЖК"/>
      <sheetName val="КП Мак"/>
      <sheetName val="Бюджет"/>
      <sheetName val="гидрология"/>
      <sheetName val="пр_5_1"/>
      <sheetName val="Стр5"/>
      <sheetName val="Стр6"/>
      <sheetName val="Стр7"/>
      <sheetName val="Стр8а"/>
      <sheetName val="Стр9а"/>
      <sheetName val="Стр8б"/>
      <sheetName val="Стр9б"/>
      <sheetName val="Стр8г"/>
      <sheetName val="Стр9г"/>
      <sheetName val="Стр8и"/>
      <sheetName val="Стр9и"/>
      <sheetName val="Стр14"/>
      <sheetName val="Список"/>
      <sheetName val="Иммакр"/>
      <sheetName val="Данные1кв."/>
      <sheetName val="Данные"/>
      <sheetName val="Стр2По"/>
      <sheetName val="Стр3По"/>
      <sheetName val="Стр4По"/>
      <sheetName val="Стр5По"/>
      <sheetName val="Стр6По(а)"/>
      <sheetName val="Стр6По(б)"/>
      <sheetName val="Стр6По(г)"/>
      <sheetName val="Стр6По(и)"/>
      <sheetName val="Стр7По"/>
      <sheetName val="НДС"/>
      <sheetName val="Коэф КВ"/>
      <sheetName val="EKDEB90"/>
      <sheetName val="Стр1"/>
      <sheetName val="январь"/>
      <sheetName val="База"/>
      <sheetName val="6.52-свод"/>
      <sheetName val="ОБЩЕСТВА"/>
      <sheetName val="План"/>
      <sheetName val="Лист2"/>
      <sheetName val="Гр5(о)"/>
      <sheetName val="Справочник"/>
      <sheetName val="Данные1кв_"/>
      <sheetName val="Коэф_КВ"/>
      <sheetName val="6_52-свод"/>
      <sheetName val="КП НовоКов"/>
      <sheetName val="Калплан Кра"/>
      <sheetName val="изыскания 2"/>
      <sheetName val="КП к ГК"/>
      <sheetName val="Об-15"/>
      <sheetName val="Прибыль опл"/>
      <sheetName val="Амур ДОН"/>
      <sheetName val="Архив2"/>
      <sheetName val="Opex personnel (Term facs)"/>
      <sheetName val="КП (2)"/>
      <sheetName val="Calc"/>
      <sheetName val="Ачинский НПЗ"/>
      <sheetName val="пятилетка"/>
      <sheetName val="мониторинг"/>
      <sheetName val="Параметры"/>
      <sheetName val="кп"/>
      <sheetName val="Кал.план Жукова даты - не надо"/>
      <sheetName val="смета СИД"/>
      <sheetName val="ПДР ООО &quot;Юкос ФБЦ&quot;"/>
      <sheetName val="Объемы работ по ПВ"/>
      <sheetName val="мсн"/>
      <sheetName val="Lim"/>
      <sheetName val="Хар_"/>
      <sheetName val="С1_"/>
      <sheetName val="total"/>
      <sheetName val="исходные данные"/>
      <sheetName val="Комплектация"/>
      <sheetName val="трубы"/>
      <sheetName val="расчетные таблицы"/>
      <sheetName val="СМР"/>
      <sheetName val="дороги"/>
      <sheetName val="См3 СЦБ-зап"/>
      <sheetName val="в работу"/>
      <sheetName val="трансформация1"/>
      <sheetName val="breakdown"/>
      <sheetName val="Destination"/>
      <sheetName val="СС"/>
      <sheetName val="Капитальные затраты"/>
      <sheetName val="ЭХЗ"/>
      <sheetName val="Свод объем"/>
      <sheetName val="Дополнительные параметры"/>
      <sheetName val="1ПС"/>
      <sheetName val="ИД1"/>
      <sheetName val="Приложение 2"/>
      <sheetName val="Переменные и константы"/>
      <sheetName val="вариант"/>
      <sheetName val="ID"/>
      <sheetName val="СП"/>
      <sheetName val="A54НДС"/>
      <sheetName val="Должности"/>
      <sheetName val="Хаттон 90.90 Femco"/>
      <sheetName val="СметаСводная 1 оч"/>
      <sheetName val="Смета-Т"/>
      <sheetName val="Общая часть"/>
      <sheetName val="ОПС"/>
      <sheetName val="УП _2004"/>
      <sheetName val="АЧ"/>
      <sheetName val="Табл38-7"/>
      <sheetName val="БП НОВЫЙ"/>
      <sheetName val="BACT"/>
      <sheetName val="База Геодезия"/>
      <sheetName val="База Геология"/>
      <sheetName val="6"/>
      <sheetName val="5.1"/>
      <sheetName val="3.1 ТХ"/>
      <sheetName val="ЛЧ"/>
      <sheetName val="Дополнительные пара_x0000__x0000__x0005__x0000__xde00_"/>
      <sheetName val="Курс доллара"/>
      <sheetName val="ПД"/>
      <sheetName val="Leistungsakt"/>
      <sheetName val="Дополнительные пара"/>
      <sheetName val="Общие"/>
      <sheetName val="отчет эл_эн  2000"/>
      <sheetName val="Настройки"/>
      <sheetName val="Настройка"/>
      <sheetName val="ОДД (стр-во+экспл.)"/>
      <sheetName val="Расч(подряд)"/>
      <sheetName val="темп"/>
      <sheetName val="Приложение №1"/>
      <sheetName val="К"/>
      <sheetName val="база на 21-04-08"/>
      <sheetName val="См_2 Шатурс сети  проект работы"/>
      <sheetName val="геолог"/>
      <sheetName val="СПЕЦИФИКАЦИЯ"/>
      <sheetName val=""/>
      <sheetName val="Исходные"/>
      <sheetName val="мобдемоб"/>
      <sheetName val="Тестовый"/>
      <sheetName val="Расчет 2"/>
      <sheetName val="Смета №1"/>
      <sheetName val="3.1"/>
      <sheetName val="Смета 2"/>
      <sheetName val="№5 СУБ Инж защ"/>
      <sheetName val="кап.ремонт"/>
      <sheetName val="БДР"/>
      <sheetName val="Командировочные"/>
      <sheetName val="р_Волхов1"/>
      <sheetName val="р_Нева1"/>
      <sheetName val="р_Молога1"/>
      <sheetName val="18_рек_Ю-Х1"/>
      <sheetName val="нпс_Палкино1"/>
      <sheetName val="Россия_-_Китай1"/>
      <sheetName val="КМ_210-2381"/>
      <sheetName val="БТС-2_км_405-4591"/>
      <sheetName val="БТС-2_км_405-4531"/>
      <sheetName val="БТС-2_км_313-3521"/>
      <sheetName val="БТС-2_км326-3521"/>
      <sheetName val="Улейма_И1"/>
      <sheetName val="Белая_УБКА1"/>
      <sheetName val="км_72-75р_Левоннька1"/>
      <sheetName val="Б_Сатка1"/>
      <sheetName val="киенгоп-н_Челны_км_104-2061"/>
      <sheetName val="ВЛ_Урдома1"/>
      <sheetName val="Вл_Микунь_Урдома1"/>
      <sheetName val="ВЛ_Синдор-Микунь1"/>
      <sheetName val="Тон_Чермасан1"/>
      <sheetName val="Трасса_км_16-1471"/>
      <sheetName val="трасса_0-761"/>
      <sheetName val="Колва_781"/>
      <sheetName val="Гидрология__р_Колва_км_381"/>
      <sheetName val="Коэфф1_"/>
      <sheetName val="Прайс_лист"/>
      <sheetName val="Данные_для_расчёта_сметы1"/>
      <sheetName val="К_рын"/>
      <sheetName val="Сводная_смета1"/>
      <sheetName val="свод_21"/>
      <sheetName val="СметаСводная_Рыб1"/>
      <sheetName val="См_1_наруж_водопровод1"/>
      <sheetName val="СметаСводная_Колпино"/>
      <sheetName val="Лист_опроса"/>
      <sheetName val="к_84-к_83"/>
      <sheetName val="HP_и_оргтехника"/>
      <sheetName val="Зап-3-_СЦБ"/>
      <sheetName val="Исполнение__освоение_по_закупк_"/>
      <sheetName val="Исполнение_для_Ускова"/>
      <sheetName val="Выборка_по_отсыпкам"/>
      <sheetName val="ИП__отсыпки_"/>
      <sheetName val="ИП__отсыпки_ФОТ_диз_т_"/>
      <sheetName val="ИП__отсыпки___выборка_"/>
      <sheetName val="Исполнение_по_оборуд_"/>
      <sheetName val="Исполнение_по_оборуд___2_"/>
      <sheetName val="Исполнение_сжато"/>
      <sheetName val="Форма_для_бурения"/>
      <sheetName val="Форма_для_КС"/>
      <sheetName val="Форма_для_ГР"/>
      <sheetName val="свод_31"/>
      <sheetName val="Кл-р_SysTel1"/>
      <sheetName val="КП_Прим_(3)1"/>
      <sheetName val="1_31"/>
      <sheetName val="ПСП_1"/>
      <sheetName val="Пример_расчета1"/>
      <sheetName val="СМЕТА_проект1"/>
      <sheetName val="Разработка_проекта1"/>
      <sheetName val="Смета_1свод"/>
      <sheetName val="СметаСводная_снег"/>
      <sheetName val="13_1"/>
      <sheetName val="1_2_1-Проект"/>
      <sheetName val="КП_к_снег_Рыбинская"/>
      <sheetName val="СметаСводная_павильон"/>
      <sheetName val="КП_Мак"/>
      <sheetName val="Данные1кв_1"/>
      <sheetName val="Коэф_КВ1"/>
      <sheetName val="6_52-свод1"/>
      <sheetName val="КП_НовоКов"/>
      <sheetName val="Калплан_Кра"/>
      <sheetName val="изыскания_2"/>
      <sheetName val="КП_к_ГК"/>
      <sheetName val="Прибыль_опл"/>
      <sheetName val="Амур_ДОН"/>
      <sheetName val="Opex_personnel_(Term_facs)"/>
      <sheetName val="КП_(2)"/>
      <sheetName val="Ачинский_НПЗ"/>
      <sheetName val="Кал_план_Жукова_даты_-_не_надо"/>
      <sheetName val="смета_СИД"/>
      <sheetName val="ПДР_ООО_&quot;Юкос_ФБЦ&quot;"/>
      <sheetName val="Объемы_работ_по_ПВ"/>
      <sheetName val="исходные_данные"/>
      <sheetName val="расчетные_таблицы"/>
      <sheetName val="См3_СЦБ-зап"/>
      <sheetName val="в_работу"/>
      <sheetName val="Капитальные_затраты"/>
      <sheetName val="Свод_объем"/>
      <sheetName val="Дополнительные_параметры"/>
      <sheetName val="Приложение_2"/>
      <sheetName val="Переменные_и_константы"/>
      <sheetName val="Хаттон_90_90_Femco"/>
      <sheetName val="СметаСводная_1_оч"/>
      <sheetName val="Общая_часть"/>
      <sheetName val="УП__2004"/>
      <sheetName val="БП_НОВЫЙ"/>
      <sheetName val="База_Геодезия"/>
      <sheetName val="База_Геология"/>
      <sheetName val="5_1"/>
      <sheetName val="3_1_ТХ"/>
      <sheetName val="Дополнительные_пара"/>
      <sheetName val="Курс_доллара"/>
      <sheetName val="р_Волхов2"/>
      <sheetName val="р_Нева2"/>
      <sheetName val="р_Молога2"/>
      <sheetName val="18_рек_Ю-Х2"/>
      <sheetName val="нпс_Палкино2"/>
      <sheetName val="Россия_-_Китай2"/>
      <sheetName val="КМ_210-2382"/>
      <sheetName val="БТС-2_км_405-4592"/>
      <sheetName val="БТС-2_км_405-4532"/>
      <sheetName val="БТС-2_км_313-3522"/>
      <sheetName val="БТС-2_км326-3522"/>
      <sheetName val="Улейма_И2"/>
      <sheetName val="Белая_УБКА2"/>
      <sheetName val="км_72-75р_Левоннька2"/>
      <sheetName val="Б_Сатка2"/>
      <sheetName val="киенгоп-н_Челны_км_104-2062"/>
      <sheetName val="ВЛ_Урдома2"/>
      <sheetName val="Вл_Микунь_Урдома2"/>
      <sheetName val="ВЛ_Синдор-Микунь2"/>
      <sheetName val="Тон_Чермасан2"/>
      <sheetName val="Трасса_км_16-1472"/>
      <sheetName val="трасса_0-762"/>
      <sheetName val="Колва_782"/>
      <sheetName val="Гидрология__р_Колва_км_382"/>
      <sheetName val="Данные_для_расчёта_сметы2"/>
      <sheetName val="свод_32"/>
      <sheetName val="ПСП_2"/>
      <sheetName val="Пример_расчета2"/>
      <sheetName val="свод_22"/>
      <sheetName val="СМЕТА_проект2"/>
      <sheetName val="Сводная_смета2"/>
      <sheetName val="Разработка_проекта2"/>
      <sheetName val="См_1_наруж_водопровод2"/>
      <sheetName val="Кл-р_SysTel2"/>
      <sheetName val="КП_Прим_(3)2"/>
      <sheetName val="1_32"/>
      <sheetName val="СметаСводная_Рыб2"/>
      <sheetName val="1_2_1-Проект1"/>
      <sheetName val="КП_к_снег_Рыбинская1"/>
      <sheetName val="Лист_опроса1"/>
      <sheetName val="к_84-к_831"/>
      <sheetName val="Коэфф1_1"/>
      <sheetName val="Прайс_лист1"/>
      <sheetName val="HP_и_оргтехника1"/>
      <sheetName val="Зап-3-_СЦБ1"/>
      <sheetName val="СметаСводная_Колпино1"/>
      <sheetName val="СметаСводная_павильон1"/>
      <sheetName val="КП_Мак1"/>
      <sheetName val="Данные1кв_2"/>
      <sheetName val="Коэф_КВ2"/>
      <sheetName val="6_52-свод2"/>
      <sheetName val="КП_НовоКов1"/>
      <sheetName val="Калплан_Кра1"/>
      <sheetName val="изыскания_21"/>
      <sheetName val="КП_к_ГК1"/>
      <sheetName val="Прибыль_опл1"/>
      <sheetName val="Исполнение__освоение_по_закупк1"/>
      <sheetName val="Исполнение_для_Ускова1"/>
      <sheetName val="Выборка_по_отсыпкам1"/>
      <sheetName val="ИП__отсыпки_1"/>
      <sheetName val="ИП__отсыпки_ФОТ_диз_т_1"/>
      <sheetName val="ИП__отсыпки___выборка_1"/>
      <sheetName val="Исполнение_по_оборуд_1"/>
      <sheetName val="Исполнение_по_оборуд___2_1"/>
      <sheetName val="Исполнение_сжато1"/>
      <sheetName val="Форма_для_бурения1"/>
      <sheetName val="Форма_для_КС1"/>
      <sheetName val="Форма_для_ГР1"/>
      <sheetName val="К_рын1"/>
      <sheetName val="Смета_1свод1"/>
      <sheetName val="СметаСводная_снег1"/>
      <sheetName val="13_11"/>
      <sheetName val="Амур_ДОН1"/>
      <sheetName val="Opex_personnel_(Term_facs)1"/>
      <sheetName val="КП_(2)1"/>
      <sheetName val="Ачинский_НПЗ1"/>
      <sheetName val="Кал_план_Жукова_даты_-_не_надо1"/>
      <sheetName val="смета_СИД1"/>
      <sheetName val="ПДР_ООО_&quot;Юкос_ФБЦ&quot;1"/>
      <sheetName val="списки"/>
      <sheetName val="Исх"/>
      <sheetName val="Кал.план Жукова даты - не на/_x0000_"/>
      <sheetName val="Кал.план Жукова даты - не на/"/>
      <sheetName val="Таблица 4 АСУТП"/>
      <sheetName val="Справочные данные"/>
      <sheetName val="2003г."/>
      <sheetName val="расчет вязкости"/>
      <sheetName val="СНГ"/>
      <sheetName val="Курс $"/>
      <sheetName val="Ф3П"/>
      <sheetName val="Ф2П"/>
      <sheetName val="Дог_рас"/>
      <sheetName val="КП_СС"/>
      <sheetName val="СметаЗатрат"/>
      <sheetName val="мат"/>
      <sheetName val="выборка на22 июня"/>
      <sheetName val="Лист3"/>
      <sheetName val="ТЕР ХМАО 2001"/>
      <sheetName val="ИДвалка"/>
      <sheetName val="Дополнительные пара_x0005__xde00_"/>
      <sheetName val="ССР"/>
      <sheetName val="ССР (разбивка по ЛС)"/>
      <sheetName val="КС"/>
      <sheetName val="ПА"/>
      <sheetName val="ВЧ"/>
      <sheetName val="01-06"/>
      <sheetName val="01-07"/>
      <sheetName val="02-04"/>
      <sheetName val="02-31"/>
      <sheetName val="05-15"/>
      <sheetName val="05-09."/>
      <sheetName val="05-10."/>
      <sheetName val="05-11."/>
      <sheetName val="07-03"/>
      <sheetName val="ССР "/>
      <sheetName val="5 Эксп "/>
      <sheetName val="Эл-доп"/>
      <sheetName val="Электрика"/>
      <sheetName val="база_на_21-04-08"/>
      <sheetName val="См_2_Шатурс_сети__проект_работы"/>
      <sheetName val="Расчет_2"/>
      <sheetName val="Смета_№1"/>
      <sheetName val="3_1"/>
      <sheetName val="5_Эксп_"/>
      <sheetName val="Кал_план_Жукова_даты_-_не_на/"/>
      <sheetName val="Смета_2"/>
      <sheetName val="№5_СУБ_Инж_защ"/>
      <sheetName val="кап_ремонт"/>
      <sheetName val="Хаттон_90_90_Femco1"/>
      <sheetName val="См3_СЦБ-зап1"/>
      <sheetName val="Курс_доллара1"/>
      <sheetName val="Объемы_работ_по_ПВ1"/>
      <sheetName val="СметаСводная_1_оч1"/>
      <sheetName val="Общая_часть1"/>
      <sheetName val="Дополнительные_параметры1"/>
      <sheetName val="база_на_21-04-081"/>
      <sheetName val="исходные_данные1"/>
      <sheetName val="расчетные_таблицы1"/>
      <sheetName val="в_работу1"/>
      <sheetName val="Капитальные_затраты1"/>
      <sheetName val="Свод_объем1"/>
      <sheetName val="Приложение_21"/>
      <sheetName val="Переменные_и_константы1"/>
      <sheetName val="УП__20041"/>
      <sheetName val="База_Геодезия1"/>
      <sheetName val="База_Геология1"/>
      <sheetName val="5_11"/>
      <sheetName val="Расчет_21"/>
      <sheetName val="Смета_№11"/>
      <sheetName val="БП_НОВЫЙ1"/>
      <sheetName val="3_11"/>
      <sheetName val="3_1_ТХ1"/>
      <sheetName val="5_Эксп_1"/>
      <sheetName val="Смета_21"/>
      <sheetName val="№5_СУБ_Инж_защ1"/>
      <sheetName val="кап_ремонт1"/>
      <sheetName val="См_2_Шатурс_сети__проект_работ1"/>
      <sheetName val="Расчет_БИ"/>
      <sheetName val="См.1"/>
      <sheetName val="4НКУ"/>
    </sheetNames>
    <sheetDataSet>
      <sheetData sheetId="0"/>
      <sheetData sheetId="1"/>
      <sheetData sheetId="2"/>
      <sheetData sheetId="3"/>
      <sheetData sheetId="4"/>
      <sheetData sheetId="5"/>
      <sheetData sheetId="6"/>
      <sheetData sheetId="7"/>
      <sheetData sheetId="8"/>
      <sheetData sheetId="9"/>
      <sheetData sheetId="10"/>
      <sheetData sheetId="11"/>
      <sheetData sheetId="12"/>
      <sheetData sheetId="13"/>
      <sheetData sheetId="14"/>
      <sheetData sheetId="15"/>
      <sheetData sheetId="16"/>
      <sheetData sheetId="17"/>
      <sheetData sheetId="18"/>
      <sheetData sheetId="19"/>
      <sheetData sheetId="20"/>
      <sheetData sheetId="21"/>
      <sheetData sheetId="22"/>
      <sheetData sheetId="23"/>
      <sheetData sheetId="24"/>
      <sheetData sheetId="25"/>
      <sheetData sheetId="26"/>
      <sheetData sheetId="27"/>
      <sheetData sheetId="28"/>
      <sheetData sheetId="29"/>
      <sheetData sheetId="30"/>
      <sheetData sheetId="31"/>
      <sheetData sheetId="32"/>
      <sheetData sheetId="33"/>
      <sheetData sheetId="34"/>
      <sheetData sheetId="35"/>
      <sheetData sheetId="36"/>
      <sheetData sheetId="37"/>
      <sheetData sheetId="38"/>
      <sheetData sheetId="39"/>
      <sheetData sheetId="40"/>
      <sheetData sheetId="41"/>
      <sheetData sheetId="42"/>
      <sheetData sheetId="43"/>
      <sheetData sheetId="44"/>
      <sheetData sheetId="45"/>
      <sheetData sheetId="46"/>
      <sheetData sheetId="47"/>
      <sheetData sheetId="48"/>
      <sheetData sheetId="49" refreshError="1"/>
      <sheetData sheetId="50" refreshError="1"/>
      <sheetData sheetId="51" refreshError="1"/>
      <sheetData sheetId="52" refreshError="1"/>
      <sheetData sheetId="53" refreshError="1"/>
      <sheetData sheetId="54" refreshError="1"/>
      <sheetData sheetId="55" refreshError="1"/>
      <sheetData sheetId="56" refreshError="1"/>
      <sheetData sheetId="57" refreshError="1"/>
      <sheetData sheetId="58" refreshError="1"/>
      <sheetData sheetId="59" refreshError="1"/>
      <sheetData sheetId="60" refreshError="1"/>
      <sheetData sheetId="61" refreshError="1"/>
      <sheetData sheetId="62" refreshError="1"/>
      <sheetData sheetId="63" refreshError="1"/>
      <sheetData sheetId="64" refreshError="1"/>
      <sheetData sheetId="65" refreshError="1"/>
      <sheetData sheetId="66" refreshError="1"/>
      <sheetData sheetId="67" refreshError="1"/>
      <sheetData sheetId="68" refreshError="1"/>
      <sheetData sheetId="69" refreshError="1"/>
      <sheetData sheetId="70" refreshError="1"/>
      <sheetData sheetId="71" refreshError="1"/>
      <sheetData sheetId="72" refreshError="1"/>
      <sheetData sheetId="73" refreshError="1"/>
      <sheetData sheetId="74" refreshError="1"/>
      <sheetData sheetId="75" refreshError="1"/>
      <sheetData sheetId="76" refreshError="1"/>
      <sheetData sheetId="77" refreshError="1"/>
      <sheetData sheetId="78" refreshError="1"/>
      <sheetData sheetId="79" refreshError="1"/>
      <sheetData sheetId="80" refreshError="1"/>
      <sheetData sheetId="81" refreshError="1"/>
      <sheetData sheetId="82" refreshError="1"/>
      <sheetData sheetId="83" refreshError="1"/>
      <sheetData sheetId="84" refreshError="1"/>
      <sheetData sheetId="85" refreshError="1"/>
      <sheetData sheetId="86" refreshError="1"/>
      <sheetData sheetId="87" refreshError="1"/>
      <sheetData sheetId="88" refreshError="1"/>
      <sheetData sheetId="89" refreshError="1"/>
      <sheetData sheetId="90" refreshError="1"/>
      <sheetData sheetId="91" refreshError="1"/>
      <sheetData sheetId="92" refreshError="1"/>
      <sheetData sheetId="93" refreshError="1"/>
      <sheetData sheetId="94" refreshError="1"/>
      <sheetData sheetId="95" refreshError="1"/>
      <sheetData sheetId="96" refreshError="1"/>
      <sheetData sheetId="97" refreshError="1"/>
      <sheetData sheetId="98" refreshError="1"/>
      <sheetData sheetId="99" refreshError="1"/>
      <sheetData sheetId="100" refreshError="1"/>
      <sheetData sheetId="101" refreshError="1"/>
      <sheetData sheetId="102" refreshError="1"/>
      <sheetData sheetId="103" refreshError="1"/>
      <sheetData sheetId="104" refreshError="1"/>
      <sheetData sheetId="105" refreshError="1"/>
      <sheetData sheetId="106" refreshError="1"/>
      <sheetData sheetId="107" refreshError="1"/>
      <sheetData sheetId="108" refreshError="1"/>
      <sheetData sheetId="109" refreshError="1"/>
      <sheetData sheetId="110" refreshError="1"/>
      <sheetData sheetId="111" refreshError="1"/>
      <sheetData sheetId="112" refreshError="1"/>
      <sheetData sheetId="113" refreshError="1"/>
      <sheetData sheetId="114" refreshError="1"/>
      <sheetData sheetId="115" refreshError="1"/>
      <sheetData sheetId="116" refreshError="1"/>
      <sheetData sheetId="117" refreshError="1"/>
      <sheetData sheetId="118" refreshError="1"/>
      <sheetData sheetId="119" refreshError="1"/>
      <sheetData sheetId="120" refreshError="1"/>
      <sheetData sheetId="121" refreshError="1"/>
      <sheetData sheetId="122" refreshError="1"/>
      <sheetData sheetId="123" refreshError="1"/>
      <sheetData sheetId="124" refreshError="1"/>
      <sheetData sheetId="125" refreshError="1"/>
      <sheetData sheetId="126" refreshError="1"/>
      <sheetData sheetId="127" refreshError="1"/>
      <sheetData sheetId="128" refreshError="1"/>
      <sheetData sheetId="129" refreshError="1"/>
      <sheetData sheetId="130" refreshError="1"/>
      <sheetData sheetId="131" refreshError="1"/>
      <sheetData sheetId="132" refreshError="1"/>
      <sheetData sheetId="133" refreshError="1"/>
      <sheetData sheetId="134" refreshError="1"/>
      <sheetData sheetId="135" refreshError="1"/>
      <sheetData sheetId="136" refreshError="1"/>
      <sheetData sheetId="137" refreshError="1"/>
      <sheetData sheetId="138" refreshError="1"/>
      <sheetData sheetId="139" refreshError="1"/>
      <sheetData sheetId="140" refreshError="1"/>
      <sheetData sheetId="141" refreshError="1"/>
      <sheetData sheetId="142" refreshError="1"/>
      <sheetData sheetId="143" refreshError="1"/>
      <sheetData sheetId="144" refreshError="1"/>
      <sheetData sheetId="145" refreshError="1"/>
      <sheetData sheetId="146" refreshError="1"/>
      <sheetData sheetId="147" refreshError="1"/>
      <sheetData sheetId="148" refreshError="1"/>
      <sheetData sheetId="149" refreshError="1"/>
      <sheetData sheetId="150" refreshError="1"/>
      <sheetData sheetId="151" refreshError="1"/>
      <sheetData sheetId="152" refreshError="1"/>
      <sheetData sheetId="153" refreshError="1"/>
      <sheetData sheetId="154" refreshError="1"/>
      <sheetData sheetId="155" refreshError="1"/>
      <sheetData sheetId="156" refreshError="1"/>
      <sheetData sheetId="157" refreshError="1"/>
      <sheetData sheetId="158" refreshError="1"/>
      <sheetData sheetId="159" refreshError="1"/>
      <sheetData sheetId="160" refreshError="1"/>
      <sheetData sheetId="161" refreshError="1"/>
      <sheetData sheetId="162" refreshError="1"/>
      <sheetData sheetId="163" refreshError="1"/>
      <sheetData sheetId="164" refreshError="1"/>
      <sheetData sheetId="165" refreshError="1"/>
      <sheetData sheetId="166" refreshError="1"/>
      <sheetData sheetId="167" refreshError="1"/>
      <sheetData sheetId="168" refreshError="1"/>
      <sheetData sheetId="169" refreshError="1"/>
      <sheetData sheetId="170" refreshError="1"/>
      <sheetData sheetId="171" refreshError="1"/>
      <sheetData sheetId="172" refreshError="1"/>
      <sheetData sheetId="173" refreshError="1"/>
      <sheetData sheetId="174" refreshError="1"/>
      <sheetData sheetId="175" refreshError="1"/>
      <sheetData sheetId="176" refreshError="1"/>
      <sheetData sheetId="177" refreshError="1"/>
      <sheetData sheetId="178" refreshError="1"/>
      <sheetData sheetId="179" refreshError="1"/>
      <sheetData sheetId="180" refreshError="1"/>
      <sheetData sheetId="181" refreshError="1"/>
      <sheetData sheetId="182" refreshError="1"/>
      <sheetData sheetId="183" refreshError="1"/>
      <sheetData sheetId="184" refreshError="1"/>
      <sheetData sheetId="185" refreshError="1"/>
      <sheetData sheetId="186" refreshError="1"/>
      <sheetData sheetId="187" refreshError="1"/>
      <sheetData sheetId="188" refreshError="1"/>
      <sheetData sheetId="189" refreshError="1"/>
      <sheetData sheetId="190" refreshError="1"/>
      <sheetData sheetId="191" refreshError="1"/>
      <sheetData sheetId="192" refreshError="1"/>
      <sheetData sheetId="193" refreshError="1"/>
      <sheetData sheetId="194" refreshError="1"/>
      <sheetData sheetId="195" refreshError="1"/>
      <sheetData sheetId="196" refreshError="1"/>
      <sheetData sheetId="197" refreshError="1"/>
      <sheetData sheetId="198" refreshError="1"/>
      <sheetData sheetId="199" refreshError="1"/>
      <sheetData sheetId="200" refreshError="1"/>
      <sheetData sheetId="201" refreshError="1"/>
      <sheetData sheetId="202" refreshError="1"/>
      <sheetData sheetId="203" refreshError="1"/>
      <sheetData sheetId="204" refreshError="1"/>
      <sheetData sheetId="205" refreshError="1"/>
      <sheetData sheetId="206" refreshError="1"/>
      <sheetData sheetId="207" refreshError="1"/>
      <sheetData sheetId="208" refreshError="1"/>
      <sheetData sheetId="209" refreshError="1"/>
      <sheetData sheetId="210" refreshError="1"/>
      <sheetData sheetId="211" refreshError="1"/>
      <sheetData sheetId="212" refreshError="1"/>
      <sheetData sheetId="213" refreshError="1"/>
      <sheetData sheetId="214" refreshError="1"/>
      <sheetData sheetId="215" refreshError="1"/>
      <sheetData sheetId="216" refreshError="1"/>
      <sheetData sheetId="217" refreshError="1"/>
      <sheetData sheetId="218" refreshError="1"/>
      <sheetData sheetId="219" refreshError="1"/>
      <sheetData sheetId="220" refreshError="1"/>
      <sheetData sheetId="221" refreshError="1"/>
      <sheetData sheetId="222" refreshError="1"/>
      <sheetData sheetId="223" refreshError="1"/>
      <sheetData sheetId="224" refreshError="1"/>
      <sheetData sheetId="225" refreshError="1"/>
      <sheetData sheetId="226" refreshError="1"/>
      <sheetData sheetId="227" refreshError="1"/>
      <sheetData sheetId="228" refreshError="1"/>
      <sheetData sheetId="229" refreshError="1"/>
      <sheetData sheetId="230" refreshError="1"/>
      <sheetData sheetId="231" refreshError="1"/>
      <sheetData sheetId="232" refreshError="1"/>
      <sheetData sheetId="233" refreshError="1"/>
      <sheetData sheetId="234" refreshError="1"/>
      <sheetData sheetId="235" refreshError="1"/>
      <sheetData sheetId="236" refreshError="1"/>
      <sheetData sheetId="237" refreshError="1"/>
      <sheetData sheetId="238" refreshError="1"/>
      <sheetData sheetId="239" refreshError="1"/>
      <sheetData sheetId="240" refreshError="1"/>
      <sheetData sheetId="241" refreshError="1"/>
      <sheetData sheetId="242" refreshError="1"/>
      <sheetData sheetId="243" refreshError="1"/>
      <sheetData sheetId="244" refreshError="1"/>
      <sheetData sheetId="245" refreshError="1"/>
      <sheetData sheetId="246" refreshError="1"/>
      <sheetData sheetId="247" refreshError="1"/>
      <sheetData sheetId="248" refreshError="1"/>
      <sheetData sheetId="249" refreshError="1"/>
      <sheetData sheetId="250" refreshError="1"/>
      <sheetData sheetId="251" refreshError="1"/>
      <sheetData sheetId="252" refreshError="1"/>
      <sheetData sheetId="253" refreshError="1"/>
      <sheetData sheetId="254" refreshError="1"/>
      <sheetData sheetId="255" refreshError="1"/>
      <sheetData sheetId="256" refreshError="1"/>
      <sheetData sheetId="257" refreshError="1"/>
      <sheetData sheetId="258" refreshError="1"/>
      <sheetData sheetId="259" refreshError="1"/>
      <sheetData sheetId="260" refreshError="1"/>
      <sheetData sheetId="261" refreshError="1"/>
      <sheetData sheetId="262" refreshError="1"/>
      <sheetData sheetId="263" refreshError="1"/>
      <sheetData sheetId="264" refreshError="1"/>
      <sheetData sheetId="265" refreshError="1"/>
      <sheetData sheetId="266" refreshError="1"/>
      <sheetData sheetId="267" refreshError="1"/>
      <sheetData sheetId="268" refreshError="1"/>
      <sheetData sheetId="269" refreshError="1"/>
      <sheetData sheetId="270" refreshError="1"/>
      <sheetData sheetId="271" refreshError="1"/>
      <sheetData sheetId="272" refreshError="1"/>
      <sheetData sheetId="273" refreshError="1"/>
      <sheetData sheetId="274" refreshError="1"/>
      <sheetData sheetId="275" refreshError="1"/>
      <sheetData sheetId="276" refreshError="1"/>
      <sheetData sheetId="277" refreshError="1"/>
      <sheetData sheetId="278" refreshError="1"/>
      <sheetData sheetId="279" refreshError="1"/>
      <sheetData sheetId="280" refreshError="1"/>
      <sheetData sheetId="281" refreshError="1"/>
      <sheetData sheetId="282" refreshError="1"/>
      <sheetData sheetId="283" refreshError="1"/>
      <sheetData sheetId="284" refreshError="1"/>
      <sheetData sheetId="285" refreshError="1"/>
      <sheetData sheetId="286" refreshError="1"/>
      <sheetData sheetId="287" refreshError="1"/>
      <sheetData sheetId="288" refreshError="1"/>
      <sheetData sheetId="289" refreshError="1"/>
      <sheetData sheetId="290" refreshError="1"/>
      <sheetData sheetId="291" refreshError="1"/>
      <sheetData sheetId="292" refreshError="1"/>
      <sheetData sheetId="293" refreshError="1"/>
      <sheetData sheetId="294" refreshError="1"/>
      <sheetData sheetId="295" refreshError="1"/>
      <sheetData sheetId="296" refreshError="1"/>
      <sheetData sheetId="297" refreshError="1"/>
      <sheetData sheetId="298" refreshError="1"/>
      <sheetData sheetId="299" refreshError="1"/>
      <sheetData sheetId="300" refreshError="1"/>
      <sheetData sheetId="301" refreshError="1"/>
      <sheetData sheetId="302" refreshError="1"/>
      <sheetData sheetId="303" refreshError="1"/>
      <sheetData sheetId="304" refreshError="1"/>
      <sheetData sheetId="305" refreshError="1"/>
      <sheetData sheetId="306" refreshError="1"/>
      <sheetData sheetId="307" refreshError="1"/>
      <sheetData sheetId="308" refreshError="1"/>
      <sheetData sheetId="309" refreshError="1"/>
      <sheetData sheetId="310" refreshError="1"/>
      <sheetData sheetId="311" refreshError="1"/>
      <sheetData sheetId="312" refreshError="1"/>
      <sheetData sheetId="313" refreshError="1"/>
      <sheetData sheetId="314" refreshError="1"/>
      <sheetData sheetId="315" refreshError="1"/>
      <sheetData sheetId="316" refreshError="1"/>
      <sheetData sheetId="317" refreshError="1"/>
      <sheetData sheetId="318" refreshError="1"/>
      <sheetData sheetId="319" refreshError="1"/>
      <sheetData sheetId="320" refreshError="1"/>
      <sheetData sheetId="321" refreshError="1"/>
      <sheetData sheetId="322" refreshError="1"/>
      <sheetData sheetId="323" refreshError="1"/>
      <sheetData sheetId="324" refreshError="1"/>
      <sheetData sheetId="325" refreshError="1"/>
      <sheetData sheetId="326" refreshError="1"/>
      <sheetData sheetId="327" refreshError="1"/>
      <sheetData sheetId="328" refreshError="1"/>
      <sheetData sheetId="329" refreshError="1"/>
      <sheetData sheetId="330" refreshError="1"/>
      <sheetData sheetId="331" refreshError="1"/>
      <sheetData sheetId="332" refreshError="1"/>
      <sheetData sheetId="333" refreshError="1"/>
      <sheetData sheetId="334" refreshError="1"/>
      <sheetData sheetId="335" refreshError="1"/>
      <sheetData sheetId="336" refreshError="1"/>
      <sheetData sheetId="337" refreshError="1"/>
      <sheetData sheetId="338" refreshError="1"/>
      <sheetData sheetId="339" refreshError="1"/>
      <sheetData sheetId="340" refreshError="1"/>
      <sheetData sheetId="341" refreshError="1"/>
      <sheetData sheetId="342" refreshError="1"/>
      <sheetData sheetId="343" refreshError="1"/>
      <sheetData sheetId="344" refreshError="1"/>
      <sheetData sheetId="345" refreshError="1"/>
      <sheetData sheetId="346" refreshError="1"/>
      <sheetData sheetId="347" refreshError="1"/>
      <sheetData sheetId="348" refreshError="1"/>
      <sheetData sheetId="349" refreshError="1"/>
      <sheetData sheetId="350" refreshError="1"/>
      <sheetData sheetId="351" refreshError="1"/>
      <sheetData sheetId="352" refreshError="1"/>
      <sheetData sheetId="353" refreshError="1"/>
      <sheetData sheetId="354" refreshError="1"/>
      <sheetData sheetId="355" refreshError="1"/>
      <sheetData sheetId="356" refreshError="1"/>
      <sheetData sheetId="357" refreshError="1"/>
      <sheetData sheetId="358" refreshError="1"/>
      <sheetData sheetId="359" refreshError="1"/>
      <sheetData sheetId="360" refreshError="1"/>
      <sheetData sheetId="361" refreshError="1"/>
      <sheetData sheetId="362" refreshError="1"/>
      <sheetData sheetId="363" refreshError="1"/>
      <sheetData sheetId="364" refreshError="1"/>
      <sheetData sheetId="365" refreshError="1"/>
      <sheetData sheetId="366" refreshError="1"/>
      <sheetData sheetId="367" refreshError="1"/>
      <sheetData sheetId="368" refreshError="1"/>
      <sheetData sheetId="369" refreshError="1"/>
      <sheetData sheetId="370" refreshError="1"/>
      <sheetData sheetId="371" refreshError="1"/>
      <sheetData sheetId="372" refreshError="1"/>
      <sheetData sheetId="373" refreshError="1"/>
      <sheetData sheetId="374" refreshError="1"/>
      <sheetData sheetId="375" refreshError="1"/>
      <sheetData sheetId="376" refreshError="1"/>
      <sheetData sheetId="377" refreshError="1"/>
      <sheetData sheetId="378" refreshError="1"/>
      <sheetData sheetId="379" refreshError="1"/>
      <sheetData sheetId="380" refreshError="1"/>
      <sheetData sheetId="381" refreshError="1"/>
      <sheetData sheetId="382" refreshError="1"/>
      <sheetData sheetId="383" refreshError="1"/>
      <sheetData sheetId="384" refreshError="1"/>
      <sheetData sheetId="385" refreshError="1"/>
      <sheetData sheetId="386" refreshError="1"/>
      <sheetData sheetId="387" refreshError="1"/>
      <sheetData sheetId="388" refreshError="1"/>
      <sheetData sheetId="389" refreshError="1"/>
      <sheetData sheetId="390" refreshError="1"/>
      <sheetData sheetId="391" refreshError="1"/>
      <sheetData sheetId="392" refreshError="1"/>
      <sheetData sheetId="393" refreshError="1"/>
      <sheetData sheetId="394" refreshError="1"/>
      <sheetData sheetId="395" refreshError="1"/>
      <sheetData sheetId="396" refreshError="1"/>
      <sheetData sheetId="397" refreshError="1"/>
      <sheetData sheetId="398" refreshError="1"/>
      <sheetData sheetId="399" refreshError="1"/>
      <sheetData sheetId="400" refreshError="1"/>
      <sheetData sheetId="401" refreshError="1"/>
      <sheetData sheetId="402" refreshError="1"/>
      <sheetData sheetId="403" refreshError="1"/>
      <sheetData sheetId="404" refreshError="1"/>
      <sheetData sheetId="405" refreshError="1"/>
      <sheetData sheetId="406" refreshError="1"/>
      <sheetData sheetId="407" refreshError="1"/>
      <sheetData sheetId="408" refreshError="1"/>
      <sheetData sheetId="409" refreshError="1"/>
      <sheetData sheetId="410" refreshError="1"/>
      <sheetData sheetId="411" refreshError="1"/>
      <sheetData sheetId="412" refreshError="1"/>
      <sheetData sheetId="413" refreshError="1"/>
      <sheetData sheetId="414" refreshError="1"/>
      <sheetData sheetId="415" refreshError="1"/>
      <sheetData sheetId="416" refreshError="1"/>
      <sheetData sheetId="417" refreshError="1"/>
      <sheetData sheetId="418" refreshError="1"/>
      <sheetData sheetId="419" refreshError="1"/>
      <sheetData sheetId="420" refreshError="1"/>
      <sheetData sheetId="421" refreshError="1"/>
      <sheetData sheetId="422" refreshError="1"/>
      <sheetData sheetId="423" refreshError="1"/>
      <sheetData sheetId="424" refreshError="1"/>
      <sheetData sheetId="425" refreshError="1"/>
      <sheetData sheetId="426" refreshError="1"/>
      <sheetData sheetId="427" refreshError="1"/>
      <sheetData sheetId="428" refreshError="1"/>
      <sheetData sheetId="429" refreshError="1"/>
      <sheetData sheetId="430" refreshError="1"/>
      <sheetData sheetId="431" refreshError="1"/>
      <sheetData sheetId="432" refreshError="1"/>
      <sheetData sheetId="433" refreshError="1"/>
      <sheetData sheetId="434" refreshError="1"/>
      <sheetData sheetId="435" refreshError="1"/>
      <sheetData sheetId="436" refreshError="1"/>
      <sheetData sheetId="437" refreshError="1"/>
      <sheetData sheetId="438" refreshError="1"/>
      <sheetData sheetId="439" refreshError="1"/>
      <sheetData sheetId="440" refreshError="1"/>
      <sheetData sheetId="441" refreshError="1"/>
      <sheetData sheetId="442" refreshError="1"/>
      <sheetData sheetId="443" refreshError="1"/>
      <sheetData sheetId="444" refreshError="1"/>
      <sheetData sheetId="445" refreshError="1"/>
      <sheetData sheetId="446" refreshError="1"/>
      <sheetData sheetId="447" refreshError="1"/>
      <sheetData sheetId="448" refreshError="1"/>
      <sheetData sheetId="449" refreshError="1"/>
      <sheetData sheetId="450" refreshError="1"/>
      <sheetData sheetId="451" refreshError="1"/>
      <sheetData sheetId="452" refreshError="1"/>
      <sheetData sheetId="453" refreshError="1"/>
      <sheetData sheetId="454" refreshError="1"/>
      <sheetData sheetId="455" refreshError="1"/>
      <sheetData sheetId="456" refreshError="1"/>
      <sheetData sheetId="457" refreshError="1"/>
      <sheetData sheetId="458" refreshError="1"/>
      <sheetData sheetId="459" refreshError="1"/>
      <sheetData sheetId="460" refreshError="1"/>
      <sheetData sheetId="461" refreshError="1"/>
      <sheetData sheetId="462" refreshError="1"/>
      <sheetData sheetId="463" refreshError="1"/>
      <sheetData sheetId="464" refreshError="1"/>
      <sheetData sheetId="465" refreshError="1"/>
      <sheetData sheetId="466" refreshError="1"/>
      <sheetData sheetId="467" refreshError="1"/>
      <sheetData sheetId="468" refreshError="1"/>
      <sheetData sheetId="469" refreshError="1"/>
      <sheetData sheetId="470" refreshError="1"/>
      <sheetData sheetId="471" refreshError="1"/>
      <sheetData sheetId="472" refreshError="1"/>
      <sheetData sheetId="473" refreshError="1"/>
      <sheetData sheetId="474" refreshError="1"/>
      <sheetData sheetId="475" refreshError="1"/>
      <sheetData sheetId="476" refreshError="1"/>
      <sheetData sheetId="477" refreshError="1"/>
      <sheetData sheetId="478" refreshError="1"/>
      <sheetData sheetId="479" refreshError="1"/>
      <sheetData sheetId="480" refreshError="1"/>
      <sheetData sheetId="481" refreshError="1"/>
      <sheetData sheetId="482" refreshError="1"/>
      <sheetData sheetId="483" refreshError="1"/>
      <sheetData sheetId="484" refreshError="1"/>
      <sheetData sheetId="485" refreshError="1"/>
      <sheetData sheetId="486" refreshError="1"/>
      <sheetData sheetId="487" refreshError="1"/>
      <sheetData sheetId="488" refreshError="1"/>
      <sheetData sheetId="489" refreshError="1"/>
      <sheetData sheetId="490" refreshError="1"/>
      <sheetData sheetId="491" refreshError="1"/>
      <sheetData sheetId="492" refreshError="1"/>
      <sheetData sheetId="493" refreshError="1"/>
      <sheetData sheetId="494" refreshError="1"/>
      <sheetData sheetId="495" refreshError="1"/>
      <sheetData sheetId="496" refreshError="1"/>
      <sheetData sheetId="497" refreshError="1"/>
      <sheetData sheetId="498" refreshError="1"/>
      <sheetData sheetId="499" refreshError="1"/>
      <sheetData sheetId="500" refreshError="1"/>
      <sheetData sheetId="501" refreshError="1"/>
      <sheetData sheetId="502" refreshError="1"/>
      <sheetData sheetId="503" refreshError="1"/>
      <sheetData sheetId="504" refreshError="1"/>
      <sheetData sheetId="505" refreshError="1"/>
      <sheetData sheetId="506" refreshError="1"/>
      <sheetData sheetId="507" refreshError="1"/>
      <sheetData sheetId="508" refreshError="1"/>
      <sheetData sheetId="509" refreshError="1"/>
      <sheetData sheetId="510" refreshError="1"/>
      <sheetData sheetId="511" refreshError="1"/>
      <sheetData sheetId="512" refreshError="1"/>
      <sheetData sheetId="513" refreshError="1"/>
      <sheetData sheetId="514" refreshError="1"/>
      <sheetData sheetId="515" refreshError="1"/>
      <sheetData sheetId="516" refreshError="1"/>
      <sheetData sheetId="517" refreshError="1"/>
      <sheetData sheetId="518" refreshError="1"/>
      <sheetData sheetId="519" refreshError="1"/>
      <sheetData sheetId="520" refreshError="1"/>
      <sheetData sheetId="521" refreshError="1"/>
      <sheetData sheetId="522" refreshError="1"/>
      <sheetData sheetId="523" refreshError="1"/>
      <sheetData sheetId="524" refreshError="1"/>
      <sheetData sheetId="525" refreshError="1"/>
      <sheetData sheetId="526" refreshError="1"/>
      <sheetData sheetId="527" refreshError="1"/>
      <sheetData sheetId="528" refreshError="1"/>
      <sheetData sheetId="529" refreshError="1"/>
      <sheetData sheetId="530" refreshError="1"/>
      <sheetData sheetId="531" refreshError="1"/>
      <sheetData sheetId="532" refreshError="1"/>
      <sheetData sheetId="533" refreshError="1"/>
      <sheetData sheetId="534" refreshError="1"/>
      <sheetData sheetId="535"/>
      <sheetData sheetId="536"/>
      <sheetData sheetId="537"/>
      <sheetData sheetId="538"/>
      <sheetData sheetId="539"/>
      <sheetData sheetId="540"/>
      <sheetData sheetId="541"/>
      <sheetData sheetId="542"/>
      <sheetData sheetId="543"/>
      <sheetData sheetId="544"/>
      <sheetData sheetId="545"/>
      <sheetData sheetId="546"/>
      <sheetData sheetId="547"/>
      <sheetData sheetId="548"/>
      <sheetData sheetId="549"/>
      <sheetData sheetId="550"/>
      <sheetData sheetId="551"/>
      <sheetData sheetId="552"/>
      <sheetData sheetId="553"/>
      <sheetData sheetId="554"/>
      <sheetData sheetId="555"/>
      <sheetData sheetId="556"/>
      <sheetData sheetId="557"/>
      <sheetData sheetId="558"/>
      <sheetData sheetId="559"/>
      <sheetData sheetId="560"/>
      <sheetData sheetId="561"/>
      <sheetData sheetId="562"/>
      <sheetData sheetId="563"/>
      <sheetData sheetId="564"/>
      <sheetData sheetId="565"/>
      <sheetData sheetId="566"/>
      <sheetData sheetId="567"/>
      <sheetData sheetId="568"/>
      <sheetData sheetId="569"/>
      <sheetData sheetId="570"/>
      <sheetData sheetId="571"/>
      <sheetData sheetId="572"/>
      <sheetData sheetId="573"/>
      <sheetData sheetId="574"/>
      <sheetData sheetId="575"/>
      <sheetData sheetId="576"/>
      <sheetData sheetId="577"/>
      <sheetData sheetId="578"/>
      <sheetData sheetId="579"/>
      <sheetData sheetId="580"/>
      <sheetData sheetId="581"/>
      <sheetData sheetId="582"/>
      <sheetData sheetId="583"/>
      <sheetData sheetId="584"/>
      <sheetData sheetId="585"/>
      <sheetData sheetId="586"/>
      <sheetData sheetId="587"/>
      <sheetData sheetId="588"/>
      <sheetData sheetId="589"/>
      <sheetData sheetId="590"/>
      <sheetData sheetId="591"/>
      <sheetData sheetId="592"/>
      <sheetData sheetId="593"/>
      <sheetData sheetId="594"/>
      <sheetData sheetId="595"/>
      <sheetData sheetId="596"/>
      <sheetData sheetId="597"/>
      <sheetData sheetId="598"/>
      <sheetData sheetId="599"/>
      <sheetData sheetId="600"/>
      <sheetData sheetId="601"/>
      <sheetData sheetId="602"/>
      <sheetData sheetId="603"/>
      <sheetData sheetId="604"/>
      <sheetData sheetId="605"/>
      <sheetData sheetId="606"/>
      <sheetData sheetId="607"/>
      <sheetData sheetId="608"/>
      <sheetData sheetId="609"/>
      <sheetData sheetId="610"/>
      <sheetData sheetId="611"/>
      <sheetData sheetId="612"/>
      <sheetData sheetId="613"/>
      <sheetData sheetId="614"/>
      <sheetData sheetId="615"/>
      <sheetData sheetId="616"/>
      <sheetData sheetId="617"/>
      <sheetData sheetId="618"/>
      <sheetData sheetId="619"/>
      <sheetData sheetId="620"/>
      <sheetData sheetId="621"/>
      <sheetData sheetId="622"/>
      <sheetData sheetId="623"/>
      <sheetData sheetId="624"/>
      <sheetData sheetId="625"/>
      <sheetData sheetId="626"/>
      <sheetData sheetId="627"/>
      <sheetData sheetId="628"/>
      <sheetData sheetId="629"/>
      <sheetData sheetId="630"/>
      <sheetData sheetId="631"/>
      <sheetData sheetId="632"/>
      <sheetData sheetId="633"/>
      <sheetData sheetId="634"/>
      <sheetData sheetId="635"/>
      <sheetData sheetId="636"/>
      <sheetData sheetId="637"/>
      <sheetData sheetId="638"/>
      <sheetData sheetId="639"/>
      <sheetData sheetId="640"/>
      <sheetData sheetId="641"/>
      <sheetData sheetId="642"/>
      <sheetData sheetId="643"/>
      <sheetData sheetId="644"/>
      <sheetData sheetId="645"/>
      <sheetData sheetId="646"/>
      <sheetData sheetId="647"/>
      <sheetData sheetId="648"/>
      <sheetData sheetId="649"/>
      <sheetData sheetId="650"/>
      <sheetData sheetId="651"/>
      <sheetData sheetId="652"/>
      <sheetData sheetId="653"/>
      <sheetData sheetId="654"/>
      <sheetData sheetId="655"/>
      <sheetData sheetId="656"/>
      <sheetData sheetId="657"/>
      <sheetData sheetId="658"/>
      <sheetData sheetId="659"/>
      <sheetData sheetId="660"/>
      <sheetData sheetId="661"/>
      <sheetData sheetId="662"/>
      <sheetData sheetId="663"/>
      <sheetData sheetId="664"/>
      <sheetData sheetId="665"/>
      <sheetData sheetId="666"/>
      <sheetData sheetId="667"/>
      <sheetData sheetId="668"/>
      <sheetData sheetId="669"/>
      <sheetData sheetId="670"/>
      <sheetData sheetId="671"/>
      <sheetData sheetId="672"/>
      <sheetData sheetId="673"/>
      <sheetData sheetId="674"/>
      <sheetData sheetId="675"/>
      <sheetData sheetId="676"/>
      <sheetData sheetId="677"/>
      <sheetData sheetId="678"/>
      <sheetData sheetId="679"/>
      <sheetData sheetId="680"/>
      <sheetData sheetId="681"/>
      <sheetData sheetId="682"/>
      <sheetData sheetId="683"/>
      <sheetData sheetId="684"/>
      <sheetData sheetId="685"/>
      <sheetData sheetId="686"/>
      <sheetData sheetId="687"/>
      <sheetData sheetId="688"/>
      <sheetData sheetId="689"/>
      <sheetData sheetId="690"/>
      <sheetData sheetId="691"/>
      <sheetData sheetId="692"/>
      <sheetData sheetId="693"/>
      <sheetData sheetId="694"/>
      <sheetData sheetId="695"/>
      <sheetData sheetId="696"/>
      <sheetData sheetId="697"/>
      <sheetData sheetId="698"/>
      <sheetData sheetId="699"/>
      <sheetData sheetId="700"/>
      <sheetData sheetId="701"/>
      <sheetData sheetId="702"/>
      <sheetData sheetId="703"/>
      <sheetData sheetId="704"/>
      <sheetData sheetId="705"/>
      <sheetData sheetId="706"/>
      <sheetData sheetId="707"/>
      <sheetData sheetId="708"/>
      <sheetData sheetId="709"/>
      <sheetData sheetId="710"/>
      <sheetData sheetId="711"/>
      <sheetData sheetId="712"/>
      <sheetData sheetId="713"/>
      <sheetData sheetId="714" refreshError="1"/>
      <sheetData sheetId="715" refreshError="1"/>
      <sheetData sheetId="716" refreshError="1"/>
      <sheetData sheetId="717" refreshError="1"/>
      <sheetData sheetId="718" refreshError="1"/>
      <sheetData sheetId="719" refreshError="1"/>
      <sheetData sheetId="720" refreshError="1"/>
      <sheetData sheetId="721" refreshError="1"/>
      <sheetData sheetId="722" refreshError="1"/>
      <sheetData sheetId="723" refreshError="1"/>
      <sheetData sheetId="724" refreshError="1"/>
      <sheetData sheetId="725" refreshError="1"/>
      <sheetData sheetId="726" refreshError="1"/>
      <sheetData sheetId="727" refreshError="1"/>
      <sheetData sheetId="728" refreshError="1"/>
      <sheetData sheetId="729" refreshError="1"/>
      <sheetData sheetId="730" refreshError="1"/>
      <sheetData sheetId="731" refreshError="1"/>
      <sheetData sheetId="732" refreshError="1"/>
      <sheetData sheetId="733" refreshError="1"/>
      <sheetData sheetId="734" refreshError="1"/>
      <sheetData sheetId="735"/>
      <sheetData sheetId="736"/>
      <sheetData sheetId="737"/>
      <sheetData sheetId="738"/>
      <sheetData sheetId="739"/>
      <sheetData sheetId="740"/>
      <sheetData sheetId="741"/>
      <sheetData sheetId="742"/>
      <sheetData sheetId="743"/>
      <sheetData sheetId="744"/>
      <sheetData sheetId="745"/>
      <sheetData sheetId="746"/>
      <sheetData sheetId="747"/>
      <sheetData sheetId="748"/>
      <sheetData sheetId="749"/>
      <sheetData sheetId="750" refreshError="1"/>
      <sheetData sheetId="751" refreshError="1"/>
      <sheetData sheetId="752" refreshError="1"/>
      <sheetData sheetId="753"/>
      <sheetData sheetId="754"/>
      <sheetData sheetId="755"/>
      <sheetData sheetId="756"/>
      <sheetData sheetId="757"/>
      <sheetData sheetId="758"/>
      <sheetData sheetId="759"/>
      <sheetData sheetId="760"/>
      <sheetData sheetId="761"/>
      <sheetData sheetId="762"/>
      <sheetData sheetId="763"/>
      <sheetData sheetId="764"/>
      <sheetData sheetId="765"/>
      <sheetData sheetId="766"/>
      <sheetData sheetId="767"/>
      <sheetData sheetId="768"/>
      <sheetData sheetId="769"/>
      <sheetData sheetId="770"/>
      <sheetData sheetId="771"/>
      <sheetData sheetId="772"/>
      <sheetData sheetId="773"/>
      <sheetData sheetId="774"/>
      <sheetData sheetId="775"/>
      <sheetData sheetId="776"/>
      <sheetData sheetId="777"/>
      <sheetData sheetId="778"/>
      <sheetData sheetId="779"/>
      <sheetData sheetId="780"/>
      <sheetData sheetId="781"/>
      <sheetData sheetId="782"/>
      <sheetData sheetId="783"/>
      <sheetData sheetId="784"/>
      <sheetData sheetId="785"/>
      <sheetData sheetId="786"/>
      <sheetData sheetId="787"/>
      <sheetData sheetId="788"/>
      <sheetData sheetId="789"/>
      <sheetData sheetId="790"/>
      <sheetData sheetId="791"/>
      <sheetData sheetId="792" refreshError="1"/>
      <sheetData sheetId="793" refreshError="1"/>
      <sheetData sheetId="794" refreshError="1"/>
    </sheetDataSet>
  </externalBook>
</externalLink>
</file>

<file path=xl/externalLinks/externalLink16.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топография"/>
      <sheetName val="геология"/>
      <sheetName val="гидрология"/>
      <sheetName val="эл.химз."/>
      <sheetName val="геология "/>
      <sheetName val="Смета"/>
      <sheetName val="ТИТУЛ"/>
      <sheetName val="6.14"/>
      <sheetName val="ОБЩЕСТВА"/>
      <sheetName val="6.3.1"/>
      <sheetName val="6.20"/>
      <sheetName val="6.4.1"/>
      <sheetName val="ПРОГНОЗ_1"/>
      <sheetName val="Лист1"/>
      <sheetName val="6_11_1  сторонние"/>
      <sheetName val="установки"/>
      <sheetName val="8.14 КР (списание)ОПСТИКР"/>
      <sheetName val="Стр1"/>
      <sheetName val="Список"/>
      <sheetName val="топо"/>
      <sheetName val="Данные для расчёта сметы"/>
      <sheetName val="ПДР"/>
      <sheetName val="см8"/>
      <sheetName val="DATA"/>
      <sheetName val="эл_химз_"/>
      <sheetName val="геология_"/>
      <sheetName val="6_14"/>
      <sheetName val="6_3_1"/>
      <sheetName val="6_20"/>
      <sheetName val="6_4_1"/>
      <sheetName val="6_11_1__сторонние"/>
      <sheetName val="8_14_КР_(списание)ОПСТИКР"/>
      <sheetName val="Списки"/>
      <sheetName val="6.14_КР"/>
      <sheetName val="вариант"/>
      <sheetName val="Обновление"/>
      <sheetName val="Цена"/>
      <sheetName val="Product"/>
      <sheetName val="Summary"/>
      <sheetName val="свод 2"/>
      <sheetName val="Прилож"/>
      <sheetName val="все"/>
      <sheetName val="Зап-3- СЦБ"/>
      <sheetName val="Кредиты"/>
      <sheetName val="Табл38-7"/>
      <sheetName val="Пример расчета"/>
      <sheetName val="СметаСводная Рыб"/>
      <sheetName val="Нормы"/>
      <sheetName val="информация"/>
      <sheetName val="13.1"/>
      <sheetName val="Пр2 Р. стоимости"/>
      <sheetName val="ц_1991"/>
      <sheetName val="Коэфф1."/>
      <sheetName val="3.5"/>
      <sheetName val="СметаСводная"/>
      <sheetName val="свод1"/>
      <sheetName val="свод"/>
      <sheetName val="К.рын"/>
      <sheetName val="Сводная смета"/>
      <sheetName val="Упр"/>
      <sheetName val="шаблон"/>
      <sheetName val="1.3"/>
      <sheetName val="СметаСводная павильон"/>
      <sheetName val="D"/>
      <sheetName val="ЭХЗ"/>
      <sheetName val="РасчетКомандир1"/>
      <sheetName val="РасчетКомандир2"/>
      <sheetName val="Коэфф"/>
      <sheetName val="Смета2 проект. раб."/>
      <sheetName val="График"/>
      <sheetName val="Счет-Фактура"/>
      <sheetName val="Суточная"/>
      <sheetName val="данные"/>
      <sheetName val="СС"/>
      <sheetName val="Баланс"/>
      <sheetName val="Production and Spend"/>
      <sheetName val="sapactivexlhiddensheet"/>
      <sheetName val="OCK1"/>
      <sheetName val="Шкаф"/>
      <sheetName val="Прайс лист"/>
      <sheetName val="ИГ1"/>
      <sheetName val="Землеотвод"/>
      <sheetName val="1"/>
      <sheetName val="РП"/>
      <sheetName val="к.84-к.83"/>
      <sheetName val="СМЕТА проект"/>
      <sheetName val="2002(v2)"/>
      <sheetName val="справ."/>
      <sheetName val="Пояснение "/>
      <sheetName val="93-110"/>
      <sheetName val="list"/>
      <sheetName val="См 1 наруж.водопровод"/>
      <sheetName val="Восстановл_Лист7"/>
      <sheetName val="Восстановл_Лист13"/>
      <sheetName val="Восстановл_Лист15"/>
      <sheetName val="Восстановл_Лист19"/>
      <sheetName val="Восстановл_Лист44"/>
      <sheetName val="Восстановл_Лист6"/>
      <sheetName val="Восстановл_Лист4"/>
      <sheetName val="Восстановл_Лист45"/>
      <sheetName val="Восстановл_Лист9"/>
      <sheetName val="Восстановл_Лист10"/>
      <sheetName val="Восстановл_Лист46"/>
      <sheetName val="Восстановл_Лист11"/>
      <sheetName val="Восстановл_Лист47"/>
      <sheetName val="Восстановл_Лист20"/>
      <sheetName val="Восстановл_Лист49"/>
      <sheetName val="Восстановл_Лист21"/>
      <sheetName val="сводная"/>
      <sheetName val="Разработка проекта"/>
      <sheetName val="КП НовоКов"/>
      <sheetName val="ПДР ООО &quot;Юкос ФБЦ&quot;"/>
      <sheetName val="Прибыль опл"/>
      <sheetName val="сохранить"/>
      <sheetName val="3.1"/>
      <sheetName val="Коммерческие расходы"/>
      <sheetName val="исходные данные"/>
      <sheetName val="расчетные таблицы"/>
      <sheetName val="Лист опроса"/>
      <sheetName val="5ОборРабМест(HP)"/>
      <sheetName val="СметаСводная Колпино"/>
      <sheetName val="HP и оргтехника"/>
      <sheetName val="Лист2"/>
      <sheetName val="справ_"/>
      <sheetName val="оборудован"/>
      <sheetName val="СметаСводная снег"/>
      <sheetName val="Перечень ИУ"/>
      <sheetName val="НМА"/>
      <sheetName val="оператор"/>
      <sheetName val="исх_данные"/>
      <sheetName val="ст ГТМ"/>
      <sheetName val="2002_v2_"/>
      <sheetName val="таблица руководству"/>
      <sheetName val="Суточная добыча за неделю"/>
      <sheetName val="Хаттон 90.90 Femco"/>
      <sheetName val="ИД1"/>
      <sheetName val="Таблица 4 АСУТП"/>
      <sheetName val="Смета 5.2. Кусты25,29,31,65"/>
      <sheetName val="свод общ"/>
      <sheetName val="смета 2 проект. работы"/>
      <sheetName val="Хар_"/>
      <sheetName val="С1_"/>
      <sheetName val="СтрЗапасов (2)"/>
      <sheetName val="Norm"/>
      <sheetName val="НМ расчеты"/>
      <sheetName val="свод 3"/>
      <sheetName val="Переменные и константы"/>
      <sheetName val="Исполнение _освоение по закупк_"/>
      <sheetName val="Исполнение для Ускова"/>
      <sheetName val="Выборка по отсыпкам"/>
      <sheetName val="ИП _отсыпки_"/>
      <sheetName val="ИП _отсыпки_ФОТ_диз_т_"/>
      <sheetName val="ИП _отсыпки_ _выборка_"/>
      <sheetName val="Исполнение по оборуд_"/>
      <sheetName val="Исполнение по оборуд_ _2_"/>
      <sheetName val="Исполнение сжато"/>
      <sheetName val="Форма для бурения"/>
      <sheetName val="Форма для КС"/>
      <sheetName val="Форма для ГР"/>
      <sheetName val="Корректировка"/>
      <sheetName val="Смета 1свод"/>
      <sheetName val="Вспомогательный"/>
      <sheetName val="Calc"/>
      <sheetName val="ID"/>
      <sheetName val="Смета 1"/>
      <sheetName val="История"/>
      <sheetName val="Р1"/>
      <sheetName val="Параметры_i"/>
      <sheetName val="Таблица 2"/>
      <sheetName val="Текущие цены"/>
      <sheetName val="рабочий"/>
      <sheetName val="окраска"/>
      <sheetName val="отчет эл_эн  2000"/>
      <sheetName val="справка"/>
      <sheetName val="суб.подряд"/>
      <sheetName val="ПСБ - ОЭ"/>
      <sheetName val="См3 СЦБ-зап"/>
      <sheetName val="Ачинский НПЗ"/>
      <sheetName val="ИД"/>
      <sheetName val="СметаСводная 1 оч"/>
      <sheetName val="Итог"/>
      <sheetName val="3.1 ТХ"/>
      <sheetName val="ЗП_ЮНГ"/>
      <sheetName val="РН-ПНГ"/>
      <sheetName val="СС замеч с ответами"/>
      <sheetName val="total"/>
      <sheetName val="Комплектация"/>
      <sheetName val="трубы"/>
      <sheetName val="СМР"/>
      <sheetName val="дороги"/>
      <sheetName val="начало"/>
      <sheetName val="Main"/>
      <sheetName val="УП _2004"/>
      <sheetName val="Курсы"/>
      <sheetName val="3.2"/>
      <sheetName val="3.3"/>
      <sheetName val="Р2.1"/>
      <sheetName val="Р2.2"/>
      <sheetName val="Р3"/>
      <sheetName val="Р4"/>
      <sheetName val="Р5"/>
      <sheetName val="Р7"/>
      <sheetName val="Удельные(проф.)"/>
      <sheetName val="Спецификация"/>
      <sheetName val="Константы и результаты"/>
      <sheetName val="Лизинг"/>
      <sheetName val="расчет №3"/>
      <sheetName val="в работу"/>
      <sheetName val="1ПС"/>
      <sheetName val="20_Кредиты краткосрочные"/>
      <sheetName val="№5 СУБ Инж защ"/>
      <sheetName val="Амур ДОН"/>
      <sheetName val="Смета 2"/>
      <sheetName val="Январь"/>
      <sheetName val="ИДвалка"/>
      <sheetName val="ДКС"/>
      <sheetName val="Етыпур"/>
      <sheetName val="НВГПЗ"/>
      <sheetName val="НГКХ"/>
      <sheetName val="ПСП"/>
      <sheetName val="Тобольск"/>
      <sheetName val="УПН"/>
      <sheetName val="ПСПавтодор"/>
      <sheetName val="Лист3"/>
      <sheetName val="часы"/>
      <sheetName val="АЧ"/>
      <sheetName val="кп"/>
      <sheetName val="Общая часть"/>
      <sheetName val="Табл.5"/>
      <sheetName val="Табл.2"/>
      <sheetName val="Исх.данные"/>
      <sheetName val="Input"/>
      <sheetName val="Calculation"/>
      <sheetName val="MAIN_PARAMETERS"/>
      <sheetName val="RSOILBAL"/>
      <sheetName val="ВКЕ"/>
      <sheetName val="rvldmrv"/>
      <sheetName val="Additives"/>
      <sheetName val="Ryazan"/>
      <sheetName val="Assumpt"/>
      <sheetName val="Control"/>
      <sheetName val="Параметры"/>
      <sheetName val="См №3 ОПР"/>
      <sheetName val="см.№6 АВЗУ и ГПЗУ"/>
      <sheetName val="Геофизика"/>
      <sheetName val="Геодезия"/>
      <sheetName val="Экология1"/>
      <sheetName val="НГХК"/>
      <sheetName val="КП к снег Рыбинская"/>
      <sheetName val="АУП"/>
      <sheetName val="CENTR"/>
      <sheetName val="4сд"/>
      <sheetName val="2сд"/>
      <sheetName val="7сд"/>
      <sheetName val="Lim"/>
      <sheetName val="Справочник"/>
      <sheetName val="PwC Copies from old models --&gt;&gt;"/>
      <sheetName val="Справочники"/>
      <sheetName val="Сравнение ДПН факт 06-07"/>
      <sheetName val="Journals"/>
      <sheetName val="Names"/>
      <sheetName val="кп ГК"/>
      <sheetName val="Input Assumptions"/>
      <sheetName val="DMTR_BP_03"/>
      <sheetName val="см №1.1 Геодезические работы "/>
      <sheetName val="см №1.4 Экология "/>
      <sheetName val="АСУ ТП 1 этап ПД"/>
      <sheetName val="2.2 "/>
      <sheetName val="Расчет курса"/>
      <sheetName val="XLR_NoRangeSheet"/>
      <sheetName val="НЕДЕЛИ"/>
      <sheetName val="GD"/>
      <sheetName val="мсн"/>
      <sheetName val="влад-таблица"/>
      <sheetName val="2002(v1)"/>
      <sheetName val="КП к ГК"/>
      <sheetName val="Баланс (Ф1)"/>
      <sheetName val="ПОДПИСИ"/>
      <sheetName val="РАСЧЕТ"/>
      <sheetName val="КП (2)"/>
      <sheetName val="Бюджет"/>
      <sheetName val="Перечень Заказчиков"/>
      <sheetName val="Б.Сатка"/>
      <sheetName val="изыскания 2"/>
      <sheetName val="свод (2)"/>
      <sheetName val="Калплан ОИ2 Макм крестики"/>
      <sheetName val="Смета терзем"/>
      <sheetName val="ресурсная вед."/>
      <sheetName val="смета СИД"/>
      <sheetName val="р.Волхов"/>
      <sheetName val="СП"/>
      <sheetName val="эл_химз_1"/>
      <sheetName val="геология_1"/>
      <sheetName val="6_141"/>
      <sheetName val="6_3_11"/>
      <sheetName val="6_201"/>
      <sheetName val="6_4_11"/>
      <sheetName val="6_11_1__сторонние1"/>
      <sheetName val="8_14_КР_(списание)ОПСТИКР1"/>
      <sheetName val="6_14_КР"/>
      <sheetName val="Данные_для_расчёта_сметы"/>
      <sheetName val="Текущие_цены"/>
      <sheetName val="свод_2"/>
      <sheetName val="Зап-3-_СЦБ"/>
      <sheetName val="Пример_расчета"/>
      <sheetName val="СметаСводная_Рыб"/>
      <sheetName val="отчет_эл_эн__2000"/>
      <sheetName val="к_84-к_83"/>
      <sheetName val="6.3"/>
      <sheetName val="6.7"/>
      <sheetName val="6.3.1.3"/>
      <sheetName val="Opex personnel (Term facs)"/>
      <sheetName val="Капитальные затраты"/>
      <sheetName val="трансформация1"/>
      <sheetName val="Destination"/>
      <sheetName val="breakdown"/>
      <sheetName val="EKDEB90"/>
      <sheetName val="Калплан Кра"/>
      <sheetName val="Коэф КВ"/>
      <sheetName val="кп (3)"/>
      <sheetName val="Смета2_проект__раб_"/>
      <sheetName val="Смета_1"/>
      <sheetName val="13_1"/>
      <sheetName val=""/>
      <sheetName val="Подрядчики"/>
      <sheetName val="мат"/>
      <sheetName val="Коэфф1_"/>
      <sheetName val="Прайс_лист"/>
      <sheetName val="См_1_наруж_водопровод"/>
      <sheetName val="Разработка_проекта"/>
      <sheetName val="КП_НовоКов"/>
      <sheetName val="СметаСводная_1_оч"/>
      <sheetName val="пятилетка"/>
      <sheetName val="мониторинг"/>
      <sheetName val="Св. смета"/>
      <sheetName val="РБС ИЗМ1"/>
      <sheetName val="Справочные данные"/>
      <sheetName val="суб_подряд"/>
      <sheetName val="ПСБ_-_ОЭ"/>
      <sheetName val="4"/>
      <sheetName val="Материалы"/>
      <sheetName val="6.11 новый"/>
      <sheetName val="К"/>
      <sheetName val="Кал.план Жукова даты - не надо"/>
      <sheetName val="матер."/>
      <sheetName val="КП Прим (3)"/>
      <sheetName val="фонтан разбитый2"/>
      <sheetName val="накладная"/>
      <sheetName val="Акт"/>
      <sheetName val="Смета-Т"/>
      <sheetName val="Смета 3 Гидролог"/>
      <sheetName val="Записка СЦБ"/>
      <sheetName val="РС "/>
      <sheetName val="геолог"/>
      <sheetName val="Курс доллара"/>
      <sheetName val="Календарь новый"/>
      <sheetName val="Смета № 1 ИИ линия"/>
      <sheetName val="Дополнительные параметры"/>
      <sheetName val="ЛЧ"/>
      <sheetName val="Leistungsakt"/>
      <sheetName val="Свод объем"/>
      <sheetName val="Дог цена"/>
      <sheetName val="SakhNIPI5"/>
      <sheetName val="ПИР"/>
      <sheetName val="1155"/>
      <sheetName val="выборка на22 июня"/>
      <sheetName val="HP_и_оргтехника"/>
      <sheetName val="СМЕТА_проект"/>
      <sheetName val="Лист_опроса"/>
      <sheetName val="ОПС"/>
      <sheetName val="ИПЦ2002-2004"/>
      <sheetName val="Восстановл_Лист75"/>
      <sheetName val="Восстановл_Лист76"/>
      <sheetName val="Восстановл_Лист77"/>
      <sheetName val="Восстановл_Лист78"/>
      <sheetName val="Восстановл_Лист79"/>
      <sheetName val="Восстановл_Лист80"/>
      <sheetName val="Восстановл_Лист81"/>
      <sheetName val="Восстановл_Лист82"/>
      <sheetName val="Восстановл_Лист83"/>
      <sheetName val="Восстановл_Лист84"/>
      <sheetName val="Восстановл_Лист85"/>
      <sheetName val="Восстановл_Лист88"/>
      <sheetName val="Восстановл_Лист91"/>
      <sheetName val="Восстановл_Лист92"/>
      <sheetName val="Восстановл_Лист86"/>
      <sheetName val="Восстановл_Лист89"/>
      <sheetName val="Восстановл_Лист87"/>
      <sheetName val="Восстановл_Лист90"/>
      <sheetName val="Восстановл_Лист93"/>
      <sheetName val="Восстановл_Лист94"/>
      <sheetName val="Восстановл_Лист95"/>
      <sheetName val="Восстановл_Лист38"/>
      <sheetName val="Восстановл_Лист40"/>
      <sheetName val="Восстановл_Лист39"/>
      <sheetName val="Восстановл_Лист41"/>
      <sheetName val="Восстановл_Лист8"/>
      <sheetName val="Восстановл_Лист17"/>
      <sheetName val="Source lists"/>
      <sheetName val="Восстановл_Лист37"/>
      <sheetName val="СметаСводная_снег"/>
      <sheetName val="Хаттон_90_90_Femco"/>
      <sheetName val="свод_общ"/>
      <sheetName val="таблица_руководству"/>
      <sheetName val="Суточная_добыча_за_неделю"/>
      <sheetName val="СметаСводная_павильон"/>
      <sheetName val="3труба (П)"/>
      <sheetName val="15"/>
      <sheetName val="Объемы работ по ПВ"/>
      <sheetName val="16"/>
      <sheetName val="Таблица 5"/>
      <sheetName val="Таблица 3"/>
      <sheetName val="1.401.2"/>
      <sheetName val="PO Data"/>
      <sheetName val="Rub"/>
      <sheetName val="ПД"/>
      <sheetName val="РСС_АУ"/>
      <sheetName val="Раб.АУ"/>
      <sheetName val="Коэф"/>
      <sheetName val="Исходные"/>
      <sheetName val="Капвложения"/>
      <sheetName val="259-290"/>
      <sheetName val="р.Нева"/>
      <sheetName val="р.Молога"/>
      <sheetName val="518-540"/>
      <sheetName val="470-518"/>
      <sheetName val="365-405"/>
      <sheetName val="290-365"/>
      <sheetName val="157-259"/>
      <sheetName val="132-157"/>
      <sheetName val="405-470"/>
      <sheetName val="111-132"/>
      <sheetName val="111"/>
      <sheetName val="Сахалин"/>
      <sheetName val="Чумляк"/>
      <sheetName val="18 рек Ю-Х"/>
      <sheetName val="нпс Палкино"/>
      <sheetName val="Россия - Китай"/>
      <sheetName val="КМ 210-238"/>
      <sheetName val="БТС-2 км 405-459"/>
      <sheetName val="БТС-2 км 405-453"/>
      <sheetName val="БТС-2 км 313-352"/>
      <sheetName val="БТС-2 км326-352"/>
      <sheetName val="Улейма И"/>
      <sheetName val="Белая УБКА"/>
      <sheetName val="Уфа"/>
      <sheetName val="км 72-75р.Левоннька"/>
      <sheetName val="dgghg"/>
      <sheetName val="бтс-2"/>
      <sheetName val="колва"/>
      <sheetName val="Чермасан"/>
      <sheetName val="Корожечна"/>
      <sheetName val="Колтасы-Куйбышев"/>
      <sheetName val="Самара"/>
      <sheetName val="Мишуга"/>
      <sheetName val="киенгоп-н.Челны км 104-206"/>
      <sheetName val="ВЛ Урдома"/>
      <sheetName val="Вл Микунь Урдома"/>
      <sheetName val="ВЛ Синдор-Микунь"/>
      <sheetName val="Тон Чермасан"/>
      <sheetName val="Трасса км 16-147"/>
      <sheetName val="Тверца"/>
      <sheetName val="трасса 0-76"/>
      <sheetName val="Колва 78"/>
      <sheetName val="Гидрология .р.Колва км 38"/>
      <sheetName val="Восстановл_Лист5"/>
      <sheetName val="Восстановл_Лист29"/>
      <sheetName val="Восстановл_Лист2"/>
      <sheetName val="Восстановл_Лист27"/>
      <sheetName val="Восстановл_Лист28"/>
      <sheetName val="Восстановл_Лист12"/>
      <sheetName val="Восстановл_Лист14"/>
      <sheetName val="Восстановл_Лист1"/>
      <sheetName val="Восстановл_Лист18"/>
      <sheetName val="Восстановл_Лист25"/>
      <sheetName val="ГПК"/>
      <sheetName val="Западн"/>
      <sheetName val="ПСП "/>
      <sheetName val="Спр_общий"/>
      <sheetName val="р_Волхов"/>
      <sheetName val="р_Нева"/>
      <sheetName val="р_Молога"/>
      <sheetName val="18_рек_Ю-Х"/>
      <sheetName val="нпс_Палкино"/>
      <sheetName val="Россия_-_Китай"/>
      <sheetName val="КМ_210-238"/>
      <sheetName val="БТС-2_км_405-459"/>
      <sheetName val="БТС-2_км_405-453"/>
      <sheetName val="БТС-2_км_313-352"/>
      <sheetName val="БТС-2_км326-352"/>
      <sheetName val="Улейма_И"/>
      <sheetName val="Белая_УБКА"/>
      <sheetName val="км_72-75р_Левоннька"/>
      <sheetName val="Б_Сатка"/>
      <sheetName val="киенгоп-н_Челны_км_104-206"/>
      <sheetName val="ВЛ_Урдома"/>
      <sheetName val="Вл_Микунь_Урдома"/>
      <sheetName val="ВЛ_Синдор-Микунь"/>
      <sheetName val="Тон_Чермасан"/>
      <sheetName val="Трасса_км_16-147"/>
      <sheetName val="трасса_0-76"/>
      <sheetName val="Колва_78"/>
      <sheetName val="Гидрология__р_Колва_км_38"/>
      <sheetName val="свод_3"/>
      <sheetName val="ПСП_"/>
      <sheetName val="Сводная_смета"/>
      <sheetName val="Стр1По"/>
      <sheetName val="Новая сводка (до бюджета) (2)"/>
      <sheetName val="Что пришло"/>
      <sheetName val="влад-таблица (2)"/>
      <sheetName val="Новая сводка (до бюджета)"/>
      <sheetName val="Сводка"/>
      <sheetName val="Новая сводка"/>
      <sheetName val="Бю-т"/>
      <sheetName val="ПерехОстатки"/>
      <sheetName val="Общие расходы"/>
      <sheetName val="Новая сводка (по бюджету)"/>
      <sheetName val="âëàä-òàáëèöà"/>
      <sheetName val="Íîâàÿ ñâîäêà (äî áþäæåòà) (2)"/>
      <sheetName val="×òî ïðèøëî"/>
      <sheetName val="âëàä-òàáëèöà (2)"/>
      <sheetName val="Íîâàÿ ñâîäêà (äî áþäæåòà)"/>
      <sheetName val="Ñâîäêà"/>
      <sheetName val="Íîâàÿ ñâîäêà"/>
      <sheetName val="Áþ-ò"/>
      <sheetName val="ÏåðåõÎñòàòêè"/>
      <sheetName val="Îáùèå ðàñõîäû"/>
      <sheetName val="Íîâàÿ ñâîäêà (ïî áþäæåòó)"/>
      <sheetName val="влад_таблица"/>
      <sheetName val="6.10.1"/>
      <sheetName val="Восстановл_Лист16"/>
      <sheetName val="6.7.3_ТН"/>
      <sheetName val="6.1"/>
      <sheetName val="НДС"/>
      <sheetName val="Гр5(о)"/>
      <sheetName val="пр_5_1"/>
      <sheetName val="Россия"/>
      <sheetName val="Украина"/>
      <sheetName val="Белорусия"/>
      <sheetName val="6.52-свод"/>
      <sheetName val="Новая_сводка_(до_бюджета)_(2)"/>
      <sheetName val="Что_пришло"/>
      <sheetName val="влад-таблица_(2)"/>
      <sheetName val="Новая_сводка_(до_бюджета)"/>
      <sheetName val="Новая_сводка"/>
      <sheetName val="Общие_расходы"/>
      <sheetName val="Новая_сводка_(по_бюджету)"/>
      <sheetName val="Íîâàÿ_ñâîäêà_(äî_áþäæåòà)_(2)"/>
      <sheetName val="×òî_ïðèøëî"/>
      <sheetName val="âëàä-òàáëèöà_(2)"/>
      <sheetName val="Íîâàÿ_ñâîäêà_(äî_áþäæåòà)"/>
      <sheetName val="Íîâàÿ_ñâîäêà"/>
      <sheetName val="Îáùèå_ðàñõîäû"/>
      <sheetName val="Íîâàÿ_ñâîäêà_(ïî_áþäæåòó)"/>
      <sheetName val="6_10_1"/>
      <sheetName val="6_7_3_ТН"/>
      <sheetName val="6_1"/>
      <sheetName val="ЦО"/>
      <sheetName val="Статьи"/>
      <sheetName val="2"/>
      <sheetName val="Новая_сводка_(до_бюджета)_(2)1"/>
      <sheetName val="Что_пришло1"/>
      <sheetName val="влад-таблица_(2)1"/>
      <sheetName val="Новая_сводка_(до_бюджета)1"/>
      <sheetName val="Новая_сводка1"/>
      <sheetName val="Общие_расходы1"/>
      <sheetName val="Новая_сводка_(по_бюджету)1"/>
      <sheetName val="Íîâàÿ_ñâîäêà_(äî_áþäæåòà)_(2)1"/>
      <sheetName val="×òî_ïðèøëî1"/>
      <sheetName val="âëàä-òàáëèöà_(2)1"/>
      <sheetName val="Íîâàÿ_ñâîäêà_(äî_áþäæåòà)1"/>
      <sheetName val="Íîâàÿ_ñâîäêà1"/>
      <sheetName val="Îáùèå_ðàñõîäû1"/>
      <sheetName val="Íîâàÿ_ñâîäêà_(ïî_áþäæåòó)1"/>
      <sheetName val="6_10_11"/>
      <sheetName val="6_7_3_ТН1"/>
      <sheetName val="6_11"/>
      <sheetName val="6_52-свод"/>
      <sheetName val="ДДС (Форма №3)"/>
      <sheetName val="09-07"/>
      <sheetName val="Титул1"/>
      <sheetName val="Титул2"/>
      <sheetName val="Титул3"/>
      <sheetName val="Info"/>
      <sheetName val="Сводная "/>
      <sheetName val="7.ТХ Сети (кор)"/>
      <sheetName val="Tier 311208"/>
      <sheetName val="3_1"/>
      <sheetName val="Коммерческие_расходы"/>
      <sheetName val="СС_замеч_с_ответами"/>
      <sheetName val="ПДР_ООО_&quot;Юкос_ФБЦ&quot;"/>
      <sheetName val="УП__2004"/>
      <sheetName val="Ачинский_НПЗ"/>
      <sheetName val="3_2"/>
      <sheetName val="3_3"/>
      <sheetName val="Р2_1"/>
      <sheetName val="Р2_2"/>
      <sheetName val="Удельные(проф_)"/>
      <sheetName val="Константы_и_результаты"/>
      <sheetName val="расчет_№3"/>
      <sheetName val="в_работу"/>
      <sheetName val="№5_СУБ_Инж_защ"/>
      <sheetName val="исходные_данные"/>
      <sheetName val="расчетные_таблицы"/>
      <sheetName val="Исполнение__освоение_по_закупк_"/>
      <sheetName val="Исполнение_для_Ускова"/>
      <sheetName val="Выборка_по_отсыпкам"/>
      <sheetName val="ИП__отсыпки_"/>
      <sheetName val="ИП__отсыпки_ФОТ_диз_т_"/>
      <sheetName val="ИП__отсыпки___выборка_"/>
      <sheetName val="Исполнение_по_оборуд_"/>
      <sheetName val="Исполнение_по_оборуд___2_"/>
      <sheetName val="Исполнение_сжато"/>
      <sheetName val="Форма_для_бурения"/>
      <sheetName val="Форма_для_КС"/>
      <sheetName val="Форма_для_ГР"/>
      <sheetName val="Смета_1свод"/>
      <sheetName val="Прибыль_опл"/>
      <sheetName val="Амур_ДОН"/>
      <sheetName val="справ_1"/>
      <sheetName val="Перечень_ИУ"/>
      <sheetName val="3_1_ТХ"/>
      <sheetName val="1_3"/>
      <sheetName val="К_рын"/>
      <sheetName val="3_5"/>
      <sheetName val="См3_СЦБ-зап"/>
      <sheetName val="СметаСводная_Колпино"/>
      <sheetName val="Смета_2"/>
      <sheetName val="Таблица_4_АСУТП"/>
      <sheetName val="20_Кредиты_краткосрочные"/>
      <sheetName val="Перечень_Заказчиков"/>
      <sheetName val="Переменные_и_константы"/>
      <sheetName val="КП_к_снег_Рыбинская"/>
      <sheetName val="Смета_5_2__Кусты25,29,31,65"/>
      <sheetName val="Табл_5"/>
      <sheetName val="Табл_2"/>
      <sheetName val="Капитальные_затраты"/>
      <sheetName val="Opex_personnel_(Term_facs)"/>
      <sheetName val="КП_(2)"/>
      <sheetName val="2_2_"/>
      <sheetName val="свод_ИИР"/>
      <sheetName val="М_1"/>
      <sheetName val="Акт выбора"/>
      <sheetName val="См.№7 Эл."/>
      <sheetName val="См.№8 Пож."/>
      <sheetName val="См.№3 ВиК"/>
      <sheetName val="Восстановл_Лист42"/>
      <sheetName val="Восстановл_Лист22"/>
      <sheetName val="Восстановл_Лист43"/>
      <sheetName val="Восстановл_Лист24"/>
      <sheetName val="Восстановл_Лист48"/>
      <sheetName val="Восстановл_Лист50"/>
      <sheetName val="Восстановл_Лист30"/>
      <sheetName val="Восстановл_Лист51"/>
      <sheetName val="Восстановл_Лист23"/>
      <sheetName val="Восстановл_Лист32"/>
      <sheetName val="Восстановл_Лист52"/>
      <sheetName val="Восстановл_Лист53"/>
      <sheetName val="Восстановл_Лист55"/>
      <sheetName val="Восстановл_Лист56"/>
      <sheetName val="Восстановл_Лист26"/>
      <sheetName val="Восстановл_Лист57"/>
      <sheetName val="Восстановл_Лист58"/>
      <sheetName val="Восстановл_Лист59"/>
      <sheetName val="Восстановл_Лист60"/>
      <sheetName val="Восстановл_Лист61"/>
      <sheetName val="Восстановл_Лист3"/>
      <sheetName val="Восстановл_Лист62"/>
      <sheetName val="Восстановл_Лист63"/>
      <sheetName val="Восстановл_Лист64"/>
      <sheetName val="Восстановл_Лист35"/>
      <sheetName val="Восстановл_Лист67"/>
      <sheetName val="Восстановл_Лист68"/>
      <sheetName val="Восстановл_Лист65"/>
      <sheetName val="Восстановл_Лист69"/>
      <sheetName val="Восстановл_Лист66"/>
      <sheetName val="Восстановл_Лист97"/>
      <sheetName val="Восстановл_Лист54"/>
      <sheetName val="Восстановл_Лист70"/>
      <sheetName val="Восстановл_Лист96"/>
      <sheetName val="Восстановл_Лист33"/>
      <sheetName val="Восстановл_Лист71"/>
      <sheetName val="Восстановл_Лист36"/>
      <sheetName val="Восстановл_Лист98"/>
      <sheetName val="Восстановл_Лист34"/>
      <sheetName val="Восстановл_Лист72"/>
      <sheetName val="Восстановл_Лист73"/>
      <sheetName val="Восстановл_Лист74"/>
      <sheetName val="Восстановл_Лист31"/>
      <sheetName val="№1"/>
      <sheetName val="Сметы за сопровождение"/>
      <sheetName val="СМ_x000b__x0011__x0012__x000c__x0011__x0011__x0011__x0011__x0011__x0011_"/>
      <sheetName val="ᄀᄀᄀᄀᄀᄀᄀᄀᄀᄀᄀᄀᄀᄀᄀᄀᄀ"/>
      <sheetName val="См.3_АСУ"/>
      <sheetName val="Полигон - ИЭИ "/>
      <sheetName val="Ком"/>
      <sheetName val="Смета ТЗ АСУ-16"/>
      <sheetName val="База Геодезия"/>
      <sheetName val="База Геология"/>
      <sheetName val="База Геофизика"/>
      <sheetName val="4.1.1"/>
      <sheetName val="исп.1.1.1"/>
      <sheetName val="База Гидро"/>
      <sheetName val="4.2.1"/>
      <sheetName val="исп.1.1.2"/>
      <sheetName val="Исп. смета этап 1.1, 1.2"/>
      <sheetName val="Экология-3"/>
      <sheetName val="Lucent"/>
      <sheetName val="эл_химз_2"/>
      <sheetName val="геология_2"/>
      <sheetName val="6_142"/>
      <sheetName val="6_3_12"/>
      <sheetName val="6_202"/>
      <sheetName val="6_4_12"/>
      <sheetName val="6_11_1__сторонние2"/>
      <sheetName val="8_14_КР_(списание)ОПСТИКР2"/>
      <sheetName val="6_14_КР1"/>
      <sheetName val="Данные_для_расчёта_сметы1"/>
      <sheetName val="Пример_расчета1"/>
      <sheetName val="свод_21"/>
      <sheetName val="Зап-3-_СЦБ1"/>
      <sheetName val="СметаСводная_Рыб1"/>
      <sheetName val="Текущие_цены1"/>
      <sheetName val="отчет_эл_эн__20001"/>
      <sheetName val="к_84-к_831"/>
      <sheetName val="Коэфф1_1"/>
      <sheetName val="6_3"/>
      <sheetName val="6_7"/>
      <sheetName val="6_3_1_3"/>
      <sheetName val="Смета2_проект__раб_1"/>
      <sheetName val="Смета_11"/>
      <sheetName val="Production_and_Spend"/>
      <sheetName val="Прайс_лист1"/>
      <sheetName val="См_1_наруж_водопровод1"/>
      <sheetName val="Разработка_проекта1"/>
      <sheetName val="КП_НовоКов1"/>
      <sheetName val="СметаСводная_1_оч1"/>
      <sheetName val="свод_(2)"/>
      <sheetName val="Калплан_ОИ2_Макм_крестики"/>
      <sheetName val="Св__смета"/>
      <sheetName val="РБС_ИЗМ1"/>
      <sheetName val="Таблица_2"/>
      <sheetName val="ст_ГТМ"/>
      <sheetName val="кп_ГК"/>
      <sheetName val="Справочные_данные"/>
      <sheetName val="суб_подряд1"/>
      <sheetName val="ПСБ_-_ОЭ1"/>
      <sheetName val="смета_СИД"/>
      <sheetName val="ресурсная_вед_"/>
      <sheetName val="КП_к_ГК"/>
      <sheetName val="изыскания_2"/>
      <sheetName val="Калплан_Кра"/>
      <sheetName val="6_11_новый"/>
      <sheetName val="ПС_x0000__x0000__x0000__x0000__x0000__x0000_"/>
      <sheetName val="BACT"/>
      <sheetName val="АСУ-линия-1"/>
      <sheetName val="ТЗ АСУ-1"/>
      <sheetName val="2-stage"/>
      <sheetName val="лч и кам"/>
      <sheetName val="Бл.электр."/>
      <sheetName val="2 Геология"/>
      <sheetName val="Объем работ"/>
      <sheetName val="MararashAA"/>
      <sheetName val="ПРОЦЕНТЫ"/>
      <sheetName val="Виды работ АСО"/>
      <sheetName val="таблица_руко_x0019__x0015__x0009__x0003__x000c__x0011__x0011_"/>
      <sheetName val="Норм"/>
      <sheetName val="ИД СМР"/>
      <sheetName val="ФОТ для смет"/>
      <sheetName val="ЛС_РЕС"/>
      <sheetName val="Общ"/>
      <sheetName val="_x0000__x0000_"/>
      <sheetName val="таблица_руко_x0019__x0015_ _x0003__x000c__x0011__x0011_"/>
      <sheetName val="КБК ДПК"/>
      <sheetName val="Main list"/>
      <sheetName val="ПД-2.2"/>
      <sheetName val="6"/>
      <sheetName val="1.14"/>
      <sheetName val="1.7"/>
      <sheetName val="#ССЫЛКА"/>
      <sheetName val="Вспом."/>
      <sheetName val="УКП"/>
      <sheetName val="БД"/>
      <sheetName val="Лист4"/>
      <sheetName val="Общий"/>
      <sheetName val="ТабР"/>
      <sheetName val="ЕТС (ф)"/>
      <sheetName val="исх-данные"/>
      <sheetName val="3_гидромет"/>
      <sheetName val="база"/>
      <sheetName val="ПС"/>
      <sheetName val="СМ"/>
      <sheetName val="СМИС"/>
      <sheetName val="Общие"/>
      <sheetName val="ЦМК"/>
      <sheetName val="ЦМП"/>
      <sheetName val="Подобъекты"/>
      <sheetName val="Ресурсная ведомость часть 1"/>
    </sheetNames>
    <sheetDataSet>
      <sheetData sheetId="0"/>
      <sheetData sheetId="1"/>
      <sheetData sheetId="2" refreshError="1"/>
      <sheetData sheetId="3" refreshError="1"/>
      <sheetData sheetId="4" refreshError="1"/>
      <sheetData sheetId="5" refreshError="1"/>
      <sheetData sheetId="6" refreshError="1"/>
      <sheetData sheetId="7" refreshError="1"/>
      <sheetData sheetId="8" refreshError="1"/>
      <sheetData sheetId="9" refreshError="1"/>
      <sheetData sheetId="10" refreshError="1"/>
      <sheetData sheetId="11" refreshError="1"/>
      <sheetData sheetId="12" refreshError="1"/>
      <sheetData sheetId="13" refreshError="1"/>
      <sheetData sheetId="14" refreshError="1"/>
      <sheetData sheetId="15" refreshError="1"/>
      <sheetData sheetId="16" refreshError="1"/>
      <sheetData sheetId="17" refreshError="1"/>
      <sheetData sheetId="18" refreshError="1"/>
      <sheetData sheetId="19" refreshError="1"/>
      <sheetData sheetId="20" refreshError="1"/>
      <sheetData sheetId="21" refreshError="1"/>
      <sheetData sheetId="22" refreshError="1"/>
      <sheetData sheetId="23" refreshError="1"/>
      <sheetData sheetId="24" refreshError="1"/>
      <sheetData sheetId="25" refreshError="1"/>
      <sheetData sheetId="26" refreshError="1"/>
      <sheetData sheetId="27" refreshError="1"/>
      <sheetData sheetId="28" refreshError="1"/>
      <sheetData sheetId="29" refreshError="1"/>
      <sheetData sheetId="30" refreshError="1"/>
      <sheetData sheetId="31" refreshError="1"/>
      <sheetData sheetId="32" refreshError="1"/>
      <sheetData sheetId="33" refreshError="1"/>
      <sheetData sheetId="34" refreshError="1"/>
      <sheetData sheetId="35" refreshError="1"/>
      <sheetData sheetId="36" refreshError="1"/>
      <sheetData sheetId="37" refreshError="1"/>
      <sheetData sheetId="38" refreshError="1"/>
      <sheetData sheetId="39" refreshError="1"/>
      <sheetData sheetId="40" refreshError="1"/>
      <sheetData sheetId="41" refreshError="1"/>
      <sheetData sheetId="42" refreshError="1"/>
      <sheetData sheetId="43" refreshError="1"/>
      <sheetData sheetId="44" refreshError="1"/>
      <sheetData sheetId="45" refreshError="1"/>
      <sheetData sheetId="46" refreshError="1"/>
      <sheetData sheetId="47" refreshError="1"/>
      <sheetData sheetId="48" refreshError="1"/>
      <sheetData sheetId="49" refreshError="1"/>
      <sheetData sheetId="50" refreshError="1"/>
      <sheetData sheetId="51" refreshError="1"/>
      <sheetData sheetId="52" refreshError="1"/>
      <sheetData sheetId="53" refreshError="1"/>
      <sheetData sheetId="54" refreshError="1"/>
      <sheetData sheetId="55" refreshError="1"/>
      <sheetData sheetId="56" refreshError="1"/>
      <sheetData sheetId="57" refreshError="1"/>
      <sheetData sheetId="58" refreshError="1"/>
      <sheetData sheetId="59" refreshError="1"/>
      <sheetData sheetId="60" refreshError="1"/>
      <sheetData sheetId="61" refreshError="1"/>
      <sheetData sheetId="62" refreshError="1"/>
      <sheetData sheetId="63" refreshError="1"/>
      <sheetData sheetId="64" refreshError="1"/>
      <sheetData sheetId="65" refreshError="1"/>
      <sheetData sheetId="66" refreshError="1"/>
      <sheetData sheetId="67" refreshError="1"/>
      <sheetData sheetId="68" refreshError="1"/>
      <sheetData sheetId="69" refreshError="1"/>
      <sheetData sheetId="70" refreshError="1"/>
      <sheetData sheetId="71" refreshError="1"/>
      <sheetData sheetId="72" refreshError="1"/>
      <sheetData sheetId="73" refreshError="1"/>
      <sheetData sheetId="74" refreshError="1"/>
      <sheetData sheetId="75" refreshError="1"/>
      <sheetData sheetId="76" refreshError="1"/>
      <sheetData sheetId="77" refreshError="1"/>
      <sheetData sheetId="78" refreshError="1"/>
      <sheetData sheetId="79" refreshError="1"/>
      <sheetData sheetId="80" refreshError="1"/>
      <sheetData sheetId="81" refreshError="1"/>
      <sheetData sheetId="82" refreshError="1"/>
      <sheetData sheetId="83" refreshError="1"/>
      <sheetData sheetId="84" refreshError="1"/>
      <sheetData sheetId="85" refreshError="1"/>
      <sheetData sheetId="86" refreshError="1"/>
      <sheetData sheetId="87" refreshError="1"/>
      <sheetData sheetId="88" refreshError="1"/>
      <sheetData sheetId="89" refreshError="1"/>
      <sheetData sheetId="90" refreshError="1"/>
      <sheetData sheetId="91" refreshError="1"/>
      <sheetData sheetId="92" refreshError="1"/>
      <sheetData sheetId="93" refreshError="1"/>
      <sheetData sheetId="94" refreshError="1"/>
      <sheetData sheetId="95" refreshError="1"/>
      <sheetData sheetId="96" refreshError="1"/>
      <sheetData sheetId="97" refreshError="1"/>
      <sheetData sheetId="98" refreshError="1"/>
      <sheetData sheetId="99" refreshError="1"/>
      <sheetData sheetId="100" refreshError="1"/>
      <sheetData sheetId="101" refreshError="1"/>
      <sheetData sheetId="102" refreshError="1"/>
      <sheetData sheetId="103" refreshError="1"/>
      <sheetData sheetId="104" refreshError="1"/>
      <sheetData sheetId="105" refreshError="1"/>
      <sheetData sheetId="106" refreshError="1"/>
      <sheetData sheetId="107" refreshError="1"/>
      <sheetData sheetId="108" refreshError="1"/>
      <sheetData sheetId="109" refreshError="1"/>
      <sheetData sheetId="110" refreshError="1"/>
      <sheetData sheetId="111" refreshError="1"/>
      <sheetData sheetId="112" refreshError="1"/>
      <sheetData sheetId="113" refreshError="1"/>
      <sheetData sheetId="114" refreshError="1"/>
      <sheetData sheetId="115" refreshError="1"/>
      <sheetData sheetId="116" refreshError="1"/>
      <sheetData sheetId="117" refreshError="1"/>
      <sheetData sheetId="118" refreshError="1"/>
      <sheetData sheetId="119" refreshError="1"/>
      <sheetData sheetId="120" refreshError="1"/>
      <sheetData sheetId="121" refreshError="1"/>
      <sheetData sheetId="122" refreshError="1"/>
      <sheetData sheetId="123"/>
      <sheetData sheetId="124" refreshError="1"/>
      <sheetData sheetId="125" refreshError="1"/>
      <sheetData sheetId="126" refreshError="1"/>
      <sheetData sheetId="127" refreshError="1"/>
      <sheetData sheetId="128" refreshError="1"/>
      <sheetData sheetId="129" refreshError="1"/>
      <sheetData sheetId="130" refreshError="1"/>
      <sheetData sheetId="131" refreshError="1"/>
      <sheetData sheetId="132" refreshError="1"/>
      <sheetData sheetId="133" refreshError="1"/>
      <sheetData sheetId="134" refreshError="1"/>
      <sheetData sheetId="135" refreshError="1"/>
      <sheetData sheetId="136" refreshError="1"/>
      <sheetData sheetId="137" refreshError="1"/>
      <sheetData sheetId="138" refreshError="1"/>
      <sheetData sheetId="139" refreshError="1"/>
      <sheetData sheetId="140" refreshError="1"/>
      <sheetData sheetId="141" refreshError="1"/>
      <sheetData sheetId="142" refreshError="1"/>
      <sheetData sheetId="143" refreshError="1"/>
      <sheetData sheetId="144" refreshError="1"/>
      <sheetData sheetId="145" refreshError="1"/>
      <sheetData sheetId="146" refreshError="1"/>
      <sheetData sheetId="147" refreshError="1"/>
      <sheetData sheetId="148" refreshError="1"/>
      <sheetData sheetId="149" refreshError="1"/>
      <sheetData sheetId="150" refreshError="1"/>
      <sheetData sheetId="151" refreshError="1"/>
      <sheetData sheetId="152" refreshError="1"/>
      <sheetData sheetId="153" refreshError="1"/>
      <sheetData sheetId="154" refreshError="1"/>
      <sheetData sheetId="155" refreshError="1"/>
      <sheetData sheetId="156" refreshError="1"/>
      <sheetData sheetId="157" refreshError="1"/>
      <sheetData sheetId="158" refreshError="1"/>
      <sheetData sheetId="159" refreshError="1"/>
      <sheetData sheetId="160" refreshError="1"/>
      <sheetData sheetId="161" refreshError="1"/>
      <sheetData sheetId="162" refreshError="1"/>
      <sheetData sheetId="163" refreshError="1"/>
      <sheetData sheetId="164" refreshError="1"/>
      <sheetData sheetId="165" refreshError="1"/>
      <sheetData sheetId="166" refreshError="1"/>
      <sheetData sheetId="167" refreshError="1"/>
      <sheetData sheetId="168" refreshError="1"/>
      <sheetData sheetId="169" refreshError="1"/>
      <sheetData sheetId="170" refreshError="1"/>
      <sheetData sheetId="171" refreshError="1"/>
      <sheetData sheetId="172" refreshError="1"/>
      <sheetData sheetId="173"/>
      <sheetData sheetId="174"/>
      <sheetData sheetId="175"/>
      <sheetData sheetId="176" refreshError="1"/>
      <sheetData sheetId="177" refreshError="1"/>
      <sheetData sheetId="178" refreshError="1"/>
      <sheetData sheetId="179" refreshError="1"/>
      <sheetData sheetId="180" refreshError="1"/>
      <sheetData sheetId="181" refreshError="1"/>
      <sheetData sheetId="182" refreshError="1"/>
      <sheetData sheetId="183" refreshError="1"/>
      <sheetData sheetId="184" refreshError="1"/>
      <sheetData sheetId="185" refreshError="1"/>
      <sheetData sheetId="186" refreshError="1"/>
      <sheetData sheetId="187" refreshError="1"/>
      <sheetData sheetId="188" refreshError="1"/>
      <sheetData sheetId="189" refreshError="1"/>
      <sheetData sheetId="190" refreshError="1"/>
      <sheetData sheetId="191" refreshError="1"/>
      <sheetData sheetId="192" refreshError="1"/>
      <sheetData sheetId="193" refreshError="1"/>
      <sheetData sheetId="194" refreshError="1"/>
      <sheetData sheetId="195" refreshError="1"/>
      <sheetData sheetId="196" refreshError="1"/>
      <sheetData sheetId="197" refreshError="1"/>
      <sheetData sheetId="198" refreshError="1"/>
      <sheetData sheetId="199" refreshError="1"/>
      <sheetData sheetId="200" refreshError="1"/>
      <sheetData sheetId="201" refreshError="1"/>
      <sheetData sheetId="202" refreshError="1"/>
      <sheetData sheetId="203" refreshError="1"/>
      <sheetData sheetId="204" refreshError="1"/>
      <sheetData sheetId="205" refreshError="1"/>
      <sheetData sheetId="206" refreshError="1"/>
      <sheetData sheetId="207" refreshError="1"/>
      <sheetData sheetId="208" refreshError="1"/>
      <sheetData sheetId="209" refreshError="1"/>
      <sheetData sheetId="210" refreshError="1"/>
      <sheetData sheetId="211" refreshError="1"/>
      <sheetData sheetId="212" refreshError="1"/>
      <sheetData sheetId="213" refreshError="1"/>
      <sheetData sheetId="214" refreshError="1"/>
      <sheetData sheetId="215" refreshError="1"/>
      <sheetData sheetId="216" refreshError="1"/>
      <sheetData sheetId="217" refreshError="1"/>
      <sheetData sheetId="218" refreshError="1"/>
      <sheetData sheetId="219" refreshError="1"/>
      <sheetData sheetId="220" refreshError="1"/>
      <sheetData sheetId="221" refreshError="1"/>
      <sheetData sheetId="222" refreshError="1"/>
      <sheetData sheetId="223" refreshError="1"/>
      <sheetData sheetId="224" refreshError="1"/>
      <sheetData sheetId="225" refreshError="1"/>
      <sheetData sheetId="226" refreshError="1"/>
      <sheetData sheetId="227" refreshError="1"/>
      <sheetData sheetId="228" refreshError="1"/>
      <sheetData sheetId="229" refreshError="1"/>
      <sheetData sheetId="230" refreshError="1"/>
      <sheetData sheetId="231" refreshError="1"/>
      <sheetData sheetId="232" refreshError="1"/>
      <sheetData sheetId="233" refreshError="1"/>
      <sheetData sheetId="234" refreshError="1"/>
      <sheetData sheetId="235" refreshError="1"/>
      <sheetData sheetId="236" refreshError="1"/>
      <sheetData sheetId="237" refreshError="1"/>
      <sheetData sheetId="238" refreshError="1"/>
      <sheetData sheetId="239" refreshError="1"/>
      <sheetData sheetId="240" refreshError="1"/>
      <sheetData sheetId="241" refreshError="1"/>
      <sheetData sheetId="242" refreshError="1"/>
      <sheetData sheetId="243" refreshError="1"/>
      <sheetData sheetId="244" refreshError="1"/>
      <sheetData sheetId="245" refreshError="1"/>
      <sheetData sheetId="246" refreshError="1"/>
      <sheetData sheetId="247" refreshError="1"/>
      <sheetData sheetId="248" refreshError="1"/>
      <sheetData sheetId="249" refreshError="1"/>
      <sheetData sheetId="250" refreshError="1"/>
      <sheetData sheetId="251" refreshError="1"/>
      <sheetData sheetId="252" refreshError="1"/>
      <sheetData sheetId="253" refreshError="1"/>
      <sheetData sheetId="254" refreshError="1"/>
      <sheetData sheetId="255" refreshError="1"/>
      <sheetData sheetId="256" refreshError="1"/>
      <sheetData sheetId="257" refreshError="1"/>
      <sheetData sheetId="258" refreshError="1"/>
      <sheetData sheetId="259" refreshError="1"/>
      <sheetData sheetId="260" refreshError="1"/>
      <sheetData sheetId="261" refreshError="1"/>
      <sheetData sheetId="262" refreshError="1"/>
      <sheetData sheetId="263" refreshError="1"/>
      <sheetData sheetId="264" refreshError="1"/>
      <sheetData sheetId="265" refreshError="1"/>
      <sheetData sheetId="266" refreshError="1"/>
      <sheetData sheetId="267" refreshError="1"/>
      <sheetData sheetId="268" refreshError="1"/>
      <sheetData sheetId="269" refreshError="1"/>
      <sheetData sheetId="270" refreshError="1"/>
      <sheetData sheetId="271" refreshError="1"/>
      <sheetData sheetId="272" refreshError="1"/>
      <sheetData sheetId="273" refreshError="1"/>
      <sheetData sheetId="274" refreshError="1"/>
      <sheetData sheetId="275" refreshError="1"/>
      <sheetData sheetId="276" refreshError="1"/>
      <sheetData sheetId="277" refreshError="1"/>
      <sheetData sheetId="278" refreshError="1"/>
      <sheetData sheetId="279" refreshError="1"/>
      <sheetData sheetId="280" refreshError="1"/>
      <sheetData sheetId="281" refreshError="1"/>
      <sheetData sheetId="282" refreshError="1"/>
      <sheetData sheetId="283" refreshError="1"/>
      <sheetData sheetId="284" refreshError="1"/>
      <sheetData sheetId="285" refreshError="1"/>
      <sheetData sheetId="286" refreshError="1"/>
      <sheetData sheetId="287" refreshError="1"/>
      <sheetData sheetId="288" refreshError="1"/>
      <sheetData sheetId="289" refreshError="1"/>
      <sheetData sheetId="290" refreshError="1"/>
      <sheetData sheetId="291" refreshError="1"/>
      <sheetData sheetId="292" refreshError="1"/>
      <sheetData sheetId="293" refreshError="1"/>
      <sheetData sheetId="294" refreshError="1"/>
      <sheetData sheetId="295" refreshError="1"/>
      <sheetData sheetId="296" refreshError="1"/>
      <sheetData sheetId="297" refreshError="1"/>
      <sheetData sheetId="298" refreshError="1"/>
      <sheetData sheetId="299" refreshError="1"/>
      <sheetData sheetId="300" refreshError="1"/>
      <sheetData sheetId="301" refreshError="1"/>
      <sheetData sheetId="302" refreshError="1"/>
      <sheetData sheetId="303" refreshError="1"/>
      <sheetData sheetId="304" refreshError="1"/>
      <sheetData sheetId="305" refreshError="1"/>
      <sheetData sheetId="306" refreshError="1"/>
      <sheetData sheetId="307" refreshError="1"/>
      <sheetData sheetId="308" refreshError="1"/>
      <sheetData sheetId="309" refreshError="1"/>
      <sheetData sheetId="310" refreshError="1"/>
      <sheetData sheetId="311" refreshError="1"/>
      <sheetData sheetId="312" refreshError="1"/>
      <sheetData sheetId="313" refreshError="1"/>
      <sheetData sheetId="314" refreshError="1"/>
      <sheetData sheetId="315" refreshError="1"/>
      <sheetData sheetId="316" refreshError="1"/>
      <sheetData sheetId="317" refreshError="1"/>
      <sheetData sheetId="318" refreshError="1"/>
      <sheetData sheetId="319" refreshError="1"/>
      <sheetData sheetId="320" refreshError="1"/>
      <sheetData sheetId="321" refreshError="1"/>
      <sheetData sheetId="322" refreshError="1"/>
      <sheetData sheetId="323" refreshError="1"/>
      <sheetData sheetId="324" refreshError="1"/>
      <sheetData sheetId="325" refreshError="1"/>
      <sheetData sheetId="326" refreshError="1"/>
      <sheetData sheetId="327" refreshError="1"/>
      <sheetData sheetId="328" refreshError="1"/>
      <sheetData sheetId="329" refreshError="1"/>
      <sheetData sheetId="330" refreshError="1"/>
      <sheetData sheetId="331" refreshError="1"/>
      <sheetData sheetId="332" refreshError="1"/>
      <sheetData sheetId="333" refreshError="1"/>
      <sheetData sheetId="334" refreshError="1"/>
      <sheetData sheetId="335" refreshError="1"/>
      <sheetData sheetId="336" refreshError="1"/>
      <sheetData sheetId="337" refreshError="1"/>
      <sheetData sheetId="338" refreshError="1"/>
      <sheetData sheetId="339" refreshError="1"/>
      <sheetData sheetId="340" refreshError="1"/>
      <sheetData sheetId="341" refreshError="1"/>
      <sheetData sheetId="342" refreshError="1"/>
      <sheetData sheetId="343" refreshError="1"/>
      <sheetData sheetId="344" refreshError="1"/>
      <sheetData sheetId="345" refreshError="1"/>
      <sheetData sheetId="346" refreshError="1"/>
      <sheetData sheetId="347" refreshError="1"/>
      <sheetData sheetId="348" refreshError="1"/>
      <sheetData sheetId="349" refreshError="1"/>
      <sheetData sheetId="350" refreshError="1"/>
      <sheetData sheetId="351" refreshError="1"/>
      <sheetData sheetId="352" refreshError="1"/>
      <sheetData sheetId="353" refreshError="1"/>
      <sheetData sheetId="354" refreshError="1"/>
      <sheetData sheetId="355" refreshError="1"/>
      <sheetData sheetId="356" refreshError="1"/>
      <sheetData sheetId="357" refreshError="1"/>
      <sheetData sheetId="358" refreshError="1"/>
      <sheetData sheetId="359" refreshError="1"/>
      <sheetData sheetId="360" refreshError="1"/>
      <sheetData sheetId="361" refreshError="1"/>
      <sheetData sheetId="362" refreshError="1"/>
      <sheetData sheetId="363" refreshError="1"/>
      <sheetData sheetId="364" refreshError="1"/>
      <sheetData sheetId="365" refreshError="1"/>
      <sheetData sheetId="366" refreshError="1"/>
      <sheetData sheetId="367" refreshError="1"/>
      <sheetData sheetId="368" refreshError="1"/>
      <sheetData sheetId="369" refreshError="1"/>
      <sheetData sheetId="370" refreshError="1"/>
      <sheetData sheetId="371" refreshError="1"/>
      <sheetData sheetId="372" refreshError="1"/>
      <sheetData sheetId="373" refreshError="1"/>
      <sheetData sheetId="374" refreshError="1"/>
      <sheetData sheetId="375" refreshError="1"/>
      <sheetData sheetId="376" refreshError="1"/>
      <sheetData sheetId="377" refreshError="1"/>
      <sheetData sheetId="378" refreshError="1"/>
      <sheetData sheetId="379" refreshError="1"/>
      <sheetData sheetId="380" refreshError="1"/>
      <sheetData sheetId="381" refreshError="1"/>
      <sheetData sheetId="382" refreshError="1"/>
      <sheetData sheetId="383" refreshError="1"/>
      <sheetData sheetId="384" refreshError="1"/>
      <sheetData sheetId="385" refreshError="1"/>
      <sheetData sheetId="386" refreshError="1"/>
      <sheetData sheetId="387" refreshError="1"/>
      <sheetData sheetId="388" refreshError="1"/>
      <sheetData sheetId="389" refreshError="1"/>
      <sheetData sheetId="390" refreshError="1"/>
      <sheetData sheetId="391" refreshError="1"/>
      <sheetData sheetId="392" refreshError="1"/>
      <sheetData sheetId="393" refreshError="1"/>
      <sheetData sheetId="394" refreshError="1"/>
      <sheetData sheetId="395" refreshError="1"/>
      <sheetData sheetId="396" refreshError="1"/>
      <sheetData sheetId="397" refreshError="1"/>
      <sheetData sheetId="398" refreshError="1"/>
      <sheetData sheetId="399" refreshError="1"/>
      <sheetData sheetId="400" refreshError="1"/>
      <sheetData sheetId="401" refreshError="1"/>
      <sheetData sheetId="402" refreshError="1"/>
      <sheetData sheetId="403" refreshError="1"/>
      <sheetData sheetId="404" refreshError="1"/>
      <sheetData sheetId="405" refreshError="1"/>
      <sheetData sheetId="406" refreshError="1"/>
      <sheetData sheetId="407" refreshError="1"/>
      <sheetData sheetId="408" refreshError="1"/>
      <sheetData sheetId="409" refreshError="1"/>
      <sheetData sheetId="410" refreshError="1"/>
      <sheetData sheetId="411" refreshError="1"/>
      <sheetData sheetId="412" refreshError="1"/>
      <sheetData sheetId="413" refreshError="1"/>
      <sheetData sheetId="414" refreshError="1"/>
      <sheetData sheetId="415" refreshError="1"/>
      <sheetData sheetId="416" refreshError="1"/>
      <sheetData sheetId="417" refreshError="1"/>
      <sheetData sheetId="418" refreshError="1"/>
      <sheetData sheetId="419" refreshError="1"/>
      <sheetData sheetId="420" refreshError="1"/>
      <sheetData sheetId="421" refreshError="1"/>
      <sheetData sheetId="422" refreshError="1"/>
      <sheetData sheetId="423" refreshError="1"/>
      <sheetData sheetId="424" refreshError="1"/>
      <sheetData sheetId="425" refreshError="1"/>
      <sheetData sheetId="426" refreshError="1"/>
      <sheetData sheetId="427" refreshError="1"/>
      <sheetData sheetId="428" refreshError="1"/>
      <sheetData sheetId="429" refreshError="1"/>
      <sheetData sheetId="430" refreshError="1"/>
      <sheetData sheetId="431" refreshError="1"/>
      <sheetData sheetId="432" refreshError="1"/>
      <sheetData sheetId="433" refreshError="1"/>
      <sheetData sheetId="434" refreshError="1"/>
      <sheetData sheetId="435" refreshError="1"/>
      <sheetData sheetId="436" refreshError="1"/>
      <sheetData sheetId="437" refreshError="1"/>
      <sheetData sheetId="438" refreshError="1"/>
      <sheetData sheetId="439" refreshError="1"/>
      <sheetData sheetId="440" refreshError="1"/>
      <sheetData sheetId="441" refreshError="1"/>
      <sheetData sheetId="442" refreshError="1"/>
      <sheetData sheetId="443" refreshError="1"/>
      <sheetData sheetId="444" refreshError="1"/>
      <sheetData sheetId="445" refreshError="1"/>
      <sheetData sheetId="446" refreshError="1"/>
      <sheetData sheetId="447" refreshError="1"/>
      <sheetData sheetId="448" refreshError="1"/>
      <sheetData sheetId="449" refreshError="1"/>
      <sheetData sheetId="450" refreshError="1"/>
      <sheetData sheetId="451" refreshError="1"/>
      <sheetData sheetId="452" refreshError="1"/>
      <sheetData sheetId="453" refreshError="1"/>
      <sheetData sheetId="454" refreshError="1"/>
      <sheetData sheetId="455" refreshError="1"/>
      <sheetData sheetId="456" refreshError="1"/>
      <sheetData sheetId="457" refreshError="1"/>
      <sheetData sheetId="458" refreshError="1"/>
      <sheetData sheetId="459" refreshError="1"/>
      <sheetData sheetId="460" refreshError="1"/>
      <sheetData sheetId="461" refreshError="1"/>
      <sheetData sheetId="462" refreshError="1"/>
      <sheetData sheetId="463" refreshError="1"/>
      <sheetData sheetId="464" refreshError="1"/>
      <sheetData sheetId="465" refreshError="1"/>
      <sheetData sheetId="466" refreshError="1"/>
      <sheetData sheetId="467" refreshError="1"/>
      <sheetData sheetId="468" refreshError="1"/>
      <sheetData sheetId="469" refreshError="1"/>
      <sheetData sheetId="470" refreshError="1"/>
      <sheetData sheetId="471" refreshError="1"/>
      <sheetData sheetId="472" refreshError="1"/>
      <sheetData sheetId="473" refreshError="1"/>
      <sheetData sheetId="474" refreshError="1"/>
      <sheetData sheetId="475" refreshError="1"/>
      <sheetData sheetId="476" refreshError="1"/>
      <sheetData sheetId="477" refreshError="1"/>
      <sheetData sheetId="478" refreshError="1"/>
      <sheetData sheetId="479" refreshError="1"/>
      <sheetData sheetId="480" refreshError="1"/>
      <sheetData sheetId="481" refreshError="1"/>
      <sheetData sheetId="482" refreshError="1"/>
      <sheetData sheetId="483" refreshError="1"/>
      <sheetData sheetId="484" refreshError="1"/>
      <sheetData sheetId="485" refreshError="1"/>
      <sheetData sheetId="486" refreshError="1"/>
      <sheetData sheetId="487" refreshError="1"/>
      <sheetData sheetId="488" refreshError="1"/>
      <sheetData sheetId="489" refreshError="1"/>
      <sheetData sheetId="490" refreshError="1"/>
      <sheetData sheetId="491" refreshError="1"/>
      <sheetData sheetId="492" refreshError="1"/>
      <sheetData sheetId="493" refreshError="1"/>
      <sheetData sheetId="494" refreshError="1"/>
      <sheetData sheetId="495" refreshError="1"/>
      <sheetData sheetId="496" refreshError="1"/>
      <sheetData sheetId="497" refreshError="1"/>
      <sheetData sheetId="498" refreshError="1"/>
      <sheetData sheetId="499" refreshError="1"/>
      <sheetData sheetId="500" refreshError="1"/>
      <sheetData sheetId="501" refreshError="1"/>
      <sheetData sheetId="502" refreshError="1"/>
      <sheetData sheetId="503" refreshError="1"/>
      <sheetData sheetId="504" refreshError="1"/>
      <sheetData sheetId="505" refreshError="1"/>
      <sheetData sheetId="506" refreshError="1"/>
      <sheetData sheetId="507" refreshError="1"/>
      <sheetData sheetId="508" refreshError="1"/>
      <sheetData sheetId="509" refreshError="1"/>
      <sheetData sheetId="510" refreshError="1"/>
      <sheetData sheetId="511" refreshError="1"/>
      <sheetData sheetId="512" refreshError="1"/>
      <sheetData sheetId="513" refreshError="1"/>
      <sheetData sheetId="514" refreshError="1"/>
      <sheetData sheetId="515" refreshError="1"/>
      <sheetData sheetId="516" refreshError="1"/>
      <sheetData sheetId="517" refreshError="1"/>
      <sheetData sheetId="518" refreshError="1"/>
      <sheetData sheetId="519" refreshError="1"/>
      <sheetData sheetId="520" refreshError="1"/>
      <sheetData sheetId="521" refreshError="1"/>
      <sheetData sheetId="522" refreshError="1"/>
      <sheetData sheetId="523" refreshError="1"/>
      <sheetData sheetId="524" refreshError="1"/>
      <sheetData sheetId="525" refreshError="1"/>
      <sheetData sheetId="526" refreshError="1"/>
      <sheetData sheetId="527" refreshError="1"/>
      <sheetData sheetId="528" refreshError="1"/>
      <sheetData sheetId="529" refreshError="1"/>
      <sheetData sheetId="530" refreshError="1"/>
      <sheetData sheetId="531" refreshError="1"/>
      <sheetData sheetId="532" refreshError="1"/>
      <sheetData sheetId="533" refreshError="1"/>
      <sheetData sheetId="534" refreshError="1"/>
      <sheetData sheetId="535" refreshError="1"/>
      <sheetData sheetId="536" refreshError="1"/>
      <sheetData sheetId="537" refreshError="1"/>
      <sheetData sheetId="538" refreshError="1"/>
      <sheetData sheetId="539" refreshError="1"/>
      <sheetData sheetId="540" refreshError="1"/>
      <sheetData sheetId="541" refreshError="1"/>
      <sheetData sheetId="542" refreshError="1"/>
      <sheetData sheetId="543" refreshError="1"/>
      <sheetData sheetId="544" refreshError="1"/>
      <sheetData sheetId="545" refreshError="1"/>
      <sheetData sheetId="546" refreshError="1"/>
      <sheetData sheetId="547" refreshError="1"/>
      <sheetData sheetId="548" refreshError="1"/>
      <sheetData sheetId="549" refreshError="1"/>
      <sheetData sheetId="550" refreshError="1"/>
      <sheetData sheetId="551" refreshError="1"/>
      <sheetData sheetId="552" refreshError="1"/>
      <sheetData sheetId="553" refreshError="1"/>
      <sheetData sheetId="554" refreshError="1"/>
      <sheetData sheetId="555" refreshError="1"/>
      <sheetData sheetId="556" refreshError="1"/>
      <sheetData sheetId="557" refreshError="1"/>
      <sheetData sheetId="558" refreshError="1"/>
      <sheetData sheetId="559" refreshError="1"/>
      <sheetData sheetId="560" refreshError="1"/>
      <sheetData sheetId="561" refreshError="1"/>
      <sheetData sheetId="562" refreshError="1"/>
      <sheetData sheetId="563" refreshError="1"/>
      <sheetData sheetId="564" refreshError="1"/>
      <sheetData sheetId="565" refreshError="1"/>
      <sheetData sheetId="566" refreshError="1"/>
      <sheetData sheetId="567" refreshError="1"/>
      <sheetData sheetId="568" refreshError="1"/>
      <sheetData sheetId="569" refreshError="1"/>
      <sheetData sheetId="570" refreshError="1"/>
      <sheetData sheetId="571" refreshError="1"/>
      <sheetData sheetId="572" refreshError="1"/>
      <sheetData sheetId="573" refreshError="1"/>
      <sheetData sheetId="574" refreshError="1"/>
      <sheetData sheetId="575" refreshError="1"/>
      <sheetData sheetId="576" refreshError="1"/>
      <sheetData sheetId="577" refreshError="1"/>
      <sheetData sheetId="578" refreshError="1"/>
      <sheetData sheetId="579" refreshError="1"/>
      <sheetData sheetId="580" refreshError="1"/>
      <sheetData sheetId="581" refreshError="1"/>
      <sheetData sheetId="582" refreshError="1"/>
      <sheetData sheetId="583" refreshError="1"/>
      <sheetData sheetId="584" refreshError="1"/>
      <sheetData sheetId="585" refreshError="1"/>
      <sheetData sheetId="586" refreshError="1"/>
      <sheetData sheetId="587" refreshError="1"/>
      <sheetData sheetId="588" refreshError="1"/>
      <sheetData sheetId="589" refreshError="1"/>
      <sheetData sheetId="590" refreshError="1"/>
      <sheetData sheetId="591" refreshError="1"/>
      <sheetData sheetId="592" refreshError="1"/>
      <sheetData sheetId="593" refreshError="1"/>
      <sheetData sheetId="594" refreshError="1"/>
      <sheetData sheetId="595" refreshError="1"/>
      <sheetData sheetId="596" refreshError="1"/>
      <sheetData sheetId="597" refreshError="1"/>
      <sheetData sheetId="598" refreshError="1"/>
      <sheetData sheetId="599" refreshError="1"/>
      <sheetData sheetId="600" refreshError="1"/>
      <sheetData sheetId="601" refreshError="1"/>
      <sheetData sheetId="602" refreshError="1"/>
      <sheetData sheetId="603" refreshError="1"/>
      <sheetData sheetId="604" refreshError="1"/>
      <sheetData sheetId="605" refreshError="1"/>
      <sheetData sheetId="606" refreshError="1"/>
      <sheetData sheetId="607" refreshError="1"/>
      <sheetData sheetId="608" refreshError="1"/>
      <sheetData sheetId="609" refreshError="1"/>
      <sheetData sheetId="610" refreshError="1"/>
      <sheetData sheetId="611" refreshError="1"/>
      <sheetData sheetId="612" refreshError="1"/>
      <sheetData sheetId="613" refreshError="1"/>
      <sheetData sheetId="614" refreshError="1"/>
      <sheetData sheetId="615" refreshError="1"/>
      <sheetData sheetId="616" refreshError="1"/>
      <sheetData sheetId="617" refreshError="1"/>
      <sheetData sheetId="618" refreshError="1"/>
      <sheetData sheetId="619" refreshError="1"/>
      <sheetData sheetId="620" refreshError="1"/>
      <sheetData sheetId="621" refreshError="1"/>
      <sheetData sheetId="622" refreshError="1"/>
      <sheetData sheetId="623" refreshError="1"/>
      <sheetData sheetId="624" refreshError="1"/>
      <sheetData sheetId="625" refreshError="1"/>
      <sheetData sheetId="626" refreshError="1"/>
      <sheetData sheetId="627" refreshError="1"/>
      <sheetData sheetId="628" refreshError="1"/>
      <sheetData sheetId="629" refreshError="1"/>
      <sheetData sheetId="630" refreshError="1"/>
      <sheetData sheetId="631" refreshError="1"/>
      <sheetData sheetId="632" refreshError="1"/>
      <sheetData sheetId="633" refreshError="1"/>
      <sheetData sheetId="634" refreshError="1"/>
      <sheetData sheetId="635" refreshError="1"/>
      <sheetData sheetId="636" refreshError="1"/>
      <sheetData sheetId="637" refreshError="1"/>
      <sheetData sheetId="638" refreshError="1"/>
      <sheetData sheetId="639" refreshError="1"/>
      <sheetData sheetId="640" refreshError="1"/>
      <sheetData sheetId="641" refreshError="1"/>
      <sheetData sheetId="642" refreshError="1"/>
      <sheetData sheetId="643" refreshError="1"/>
      <sheetData sheetId="644" refreshError="1"/>
      <sheetData sheetId="645" refreshError="1"/>
      <sheetData sheetId="646" refreshError="1"/>
      <sheetData sheetId="647" refreshError="1"/>
      <sheetData sheetId="648" refreshError="1"/>
      <sheetData sheetId="649" refreshError="1"/>
      <sheetData sheetId="650" refreshError="1"/>
      <sheetData sheetId="651" refreshError="1"/>
      <sheetData sheetId="652" refreshError="1"/>
      <sheetData sheetId="653" refreshError="1"/>
      <sheetData sheetId="654" refreshError="1"/>
      <sheetData sheetId="655" refreshError="1"/>
      <sheetData sheetId="656" refreshError="1"/>
      <sheetData sheetId="657" refreshError="1"/>
      <sheetData sheetId="658" refreshError="1"/>
      <sheetData sheetId="659" refreshError="1"/>
      <sheetData sheetId="660" refreshError="1"/>
      <sheetData sheetId="661" refreshError="1"/>
      <sheetData sheetId="662" refreshError="1"/>
      <sheetData sheetId="663" refreshError="1"/>
      <sheetData sheetId="664" refreshError="1"/>
      <sheetData sheetId="665" refreshError="1"/>
      <sheetData sheetId="666" refreshError="1"/>
      <sheetData sheetId="667" refreshError="1"/>
      <sheetData sheetId="668" refreshError="1"/>
      <sheetData sheetId="669" refreshError="1"/>
      <sheetData sheetId="670" refreshError="1"/>
      <sheetData sheetId="671" refreshError="1"/>
      <sheetData sheetId="672" refreshError="1"/>
      <sheetData sheetId="673" refreshError="1"/>
      <sheetData sheetId="674" refreshError="1"/>
      <sheetData sheetId="675" refreshError="1"/>
      <sheetData sheetId="676" refreshError="1"/>
      <sheetData sheetId="677" refreshError="1"/>
      <sheetData sheetId="678" refreshError="1"/>
      <sheetData sheetId="679" refreshError="1"/>
      <sheetData sheetId="680" refreshError="1"/>
      <sheetData sheetId="681" refreshError="1"/>
      <sheetData sheetId="682" refreshError="1"/>
      <sheetData sheetId="683" refreshError="1"/>
      <sheetData sheetId="684" refreshError="1"/>
      <sheetData sheetId="685" refreshError="1"/>
      <sheetData sheetId="686" refreshError="1"/>
      <sheetData sheetId="687" refreshError="1"/>
      <sheetData sheetId="688" refreshError="1"/>
      <sheetData sheetId="689" refreshError="1"/>
      <sheetData sheetId="690" refreshError="1"/>
      <sheetData sheetId="691" refreshError="1"/>
      <sheetData sheetId="692" refreshError="1"/>
      <sheetData sheetId="693" refreshError="1"/>
      <sheetData sheetId="694" refreshError="1"/>
      <sheetData sheetId="695" refreshError="1"/>
      <sheetData sheetId="696" refreshError="1"/>
      <sheetData sheetId="697" refreshError="1"/>
      <sheetData sheetId="698" refreshError="1"/>
      <sheetData sheetId="699" refreshError="1"/>
      <sheetData sheetId="700" refreshError="1"/>
      <sheetData sheetId="701" refreshError="1"/>
      <sheetData sheetId="702" refreshError="1"/>
      <sheetData sheetId="703" refreshError="1"/>
      <sheetData sheetId="704" refreshError="1"/>
      <sheetData sheetId="705" refreshError="1"/>
      <sheetData sheetId="706" refreshError="1"/>
      <sheetData sheetId="707" refreshError="1"/>
      <sheetData sheetId="708"/>
      <sheetData sheetId="709" refreshError="1"/>
      <sheetData sheetId="710" refreshError="1"/>
      <sheetData sheetId="711" refreshError="1"/>
      <sheetData sheetId="712" refreshError="1"/>
      <sheetData sheetId="713" refreshError="1"/>
      <sheetData sheetId="714" refreshError="1"/>
      <sheetData sheetId="715" refreshError="1"/>
      <sheetData sheetId="716" refreshError="1"/>
      <sheetData sheetId="717" refreshError="1"/>
      <sheetData sheetId="718" refreshError="1"/>
      <sheetData sheetId="719" refreshError="1"/>
      <sheetData sheetId="720" refreshError="1"/>
      <sheetData sheetId="721" refreshError="1"/>
      <sheetData sheetId="722" refreshError="1"/>
      <sheetData sheetId="723" refreshError="1"/>
      <sheetData sheetId="724" refreshError="1"/>
      <sheetData sheetId="725" refreshError="1"/>
      <sheetData sheetId="726" refreshError="1"/>
      <sheetData sheetId="727" refreshError="1"/>
      <sheetData sheetId="728" refreshError="1"/>
      <sheetData sheetId="729" refreshError="1"/>
      <sheetData sheetId="730" refreshError="1"/>
      <sheetData sheetId="731" refreshError="1"/>
      <sheetData sheetId="732" refreshError="1"/>
      <sheetData sheetId="733" refreshError="1"/>
      <sheetData sheetId="734" refreshError="1"/>
      <sheetData sheetId="735" refreshError="1"/>
      <sheetData sheetId="736" refreshError="1"/>
      <sheetData sheetId="737" refreshError="1"/>
      <sheetData sheetId="738" refreshError="1"/>
      <sheetData sheetId="739" refreshError="1"/>
      <sheetData sheetId="740" refreshError="1"/>
      <sheetData sheetId="741" refreshError="1"/>
      <sheetData sheetId="742" refreshError="1"/>
      <sheetData sheetId="743" refreshError="1"/>
      <sheetData sheetId="744" refreshError="1"/>
      <sheetData sheetId="745" refreshError="1"/>
      <sheetData sheetId="746" refreshError="1"/>
      <sheetData sheetId="747" refreshError="1"/>
      <sheetData sheetId="748" refreshError="1"/>
      <sheetData sheetId="749" refreshError="1"/>
      <sheetData sheetId="750" refreshError="1"/>
      <sheetData sheetId="751" refreshError="1"/>
      <sheetData sheetId="752" refreshError="1"/>
      <sheetData sheetId="753" refreshError="1"/>
      <sheetData sheetId="754" refreshError="1"/>
      <sheetData sheetId="755" refreshError="1"/>
      <sheetData sheetId="756" refreshError="1"/>
      <sheetData sheetId="757" refreshError="1"/>
      <sheetData sheetId="758" refreshError="1"/>
      <sheetData sheetId="759" refreshError="1"/>
      <sheetData sheetId="760" refreshError="1"/>
      <sheetData sheetId="761" refreshError="1"/>
      <sheetData sheetId="762" refreshError="1"/>
      <sheetData sheetId="763" refreshError="1"/>
      <sheetData sheetId="764" refreshError="1"/>
      <sheetData sheetId="765" refreshError="1"/>
      <sheetData sheetId="766" refreshError="1"/>
      <sheetData sheetId="767" refreshError="1"/>
      <sheetData sheetId="768" refreshError="1"/>
      <sheetData sheetId="769" refreshError="1"/>
      <sheetData sheetId="770" refreshError="1"/>
      <sheetData sheetId="771" refreshError="1"/>
      <sheetData sheetId="772" refreshError="1"/>
      <sheetData sheetId="773" refreshError="1"/>
      <sheetData sheetId="774" refreshError="1"/>
      <sheetData sheetId="775" refreshError="1"/>
      <sheetData sheetId="776" refreshError="1"/>
      <sheetData sheetId="777" refreshError="1"/>
      <sheetData sheetId="778" refreshError="1"/>
      <sheetData sheetId="779" refreshError="1"/>
      <sheetData sheetId="780" refreshError="1"/>
      <sheetData sheetId="781" refreshError="1"/>
      <sheetData sheetId="782" refreshError="1"/>
      <sheetData sheetId="783" refreshError="1"/>
      <sheetData sheetId="784" refreshError="1"/>
      <sheetData sheetId="785" refreshError="1"/>
      <sheetData sheetId="786" refreshError="1"/>
      <sheetData sheetId="787" refreshError="1"/>
      <sheetData sheetId="788" refreshError="1"/>
      <sheetData sheetId="789" refreshError="1"/>
      <sheetData sheetId="790" refreshError="1"/>
      <sheetData sheetId="791" refreshError="1"/>
      <sheetData sheetId="792" refreshError="1"/>
      <sheetData sheetId="793" refreshError="1"/>
      <sheetData sheetId="794" refreshError="1"/>
      <sheetData sheetId="795" refreshError="1"/>
      <sheetData sheetId="796" refreshError="1"/>
      <sheetData sheetId="797" refreshError="1"/>
    </sheetDataSet>
  </externalBook>
</externalLink>
</file>

<file path=xl/externalLinks/externalLink17.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Лист1"/>
      <sheetName val="Курс доллара"/>
      <sheetName val="Лист3"/>
      <sheetName val="ПО 1-7"/>
      <sheetName val="Данные для расчёта сметы"/>
      <sheetName val="топография"/>
      <sheetName val="СметаСводная"/>
      <sheetName val="Коэфф1."/>
      <sheetName val="Курс_доллара"/>
      <sheetName val="ставки"/>
      <sheetName val="Справка"/>
      <sheetName val="рбп"/>
      <sheetName val="свод 2"/>
      <sheetName val="Смета"/>
      <sheetName val="СметаСводная Колпино"/>
      <sheetName val="Лист7"/>
      <sheetName val="Смета-Т"/>
      <sheetName val="ps198"/>
      <sheetName val="ОПС"/>
      <sheetName val="Дог цена"/>
      <sheetName val="Курс $"/>
      <sheetName val="к-ты"/>
      <sheetName val="Сводный СР"/>
      <sheetName val="ИМЯ"/>
      <sheetName val="Имя2"/>
      <sheetName val="консолидация"/>
      <sheetName val="СметаСводная Рыб"/>
      <sheetName val="хар_"/>
      <sheetName val="с1_"/>
      <sheetName val="счет-фактура"/>
      <sheetName val="Сводная смета"/>
      <sheetName val="выборка на22 июня"/>
      <sheetName val="Курс_доллара1"/>
      <sheetName val="Данные_для_расчёта_сметы"/>
      <sheetName val="Коэфф1_"/>
      <sheetName val="ПО_1-7"/>
      <sheetName val="свод_2"/>
      <sheetName val="СметаСводная_Колпино"/>
      <sheetName val="Дог_цена"/>
      <sheetName val="Курс_$"/>
      <sheetName val="Сводный_СР"/>
      <sheetName val="ид смр"/>
      <sheetName val="Новый справочник БДР"/>
      <sheetName val="Курсы"/>
      <sheetName val="Payments 2006"/>
      <sheetName val="выборка_на22_июня"/>
      <sheetName val="12"/>
      <sheetName val="выборка заказчик"/>
      <sheetName val="спр1"/>
      <sheetName val="DATA"/>
      <sheetName val="Общ"/>
      <sheetName val="ЛЧ Р"/>
      <sheetName val="шаблон"/>
      <sheetName val="смета проект"/>
      <sheetName val="терм.обез"/>
      <sheetName val="оборуд_1"/>
      <sheetName val="Расчет_ССР"/>
      <sheetName val="(свод)"/>
      <sheetName val="химреаг."/>
      <sheetName val="ИД"/>
      <sheetName val="спецификация"/>
      <sheetName val="Списки"/>
      <sheetName val="Ресурсы"/>
      <sheetName val="Объекты"/>
      <sheetName val="исх-данные"/>
      <sheetName val="объемы"/>
      <sheetName val="ЛС_РЕС"/>
      <sheetName val="D"/>
      <sheetName val="Условия прокладки"/>
      <sheetName val="Ограничения шаблон"/>
      <sheetName val="Ачинский НПЗ"/>
      <sheetName val="материалы_заказчик"/>
      <sheetName val="оборудование "/>
      <sheetName val="Ф 4_и  "/>
      <sheetName val="Ф 6_и "/>
      <sheetName val="ф 7_и"/>
      <sheetName val="раб_ 2009"/>
      <sheetName val="_св раб 2009"/>
      <sheetName val="_маш_ 2009"/>
      <sheetName val="_св маш2009"/>
      <sheetName val="рем_раб_ 2009 "/>
      <sheetName val="_св рем_раб 2009 "/>
      <sheetName val="_водитель 2009"/>
      <sheetName val="400052_ Автосамосвал 10т_09"/>
      <sheetName val="Бульдозер 96 кВт др _09"/>
      <sheetName val="трансп_"/>
      <sheetName val="форма 6"/>
      <sheetName val="Ф 1_и"/>
      <sheetName val="Ф 2_и "/>
      <sheetName val="Ф 3_и"/>
      <sheetName val="РС"/>
      <sheetName val="XLR_NoRangeSheet"/>
      <sheetName val="СметаСводная_Рыб"/>
      <sheetName val="BACT"/>
      <sheetName val="col 21169"/>
      <sheetName val="Лист опроса"/>
      <sheetName val="Main list"/>
      <sheetName val="сводная"/>
      <sheetName val="5_и1"/>
      <sheetName val="5_и2"/>
      <sheetName val="электрост 60 кВт  _09"/>
      <sheetName val="100202 Установка буровая 09"/>
      <sheetName val="notes 2"/>
      <sheetName val="телемехан"/>
      <sheetName val="ЖК"/>
      <sheetName val="Доп инф"/>
      <sheetName val="Паращенко Г.И."/>
      <sheetName val="БДР Тригуб"/>
      <sheetName val="Залеев С."/>
      <sheetName val="перечень 2000860 (4)"/>
      <sheetName val="ВЛ"/>
      <sheetName val="ПАД"/>
      <sheetName val="with project"/>
      <sheetName val="Коэфф"/>
    </sheetNames>
    <sheetDataSet>
      <sheetData sheetId="0">
        <row r="2">
          <cell r="A2">
            <v>25</v>
          </cell>
        </row>
      </sheetData>
      <sheetData sheetId="1">
        <row r="2">
          <cell r="A2">
            <v>25</v>
          </cell>
        </row>
      </sheetData>
      <sheetData sheetId="2"/>
      <sheetData sheetId="3" refreshError="1"/>
      <sheetData sheetId="4" refreshError="1"/>
      <sheetData sheetId="5" refreshError="1"/>
      <sheetData sheetId="6" refreshError="1"/>
      <sheetData sheetId="7" refreshError="1"/>
      <sheetData sheetId="8" refreshError="1"/>
      <sheetData sheetId="9" refreshError="1"/>
      <sheetData sheetId="10" refreshError="1"/>
      <sheetData sheetId="11" refreshError="1"/>
      <sheetData sheetId="12" refreshError="1"/>
      <sheetData sheetId="13" refreshError="1"/>
      <sheetData sheetId="14" refreshError="1"/>
      <sheetData sheetId="15" refreshError="1"/>
      <sheetData sheetId="16" refreshError="1"/>
      <sheetData sheetId="17" refreshError="1"/>
      <sheetData sheetId="18" refreshError="1"/>
      <sheetData sheetId="19" refreshError="1"/>
      <sheetData sheetId="20" refreshError="1"/>
      <sheetData sheetId="21" refreshError="1"/>
      <sheetData sheetId="22" refreshError="1"/>
      <sheetData sheetId="23" refreshError="1"/>
      <sheetData sheetId="24" refreshError="1"/>
      <sheetData sheetId="25" refreshError="1"/>
      <sheetData sheetId="26" refreshError="1"/>
      <sheetData sheetId="27" refreshError="1"/>
      <sheetData sheetId="28" refreshError="1"/>
      <sheetData sheetId="29" refreshError="1"/>
      <sheetData sheetId="30" refreshError="1"/>
      <sheetData sheetId="31" refreshError="1"/>
      <sheetData sheetId="32">
        <row r="2">
          <cell r="A2">
            <v>25</v>
          </cell>
        </row>
      </sheetData>
      <sheetData sheetId="33">
        <row r="2">
          <cell r="A2">
            <v>25</v>
          </cell>
        </row>
      </sheetData>
      <sheetData sheetId="34">
        <row r="2">
          <cell r="A2">
            <v>25</v>
          </cell>
        </row>
      </sheetData>
      <sheetData sheetId="35">
        <row r="2">
          <cell r="A2">
            <v>25</v>
          </cell>
        </row>
      </sheetData>
      <sheetData sheetId="36">
        <row r="2">
          <cell r="A2">
            <v>25</v>
          </cell>
        </row>
      </sheetData>
      <sheetData sheetId="37">
        <row r="2">
          <cell r="A2">
            <v>25</v>
          </cell>
        </row>
      </sheetData>
      <sheetData sheetId="38">
        <row r="2">
          <cell r="A2">
            <v>25</v>
          </cell>
        </row>
      </sheetData>
      <sheetData sheetId="39">
        <row r="2">
          <cell r="A2">
            <v>25</v>
          </cell>
        </row>
      </sheetData>
      <sheetData sheetId="40">
        <row r="2">
          <cell r="A2">
            <v>25</v>
          </cell>
        </row>
      </sheetData>
      <sheetData sheetId="41" refreshError="1"/>
      <sheetData sheetId="42" refreshError="1"/>
      <sheetData sheetId="43" refreshError="1"/>
      <sheetData sheetId="44" refreshError="1"/>
      <sheetData sheetId="45" refreshError="1"/>
      <sheetData sheetId="46" refreshError="1"/>
      <sheetData sheetId="47" refreshError="1"/>
      <sheetData sheetId="48" refreshError="1"/>
      <sheetData sheetId="49" refreshError="1"/>
      <sheetData sheetId="50" refreshError="1"/>
      <sheetData sheetId="51" refreshError="1"/>
      <sheetData sheetId="52" refreshError="1"/>
      <sheetData sheetId="53" refreshError="1"/>
      <sheetData sheetId="54" refreshError="1"/>
      <sheetData sheetId="55" refreshError="1"/>
      <sheetData sheetId="56" refreshError="1"/>
      <sheetData sheetId="57" refreshError="1"/>
      <sheetData sheetId="58" refreshError="1"/>
      <sheetData sheetId="59" refreshError="1"/>
      <sheetData sheetId="60" refreshError="1"/>
      <sheetData sheetId="61" refreshError="1"/>
      <sheetData sheetId="62" refreshError="1"/>
      <sheetData sheetId="63" refreshError="1"/>
      <sheetData sheetId="64" refreshError="1"/>
      <sheetData sheetId="65" refreshError="1"/>
      <sheetData sheetId="66" refreshError="1"/>
      <sheetData sheetId="67" refreshError="1"/>
      <sheetData sheetId="68" refreshError="1"/>
      <sheetData sheetId="69" refreshError="1"/>
      <sheetData sheetId="70" refreshError="1"/>
      <sheetData sheetId="71" refreshError="1"/>
      <sheetData sheetId="72" refreshError="1"/>
      <sheetData sheetId="73" refreshError="1"/>
      <sheetData sheetId="74" refreshError="1"/>
      <sheetData sheetId="75" refreshError="1"/>
      <sheetData sheetId="76" refreshError="1"/>
      <sheetData sheetId="77" refreshError="1"/>
      <sheetData sheetId="78" refreshError="1"/>
      <sheetData sheetId="79" refreshError="1"/>
      <sheetData sheetId="80" refreshError="1"/>
      <sheetData sheetId="81" refreshError="1"/>
      <sheetData sheetId="82" refreshError="1"/>
      <sheetData sheetId="83" refreshError="1"/>
      <sheetData sheetId="84" refreshError="1"/>
      <sheetData sheetId="85" refreshError="1"/>
      <sheetData sheetId="86" refreshError="1"/>
      <sheetData sheetId="87" refreshError="1"/>
      <sheetData sheetId="88" refreshError="1"/>
      <sheetData sheetId="89" refreshError="1"/>
      <sheetData sheetId="90" refreshError="1"/>
      <sheetData sheetId="91" refreshError="1"/>
      <sheetData sheetId="92" refreshError="1"/>
      <sheetData sheetId="93" refreshError="1"/>
      <sheetData sheetId="94" refreshError="1"/>
      <sheetData sheetId="95" refreshError="1"/>
      <sheetData sheetId="96" refreshError="1"/>
      <sheetData sheetId="97" refreshError="1"/>
      <sheetData sheetId="98" refreshError="1"/>
      <sheetData sheetId="99" refreshError="1"/>
      <sheetData sheetId="100" refreshError="1"/>
      <sheetData sheetId="101" refreshError="1"/>
      <sheetData sheetId="102" refreshError="1"/>
      <sheetData sheetId="103" refreshError="1"/>
      <sheetData sheetId="104" refreshError="1"/>
      <sheetData sheetId="105" refreshError="1"/>
      <sheetData sheetId="106" refreshError="1"/>
      <sheetData sheetId="107" refreshError="1"/>
      <sheetData sheetId="108" refreshError="1"/>
      <sheetData sheetId="109" refreshError="1"/>
      <sheetData sheetId="110" refreshError="1"/>
      <sheetData sheetId="111" refreshError="1"/>
      <sheetData sheetId="112" refreshError="1"/>
      <sheetData sheetId="113" refreshError="1"/>
    </sheetDataSet>
  </externalBook>
</externalLink>
</file>

<file path=xl/externalLinks/externalLink18.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Данные для расчёта сметы"/>
      <sheetName val="Смета рекультивация"/>
      <sheetName val="Смета терзем"/>
      <sheetName val="СметаСводная 1 оч"/>
      <sheetName val="сводная"/>
      <sheetName val="ИГ1"/>
      <sheetName val="свод 2"/>
      <sheetName val="Смета"/>
      <sheetName val="Параметры"/>
      <sheetName val="См 1 наруж.водопровод"/>
      <sheetName val="топография"/>
      <sheetName val="СметаСводная"/>
      <sheetName val="Коэфф1."/>
      <sheetName val="Кал.план Жукова даты - не надо"/>
      <sheetName val="справка"/>
      <sheetName val="sapactivexlhiddensheet"/>
      <sheetName val="Лист1"/>
      <sheetName val="свод"/>
      <sheetName val="КП Мак"/>
      <sheetName val="Список"/>
      <sheetName val="СметаСводная Колпино"/>
      <sheetName val="р.Волхов"/>
      <sheetName val="смета СИД"/>
      <sheetName val="Землеотвод"/>
      <sheetName val="эл.химз."/>
      <sheetName val="КП НовоКов"/>
      <sheetName val="пятилетка"/>
      <sheetName val="мониторинг"/>
      <sheetName val="Калплан ОИ2 Макм крестики"/>
      <sheetName val="Коэф КВ"/>
      <sheetName val="Подрядчики"/>
      <sheetName val="Калплан Кра"/>
      <sheetName val="1"/>
      <sheetName val="Данные_для_расчёта_сметы"/>
      <sheetName val="Смета_рекультивация"/>
      <sheetName val="Смета_терзем"/>
      <sheetName val="Коэфф1_"/>
      <sheetName val="СметаСводная_1_оч"/>
      <sheetName val="гидрология"/>
      <sheetName val="КП Прим (3)"/>
      <sheetName val="кп"/>
      <sheetName val="Summary"/>
      <sheetName val="свод (2)"/>
      <sheetName val="График"/>
      <sheetName val="Дополнительные параметры"/>
      <sheetName val="Титул1"/>
      <sheetName val="Титул2"/>
      <sheetName val="Титул3"/>
      <sheetName val="1.3"/>
      <sheetName val="см8"/>
      <sheetName val="Хаттон 90.90 Femco"/>
      <sheetName val="свод1"/>
      <sheetName val="Справочник"/>
      <sheetName val="МВЗ"/>
      <sheetName val="Эталон"/>
      <sheetName val="Курс доллара"/>
      <sheetName val="матер."/>
      <sheetName val="Лист3"/>
      <sheetName val=""/>
      <sheetName val="информация"/>
      <sheetName val="Сводная смета"/>
      <sheetName val="Объемы работ по ПВ"/>
      <sheetName val="К"/>
      <sheetName val="2002(v2)"/>
      <sheetName val="спецификация"/>
      <sheetName val="СметаСводная Рыб"/>
      <sheetName val="id"/>
      <sheetName val="Данные_для_расчёта_сметы1"/>
      <sheetName val="Смета_рекультивация1"/>
      <sheetName val="Смета_терзем1"/>
      <sheetName val="СметаСводная_1_оч1"/>
      <sheetName val="свод_2"/>
      <sheetName val="См_1_наруж_водопровод"/>
      <sheetName val="Кал_план_Жукова_даты_-_не_надо"/>
      <sheetName val="Коэфф1_1"/>
      <sheetName val="КП_Мак"/>
      <sheetName val="р_Волхов"/>
      <sheetName val="смета_СИД"/>
      <sheetName val="СметаСводная_Колпино"/>
      <sheetName val="эл_химз_"/>
      <sheetName val="КП_НовоКов"/>
      <sheetName val="Коэф_КВ"/>
      <sheetName val="Калплан_ОИ2_Макм_крестики"/>
      <sheetName val="Калплан_Кра"/>
      <sheetName val="КП_Прим_(3)"/>
      <sheetName val="свод_(2)"/>
      <sheetName val="Дополнительные_параметры"/>
      <sheetName val="1_3"/>
      <sheetName val="Хаттон_90_90_Femco"/>
      <sheetName val="13.1"/>
      <sheetName val="Курс_доллара"/>
      <sheetName val="матер_"/>
      <sheetName val="Сводная_смета"/>
      <sheetName val="Объемы_работ_по_ПВ"/>
      <sheetName val="Распоряжения"/>
      <sheetName val="ИТ-бюджет"/>
      <sheetName val="ц_1991"/>
      <sheetName val="М-29"/>
      <sheetName val="Данные"/>
      <sheetName val="ЦМП"/>
      <sheetName val="Подобъекты"/>
      <sheetName val="Локальный сметный расчет"/>
      <sheetName val="В-ИТОГ"/>
      <sheetName val="П"/>
      <sheetName val="const"/>
      <sheetName val="Дог цена"/>
      <sheetName val="ОПС"/>
    </sheetNames>
    <sheetDataSet>
      <sheetData sheetId="0"/>
      <sheetData sheetId="1" refreshError="1"/>
      <sheetData sheetId="2" refreshError="1"/>
      <sheetData sheetId="3" refreshError="1"/>
      <sheetData sheetId="4" refreshError="1"/>
      <sheetData sheetId="5" refreshError="1"/>
      <sheetData sheetId="6" refreshError="1"/>
      <sheetData sheetId="7" refreshError="1"/>
      <sheetData sheetId="8" refreshError="1"/>
      <sheetData sheetId="9" refreshError="1"/>
      <sheetData sheetId="10" refreshError="1"/>
      <sheetData sheetId="11" refreshError="1"/>
      <sheetData sheetId="12" refreshError="1"/>
      <sheetData sheetId="13" refreshError="1"/>
      <sheetData sheetId="14" refreshError="1"/>
      <sheetData sheetId="15" refreshError="1"/>
      <sheetData sheetId="16" refreshError="1"/>
      <sheetData sheetId="17" refreshError="1"/>
      <sheetData sheetId="18" refreshError="1"/>
      <sheetData sheetId="19" refreshError="1"/>
      <sheetData sheetId="20" refreshError="1"/>
      <sheetData sheetId="21" refreshError="1"/>
      <sheetData sheetId="22" refreshError="1"/>
      <sheetData sheetId="23" refreshError="1"/>
      <sheetData sheetId="24" refreshError="1"/>
      <sheetData sheetId="25" refreshError="1"/>
      <sheetData sheetId="26" refreshError="1"/>
      <sheetData sheetId="27" refreshError="1"/>
      <sheetData sheetId="28" refreshError="1"/>
      <sheetData sheetId="29" refreshError="1"/>
      <sheetData sheetId="30"/>
      <sheetData sheetId="31"/>
      <sheetData sheetId="32"/>
      <sheetData sheetId="33"/>
      <sheetData sheetId="34"/>
      <sheetData sheetId="35" refreshError="1"/>
      <sheetData sheetId="36" refreshError="1"/>
      <sheetData sheetId="37" refreshError="1"/>
      <sheetData sheetId="38" refreshError="1"/>
      <sheetData sheetId="39" refreshError="1"/>
      <sheetData sheetId="40" refreshError="1"/>
      <sheetData sheetId="41" refreshError="1"/>
      <sheetData sheetId="42" refreshError="1"/>
      <sheetData sheetId="43" refreshError="1"/>
      <sheetData sheetId="44" refreshError="1"/>
      <sheetData sheetId="45" refreshError="1"/>
      <sheetData sheetId="46" refreshError="1"/>
      <sheetData sheetId="47" refreshError="1"/>
      <sheetData sheetId="48" refreshError="1"/>
      <sheetData sheetId="49" refreshError="1"/>
      <sheetData sheetId="50" refreshError="1"/>
      <sheetData sheetId="51" refreshError="1"/>
      <sheetData sheetId="52" refreshError="1"/>
      <sheetData sheetId="53" refreshError="1"/>
      <sheetData sheetId="54" refreshError="1"/>
      <sheetData sheetId="55" refreshError="1"/>
      <sheetData sheetId="56" refreshError="1"/>
      <sheetData sheetId="57" refreshError="1"/>
      <sheetData sheetId="58" refreshError="1"/>
      <sheetData sheetId="59" refreshError="1"/>
      <sheetData sheetId="60" refreshError="1"/>
      <sheetData sheetId="61" refreshError="1"/>
      <sheetData sheetId="62" refreshError="1"/>
      <sheetData sheetId="63" refreshError="1"/>
      <sheetData sheetId="64" refreshError="1"/>
      <sheetData sheetId="65" refreshError="1"/>
      <sheetData sheetId="66" refreshError="1"/>
      <sheetData sheetId="67"/>
      <sheetData sheetId="68"/>
      <sheetData sheetId="69"/>
      <sheetData sheetId="70"/>
      <sheetData sheetId="71"/>
      <sheetData sheetId="72"/>
      <sheetData sheetId="73"/>
      <sheetData sheetId="74"/>
      <sheetData sheetId="75"/>
      <sheetData sheetId="76"/>
      <sheetData sheetId="77"/>
      <sheetData sheetId="78"/>
      <sheetData sheetId="79"/>
      <sheetData sheetId="80"/>
      <sheetData sheetId="81"/>
      <sheetData sheetId="82"/>
      <sheetData sheetId="83"/>
      <sheetData sheetId="84"/>
      <sheetData sheetId="85"/>
      <sheetData sheetId="86"/>
      <sheetData sheetId="87"/>
      <sheetData sheetId="88"/>
      <sheetData sheetId="89" refreshError="1"/>
      <sheetData sheetId="90"/>
      <sheetData sheetId="91"/>
      <sheetData sheetId="92"/>
      <sheetData sheetId="93"/>
      <sheetData sheetId="94" refreshError="1"/>
      <sheetData sheetId="95" refreshError="1"/>
      <sheetData sheetId="96" refreshError="1"/>
      <sheetData sheetId="97" refreshError="1"/>
      <sheetData sheetId="98" refreshError="1"/>
      <sheetData sheetId="99" refreshError="1"/>
      <sheetData sheetId="100" refreshError="1"/>
      <sheetData sheetId="101" refreshError="1"/>
      <sheetData sheetId="102" refreshError="1"/>
      <sheetData sheetId="103" refreshError="1"/>
      <sheetData sheetId="104" refreshError="1"/>
      <sheetData sheetId="105" refreshError="1"/>
      <sheetData sheetId="106" refreshError="1"/>
    </sheetDataSet>
  </externalBook>
</externalLink>
</file>

<file path=xl/externalLinks/externalLink19.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Смета"/>
      <sheetName val="1"/>
      <sheetName val="259-290"/>
      <sheetName val="р.Волхов"/>
      <sheetName val="р.Нева"/>
      <sheetName val="р.Молога"/>
      <sheetName val="518-540"/>
      <sheetName val="470-518"/>
      <sheetName val="365-405"/>
      <sheetName val="290-365"/>
      <sheetName val="157-259"/>
      <sheetName val="132-157"/>
      <sheetName val="405-470"/>
      <sheetName val="111-132"/>
      <sheetName val="93-110"/>
      <sheetName val="111"/>
      <sheetName val="Сахалин"/>
      <sheetName val="Чумляк"/>
      <sheetName val="18 рек Ю-Х"/>
      <sheetName val="нпс Палкино"/>
      <sheetName val="Россия - Китай"/>
      <sheetName val="КМ 210-238"/>
      <sheetName val="БТС-2 км 405-459"/>
      <sheetName val="БТС-2 км 405-453"/>
      <sheetName val="БТС-2 км 313-352"/>
      <sheetName val="БТС-2 км326-352"/>
      <sheetName val="Улейма И"/>
      <sheetName val="Белая УБКА"/>
      <sheetName val="Уфа"/>
      <sheetName val="км 72-75р.Левоннька"/>
      <sheetName val="dgghg"/>
      <sheetName val="бтс-2"/>
      <sheetName val="колва"/>
      <sheetName val="Чермасан"/>
      <sheetName val="Б.Сатка"/>
      <sheetName val="Корожечна"/>
      <sheetName val="Колтасы-Куйбышев"/>
      <sheetName val="Самара"/>
      <sheetName val="Мишуга"/>
      <sheetName val="киенгоп-н.Челны км 104-206"/>
      <sheetName val="ВЛ Урдома"/>
      <sheetName val="Вл Микунь Урдома"/>
      <sheetName val="ВЛ Синдор-Микунь"/>
      <sheetName val="Тон Чермасан"/>
      <sheetName val="Трасса км 16-147"/>
      <sheetName val="Тверца"/>
      <sheetName val="трасса 0-76"/>
      <sheetName val="Колва 78"/>
      <sheetName val="Гидрология .р.Колва км 38"/>
      <sheetName val="Данные для расчёта сметы"/>
      <sheetName val="топография"/>
      <sheetName val="СметаСводная"/>
      <sheetName val="свод 2"/>
      <sheetName val="ИГ1"/>
      <sheetName val="См 1 наруж.водопровод"/>
      <sheetName val="свод1"/>
      <sheetName val="СметаСводная Рыб"/>
      <sheetName val="#ССЫЛКА"/>
      <sheetName val="СметаСводная Колпино"/>
      <sheetName val="Материалы"/>
      <sheetName val="ЛЧ"/>
      <sheetName val="Лист1"/>
      <sheetName val="Ачинский НПЗ"/>
      <sheetName val="свод"/>
      <sheetName val="ПД"/>
      <sheetName val="Стр1По"/>
      <sheetName val="х"/>
      <sheetName val="Коэф КВ"/>
      <sheetName val="шаблон"/>
      <sheetName val="топо"/>
      <sheetName val="Journals"/>
      <sheetName val="свод 3"/>
      <sheetName val="Восстановл_Лист13"/>
      <sheetName val="Восстановл_Лист15"/>
      <sheetName val="Восстановл_Лист19"/>
      <sheetName val="Восстановл_Лист7"/>
      <sheetName val="Восстановл_Лист5"/>
      <sheetName val="Восстановл_Лист44"/>
      <sheetName val="Восстановл_Лист29"/>
      <sheetName val="Восстановл_Лист6"/>
      <sheetName val="Восстановл_Лист2"/>
      <sheetName val="Восстановл_Лист4"/>
      <sheetName val="Восстановл_Лист8"/>
      <sheetName val="Восстановл_Лист45"/>
      <sheetName val="Восстановл_Лист27"/>
      <sheetName val="Восстановл_Лист9"/>
      <sheetName val="Восстановл_Лист10"/>
      <sheetName val="Восстановл_Лист46"/>
      <sheetName val="Восстановл_Лист28"/>
      <sheetName val="Восстановл_Лист11"/>
      <sheetName val="Восстановл_Лист12"/>
      <sheetName val="Восстановл_Лист47"/>
      <sheetName val="Восстановл_Лист14"/>
      <sheetName val="Восстановл_Лист1"/>
      <sheetName val="Восстановл_Лист18"/>
      <sheetName val="Восстановл_Лист21"/>
      <sheetName val="Восстановл_Лист20"/>
      <sheetName val="Восстановл_Лист49"/>
      <sheetName val="Восстановл_Лист25"/>
      <sheetName val="ПДР"/>
      <sheetName val="Norm"/>
      <sheetName val="все"/>
      <sheetName val="ц_1991"/>
      <sheetName val="ГПК"/>
      <sheetName val="ДКС"/>
      <sheetName val="Етыпур"/>
      <sheetName val="Западн"/>
      <sheetName val="НГКХ"/>
      <sheetName val="ПСП "/>
      <sheetName val="Тобольск"/>
      <sheetName val="УПН"/>
      <sheetName val="Спр_общий"/>
      <sheetName val="Пример расчета"/>
      <sheetName val="Курсы"/>
      <sheetName val="ВКЕ"/>
      <sheetName val="СМЕТА проект"/>
      <sheetName val="РП"/>
      <sheetName val="Упр"/>
      <sheetName val="Сводная смета"/>
      <sheetName val="list"/>
      <sheetName val="Разработка проекта"/>
      <sheetName val="р_Волхов"/>
      <sheetName val="р_Нева"/>
      <sheetName val="р_Молога"/>
      <sheetName val="18_рек_Ю-Х"/>
      <sheetName val="нпс_Палкино"/>
      <sheetName val="Россия_-_Китай"/>
      <sheetName val="КМ_210-238"/>
      <sheetName val="БТС-2_км_405-459"/>
      <sheetName val="БТС-2_км_405-453"/>
      <sheetName val="БТС-2_км_313-352"/>
      <sheetName val="БТС-2_км326-352"/>
      <sheetName val="Улейма_И"/>
      <sheetName val="Белая_УБКА"/>
      <sheetName val="км_72-75р_Левоннька"/>
      <sheetName val="Б_Сатка"/>
      <sheetName val="киенгоп-н_Челны_км_104-206"/>
      <sheetName val="ВЛ_Урдома"/>
      <sheetName val="Вл_Микунь_Урдома"/>
      <sheetName val="ВЛ_Синдор-Микунь"/>
      <sheetName val="Тон_Чермасан"/>
      <sheetName val="Трасса_км_16-147"/>
      <sheetName val="трасса_0-76"/>
      <sheetName val="Колва_78"/>
      <sheetName val="Гидрология__р_Колва_км_38"/>
      <sheetName val="Данные_для_расчёта_сметы"/>
      <sheetName val="свод_3"/>
      <sheetName val="ПСП_"/>
      <sheetName val="Пример_расчета"/>
      <sheetName val="свод_2"/>
      <sheetName val="СМЕТА_проект"/>
      <sheetName val="Сводная_смета"/>
      <sheetName val="Разработка_проекта"/>
      <sheetName val="Main"/>
      <sheetName val="Кл-р SysTel"/>
      <sheetName val="СПРПФ"/>
      <sheetName val="sapactivexlhiddensheet"/>
      <sheetName val="КП Прим (3)"/>
      <sheetName val="1.3"/>
      <sheetName val="Калькуляция_2012"/>
      <sheetName val="1.2.1-Проект"/>
      <sheetName val="Итог"/>
      <sheetName val="см8"/>
      <sheetName val="4"/>
      <sheetName val="Землеотвод"/>
      <sheetName val="КП к снег Рыбинская"/>
      <sheetName val="Лист опроса"/>
      <sheetName val="к.84-к.83"/>
      <sheetName val="Summary"/>
      <sheetName val="Шкаф"/>
      <sheetName val="Коэфф1."/>
      <sheetName val="Прайс лист"/>
      <sheetName val="HP и оргтехника"/>
      <sheetName val="5ОборРабМест(HP)"/>
      <sheetName val="Зап-3- СЦБ"/>
      <sheetName val="СметаСводная павильон"/>
      <sheetName val="сводная"/>
      <sheetName val="OCK1"/>
      <sheetName val="СМ"/>
      <sheetName val="Раб"/>
      <sheetName val="Ap"/>
      <sheetName val="Раб1"/>
      <sheetName val="Штамп"/>
      <sheetName val="Ан"/>
      <sheetName val="Титул"/>
      <sheetName val="СмДок"/>
      <sheetName val="СостРабПр"/>
      <sheetName val="Огл"/>
      <sheetName val="ПЗ"/>
      <sheetName val="ИсхДан"/>
      <sheetName val="С0"/>
      <sheetName val="Л09-02"/>
      <sheetName val="Л09-03"/>
      <sheetName val="16"/>
      <sheetName val="17"/>
      <sheetName val="18"/>
      <sheetName val="SS(4)"/>
      <sheetName val="SS(5)"/>
      <sheetName val="SS(6)"/>
      <sheetName val="SSS"/>
      <sheetName val="SS(7)"/>
      <sheetName val="SS(8)"/>
      <sheetName val="SS(9)"/>
      <sheetName val="SS(10)"/>
      <sheetName val="SS(11)"/>
      <sheetName val="SS(12)"/>
      <sheetName val="SS(13)"/>
      <sheetName val="SS(14)"/>
      <sheetName val="SS(15)"/>
      <sheetName val="SS(16)"/>
      <sheetName val="SS(17)"/>
      <sheetName val="SS(18)"/>
      <sheetName val="SS(19)"/>
      <sheetName val="SS(20)"/>
      <sheetName val="SS(21)"/>
      <sheetName val="SS(22)"/>
      <sheetName val="SS(23)"/>
      <sheetName val="SS(24)"/>
      <sheetName val="SS(25)"/>
      <sheetName val="SS(26)"/>
      <sheetName val="SS(27)"/>
      <sheetName val="SS(28)"/>
      <sheetName val="SS(29)"/>
      <sheetName val="SS(30)"/>
      <sheetName val="SS(31)"/>
      <sheetName val="SS(32)"/>
      <sheetName val="SS(33)"/>
      <sheetName val="SS(34)"/>
      <sheetName val="SS(35)"/>
      <sheetName val="SS(36)"/>
      <sheetName val="SS(37)"/>
      <sheetName val="SS(38)"/>
      <sheetName val="SS(39)"/>
      <sheetName val="SS(40)"/>
      <sheetName val="SS(41)"/>
      <sheetName val="SS(42)"/>
      <sheetName val="SS(43)"/>
      <sheetName val="SS(44)"/>
      <sheetName val="SS(45)"/>
      <sheetName val="SS(46)"/>
      <sheetName val="SS(47)"/>
      <sheetName val="SS(48)"/>
      <sheetName val="SS(49)"/>
      <sheetName val="SS(50)"/>
      <sheetName val="SS(51)"/>
      <sheetName val="SS(52)"/>
      <sheetName val="SS(53)"/>
      <sheetName val="SS(54)"/>
      <sheetName val="SS(55)"/>
      <sheetName val="SS(56)"/>
      <sheetName val="SS(57)"/>
      <sheetName val="SS(58)"/>
      <sheetName val="SS(59)"/>
      <sheetName val="SS(60)"/>
      <sheetName val="SS(61)"/>
      <sheetName val="SS(62)"/>
      <sheetName val="SS(63)"/>
      <sheetName val="SS(64)"/>
      <sheetName val="SS(65)"/>
      <sheetName val="SS(66)"/>
      <sheetName val="SS(67)"/>
      <sheetName val="SS(68)"/>
      <sheetName val="SS(69)"/>
      <sheetName val="SS(70)"/>
      <sheetName val="SS(71)"/>
      <sheetName val="SS(72)"/>
      <sheetName val="SS(73)"/>
      <sheetName val="SS(74)"/>
      <sheetName val="SS(75)"/>
      <sheetName val="SS(76)"/>
      <sheetName val="SS(77)"/>
      <sheetName val="SS(78)"/>
      <sheetName val="SS(79)"/>
      <sheetName val="SS(80)"/>
      <sheetName val="SS(81)"/>
      <sheetName val="SS(82)"/>
      <sheetName val="SS(83)"/>
      <sheetName val="SS(84)"/>
      <sheetName val="SS(85)"/>
      <sheetName val="SS(86)"/>
      <sheetName val="SS(87)"/>
      <sheetName val="SS(88)"/>
      <sheetName val="SS(89)"/>
      <sheetName val="SS(90)"/>
      <sheetName val="SS(91)"/>
      <sheetName val="SS(92)"/>
      <sheetName val="SS(93)"/>
      <sheetName val="SS(94)"/>
      <sheetName val="SS(95)"/>
      <sheetName val="SS(96)"/>
      <sheetName val="SS(97)"/>
      <sheetName val="SS(98)"/>
      <sheetName val="SS(99)"/>
      <sheetName val="SS(100)"/>
      <sheetName val="SS(101)"/>
      <sheetName val="SS(102)"/>
      <sheetName val="SS(103)"/>
      <sheetName val="SS(104)"/>
      <sheetName val="SS(105)"/>
      <sheetName val="SS(106)"/>
      <sheetName val="SS(107)"/>
      <sheetName val="SS(108)"/>
      <sheetName val="SS(109)"/>
      <sheetName val="SS(110)"/>
      <sheetName val="SS(111)"/>
      <sheetName val="SS(112)"/>
      <sheetName val="SS(113)"/>
      <sheetName val="SS(114)"/>
      <sheetName val="SS(115)"/>
      <sheetName val="SS(116)"/>
      <sheetName val="SS(117)"/>
      <sheetName val="SS(118)"/>
      <sheetName val="SS(119)"/>
      <sheetName val="SS(120)"/>
      <sheetName val="SS(121)"/>
      <sheetName val="SS(122)"/>
      <sheetName val="SS(123)"/>
      <sheetName val="SS(124)"/>
      <sheetName val="SS(125)"/>
      <sheetName val="SS(126)"/>
      <sheetName val="SS(127)"/>
      <sheetName val="SS(128)"/>
      <sheetName val="SS(129)"/>
      <sheetName val="SS(130)"/>
      <sheetName val="SS(131)"/>
      <sheetName val="SS(132)"/>
      <sheetName val="SS(133)"/>
      <sheetName val="SS(134)"/>
      <sheetName val="SS(135)"/>
      <sheetName val="SS(136)"/>
      <sheetName val="SS(137)"/>
      <sheetName val="SS(138)"/>
      <sheetName val="SS(139)"/>
      <sheetName val="SS(140)"/>
      <sheetName val="SS(141)"/>
      <sheetName val="SS(142)"/>
      <sheetName val="SS(143)"/>
      <sheetName val="SS(144)"/>
      <sheetName val="SS(145)"/>
      <sheetName val="SS(146)"/>
      <sheetName val="SS(147)"/>
      <sheetName val="SS(148)"/>
      <sheetName val="SS(149)"/>
      <sheetName val="SS(150)"/>
      <sheetName val="SS(151)"/>
      <sheetName val="SS(152)"/>
      <sheetName val="SS(153)"/>
      <sheetName val="SS(154)"/>
      <sheetName val="SS(155)"/>
      <sheetName val="SS(156)"/>
      <sheetName val="SS(157)"/>
      <sheetName val="SS(158)"/>
      <sheetName val="SS(159)"/>
      <sheetName val="SS(160)"/>
      <sheetName val="SS(161)"/>
      <sheetName val="SS(162)"/>
      <sheetName val="SS(163)"/>
      <sheetName val="SS(164)"/>
      <sheetName val="SS(166)"/>
      <sheetName val="Титул1"/>
      <sheetName val="Титул2"/>
      <sheetName val="Титул3"/>
      <sheetName val="НЕДЕЛИ"/>
      <sheetName val="влад-таблица"/>
      <sheetName val="Подрядчики"/>
      <sheetName val="См_1_наруж_водопровод"/>
      <sheetName val="Кл-р_SysTel"/>
      <sheetName val="КП_Прим_(3)"/>
      <sheetName val="1_3"/>
      <sheetName val="СметаСводная_Рыб"/>
      <sheetName val="Таас-Юрях"/>
      <sheetName val="Етыпур-"/>
      <sheetName val="ЗапТарк"/>
      <sheetName val="Приобка"/>
      <sheetName val="ВЖК"/>
      <sheetName val="КП Мак"/>
      <sheetName val="Бюджет"/>
      <sheetName val="гидрология"/>
      <sheetName val="пр_5_1"/>
      <sheetName val="Стр5"/>
      <sheetName val="Стр6"/>
      <sheetName val="Стр7"/>
      <sheetName val="Стр8а"/>
      <sheetName val="Стр9а"/>
      <sheetName val="Стр8б"/>
      <sheetName val="Стр9б"/>
      <sheetName val="Стр8г"/>
      <sheetName val="Стр9г"/>
      <sheetName val="Стр8и"/>
      <sheetName val="Стр9и"/>
      <sheetName val="Стр14"/>
      <sheetName val="Список"/>
      <sheetName val="Иммакр"/>
      <sheetName val="Данные1кв."/>
      <sheetName val="Данные"/>
      <sheetName val="Стр2По"/>
      <sheetName val="Стр3По"/>
      <sheetName val="Стр4По"/>
      <sheetName val="Стр5По"/>
      <sheetName val="Стр6По(а)"/>
      <sheetName val="Стр6По(б)"/>
      <sheetName val="Стр6По(г)"/>
      <sheetName val="Стр6По(и)"/>
      <sheetName val="Стр7По"/>
      <sheetName val="НДС"/>
      <sheetName val="EKDEB90"/>
      <sheetName val="Стр1"/>
      <sheetName val="ИД"/>
      <sheetName val="январь"/>
      <sheetName val="База"/>
      <sheetName val="6.52-свод"/>
      <sheetName val="ОБЩЕСТВА"/>
      <sheetName val="План"/>
      <sheetName val="Лист2"/>
      <sheetName val="Гр5(о)"/>
      <sheetName val="Справочник"/>
      <sheetName val="Данные1кв_"/>
      <sheetName val="Коэф_КВ"/>
      <sheetName val="6_52-свод"/>
      <sheetName val="КП НовоКов"/>
      <sheetName val="Калплан Кра"/>
      <sheetName val="изыскания 2"/>
      <sheetName val="КП к ГК"/>
      <sheetName val="Об-15"/>
      <sheetName val="Прибыль опл"/>
      <sheetName val="Исполнение _освоение по закупк_"/>
      <sheetName val="Исполнение для Ускова"/>
      <sheetName val="Выборка по отсыпкам"/>
      <sheetName val="ИП _отсыпки_"/>
      <sheetName val="ИП _отсыпки_ФОТ_диз_т_"/>
      <sheetName val="ИП _отсыпки_ _выборка_"/>
      <sheetName val="Исполнение по оборуд_"/>
      <sheetName val="Исполнение по оборуд_ _2_"/>
      <sheetName val="Исполнение сжато"/>
      <sheetName val="Форма для бурения"/>
      <sheetName val="Форма для КС"/>
      <sheetName val="Форма для ГР"/>
      <sheetName val="Корректировка"/>
      <sheetName val="информация"/>
      <sheetName val="Амур ДОН"/>
      <sheetName val="13.1"/>
      <sheetName val="Архив2"/>
      <sheetName val="Opex personnel (Term facs)"/>
      <sheetName val="КП (2)"/>
      <sheetName val="Calc"/>
      <sheetName val="Обновление"/>
      <sheetName val="Цена"/>
      <sheetName val="Product"/>
      <sheetName val="К.рын"/>
      <sheetName val="Вспомогательный"/>
      <sheetName val="Смета 1свод"/>
      <sheetName val="СметаСводная снег"/>
      <sheetName val="пятилетка"/>
      <sheetName val="мониторинг"/>
      <sheetName val="Параметры"/>
      <sheetName val="кп"/>
      <sheetName val="Кал.план Жукова даты - не надо"/>
      <sheetName val="См3 СЦБ-зап"/>
      <sheetName val="Хаттон 90.90 Femco"/>
      <sheetName val="Leistungsakt"/>
      <sheetName val="темп"/>
      <sheetName val="Объемы работ по ПВ"/>
      <sheetName val="Смета-Т"/>
      <sheetName val="СметаСводная 1 оч"/>
      <sheetName val="Общая часть"/>
      <sheetName val="К"/>
      <sheetName val="Курс доллара"/>
      <sheetName val="в работу"/>
      <sheetName val="ПДР ООО &quot;Юкос ФБЦ&quot;"/>
      <sheetName val="Lim"/>
      <sheetName val="Хар_"/>
      <sheetName val="С1_"/>
      <sheetName val="трансформация1"/>
      <sheetName val="breakdown"/>
      <sheetName val="смета СИД"/>
      <sheetName val="total"/>
      <sheetName val="исходные данные"/>
      <sheetName val="Комплектация"/>
      <sheetName val="трубы"/>
      <sheetName val="расчетные таблицы"/>
      <sheetName val="СМР"/>
      <sheetName val="дороги"/>
      <sheetName val="Destination"/>
      <sheetName val="СС"/>
      <sheetName val="мсн"/>
      <sheetName val="Капитальные затраты"/>
      <sheetName val="ЭХЗ"/>
      <sheetName val="Свод объем"/>
      <sheetName val="Дополнительные параметры"/>
      <sheetName val="1ПС"/>
      <sheetName val="Приложение 2"/>
      <sheetName val="Переменные и константы"/>
      <sheetName val="вариант"/>
      <sheetName val="ИД1"/>
      <sheetName val="ID"/>
      <sheetName val="СП"/>
      <sheetName val="A54НДС"/>
      <sheetName val="Должности"/>
      <sheetName val="РС"/>
      <sheetName val="ОПС"/>
      <sheetName val="УП _2004"/>
      <sheetName val="АЧ"/>
      <sheetName val="Табл38-7"/>
      <sheetName val="БП НОВЫЙ"/>
      <sheetName val="BACT"/>
      <sheetName val="База Геодезия"/>
      <sheetName val="База Геология"/>
      <sheetName val="6"/>
      <sheetName val="5.1"/>
      <sheetName val="3.1 ТХ"/>
      <sheetName val="база на 21-04-08"/>
      <sheetName val="См_2 Шатурс сети  проект работы"/>
      <sheetName val="ССР"/>
      <sheetName val="ССР (разбивка по ЛС)"/>
      <sheetName val="КС"/>
      <sheetName val="ПА"/>
      <sheetName val="ВЧ"/>
      <sheetName val="01-06"/>
      <sheetName val="01-07"/>
      <sheetName val="02-04"/>
      <sheetName val="02-31"/>
      <sheetName val="05-15"/>
      <sheetName val="05-09."/>
      <sheetName val="05-10."/>
      <sheetName val="05-11."/>
      <sheetName val="07-03"/>
      <sheetName val="ССР "/>
      <sheetName val="командировочные"/>
      <sheetName val="Приложение №1"/>
      <sheetName val="Тестовый"/>
      <sheetName val="Настройки"/>
      <sheetName val="Настройка"/>
      <sheetName val=""/>
      <sheetName val="Исходные"/>
      <sheetName val="Расчет 2"/>
      <sheetName val="Смета №1"/>
      <sheetName val="3.1"/>
      <sheetName val="5 Эксп "/>
      <sheetName val="Кал.план Жукова даты - не на/_x0000_"/>
      <sheetName val="Смета 2"/>
      <sheetName val="№5 СУБ Инж защ"/>
      <sheetName val="кап.ремонт"/>
      <sheetName val="Дополнительные пара_x0000__x0000__x0005__x0000__xde00_"/>
      <sheetName val="ОДД (стр-во+экспл.)"/>
      <sheetName val="Расч(подряд)"/>
      <sheetName val="Общие"/>
      <sheetName val="отчет эл_эн  2000"/>
      <sheetName val="Дополнительные пара"/>
      <sheetName val="геолог"/>
      <sheetName val="Данные_для_расчёта_сметы1"/>
      <sheetName val="Справочные данные"/>
      <sheetName val="СПЕЦИФИКАЦИЯ"/>
      <sheetName val="расчет вязкости"/>
      <sheetName val="2003г."/>
      <sheetName val="СметаЗатрат"/>
      <sheetName val="СНГ"/>
      <sheetName val="Курс $"/>
      <sheetName val="Ф3П"/>
      <sheetName val="Ф2П"/>
      <sheetName val="Дог_рас"/>
      <sheetName val="КП_СС"/>
      <sheetName val="Кал.план Жукова даты - не на/"/>
      <sheetName val="Лист3"/>
      <sheetName val="Эл-доп"/>
      <sheetName val="Электрика"/>
      <sheetName val="р_Волхов1"/>
      <sheetName val="р_Нева1"/>
      <sheetName val="р_Молога1"/>
      <sheetName val="18_рек_Ю-Х1"/>
      <sheetName val="нпс_Палкино1"/>
      <sheetName val="Россия_-_Китай1"/>
      <sheetName val="КМ_210-2381"/>
      <sheetName val="БТС-2_км_405-4591"/>
      <sheetName val="БТС-2_км_405-4531"/>
      <sheetName val="БТС-2_км_313-3521"/>
      <sheetName val="БТС-2_км326-3521"/>
      <sheetName val="Улейма_И1"/>
      <sheetName val="Белая_УБКА1"/>
      <sheetName val="км_72-75р_Левоннька1"/>
      <sheetName val="Б_Сатка1"/>
      <sheetName val="киенгоп-н_Челны_км_104-2061"/>
      <sheetName val="ВЛ_Урдома1"/>
      <sheetName val="Вл_Микунь_Урдома1"/>
      <sheetName val="ВЛ_Синдор-Микунь1"/>
      <sheetName val="Тон_Чермасан1"/>
      <sheetName val="Трасса_км_16-1471"/>
      <sheetName val="трасса_0-761"/>
      <sheetName val="Колва_781"/>
      <sheetName val="Гидрология__р_Колва_км_381"/>
      <sheetName val="свод_21"/>
      <sheetName val="См_1_наруж_водопровод1"/>
      <sheetName val="СметаСводная_Рыб1"/>
      <sheetName val="СметаСводная_Колпино"/>
      <sheetName val="Ачинский_НПЗ"/>
      <sheetName val="Коэф_КВ1"/>
      <sheetName val="свод_31"/>
      <sheetName val="ПСП_1"/>
      <sheetName val="Пример_расчета1"/>
      <sheetName val="СМЕТА_проект1"/>
      <sheetName val="Сводная_смета1"/>
      <sheetName val="Разработка_проекта1"/>
      <sheetName val="Кл-р_SysTel1"/>
      <sheetName val="КП_Прим_(3)1"/>
      <sheetName val="1_31"/>
      <sheetName val="1_2_1-Проект"/>
      <sheetName val="КП_к_снег_Рыбинская"/>
      <sheetName val="Лист_опроса"/>
      <sheetName val="к_84-к_83"/>
      <sheetName val="Коэфф1_"/>
      <sheetName val="Прайс_лист"/>
      <sheetName val="HP_и_оргтехника"/>
      <sheetName val="Зап-3-_СЦБ"/>
      <sheetName val="СметаСводная_павильон"/>
      <sheetName val="КП_Мак"/>
      <sheetName val="Данные1кв_1"/>
      <sheetName val="6_52-свод1"/>
      <sheetName val="КП_НовоКов"/>
      <sheetName val="Калплан_Кра"/>
      <sheetName val="изыскания_2"/>
      <sheetName val="КП_к_ГК"/>
      <sheetName val="Прибыль_опл"/>
      <sheetName val="Исполнение__освоение_по_закупк_"/>
      <sheetName val="Исполнение_для_Ускова"/>
      <sheetName val="Выборка_по_отсыпкам"/>
      <sheetName val="ИП__отсыпки_"/>
      <sheetName val="ИП__отсыпки_ФОТ_диз_т_"/>
      <sheetName val="ИП__отсыпки___выборка_"/>
      <sheetName val="Исполнение_по_оборуд_"/>
      <sheetName val="Исполнение_по_оборуд___2_"/>
      <sheetName val="Исполнение_сжато"/>
      <sheetName val="Форма_для_бурения"/>
      <sheetName val="Форма_для_КС"/>
      <sheetName val="Форма_для_ГР"/>
      <sheetName val="Амур_ДОН"/>
      <sheetName val="13_1"/>
      <sheetName val="Opex_personnel_(Term_facs)"/>
      <sheetName val="КП_(2)"/>
      <sheetName val="К_рын"/>
      <sheetName val="Смета_1свод"/>
      <sheetName val="СметаСводная_снег"/>
      <sheetName val="Кал_план_Жукова_даты_-_не_надо"/>
      <sheetName val="См3_СЦБ-зап"/>
      <sheetName val="Хаттон_90_90_Femco"/>
      <sheetName val="Объемы_работ_по_ПВ"/>
      <sheetName val="СметаСводная_1_оч"/>
      <sheetName val="Общая_часть"/>
      <sheetName val="Курс_доллара"/>
      <sheetName val="в_работу"/>
      <sheetName val="ПДР_ООО_&quot;Юкос_ФБЦ&quot;"/>
      <sheetName val="смета_СИД"/>
      <sheetName val="исходные_данные"/>
      <sheetName val="расчетные_таблицы"/>
      <sheetName val="Капитальные_затраты"/>
      <sheetName val="Свод_объем"/>
      <sheetName val="Дополнительные_параметры"/>
      <sheetName val="Приложение_2"/>
      <sheetName val="Переменные_и_константы"/>
      <sheetName val="УП__2004"/>
      <sheetName val="БП_НОВЫЙ"/>
      <sheetName val="База_Геодезия"/>
      <sheetName val="База_Геология"/>
      <sheetName val="5_1"/>
      <sheetName val="3_1_ТХ"/>
      <sheetName val="база_на_21-04-08"/>
      <sheetName val="См_2_Шатурс_сети__проект_работы"/>
      <sheetName val="Расчет_2"/>
      <sheetName val="Смета_№1"/>
      <sheetName val="3_1"/>
      <sheetName val="5_Эксп_"/>
      <sheetName val="Кал_план_Жукова_даты_-_не_на/"/>
      <sheetName val="Смета_2"/>
      <sheetName val="№5_СУБ_Инж_защ"/>
      <sheetName val="кап_ремонт"/>
      <sheetName val="Дополнительные_пара"/>
      <sheetName val="р_Волхов2"/>
      <sheetName val="р_Нева2"/>
      <sheetName val="р_Молога2"/>
      <sheetName val="18_рек_Ю-Х2"/>
      <sheetName val="нпс_Палкино2"/>
      <sheetName val="Россия_-_Китай2"/>
      <sheetName val="КМ_210-2382"/>
      <sheetName val="БТС-2_км_405-4592"/>
      <sheetName val="БТС-2_км_405-4532"/>
      <sheetName val="БТС-2_км_313-3522"/>
      <sheetName val="БТС-2_км326-3522"/>
      <sheetName val="Улейма_И2"/>
      <sheetName val="Белая_УБКА2"/>
      <sheetName val="км_72-75р_Левоннька2"/>
      <sheetName val="Б_Сатка2"/>
      <sheetName val="киенгоп-н_Челны_км_104-2062"/>
      <sheetName val="ВЛ_Урдома2"/>
      <sheetName val="Вл_Микунь_Урдома2"/>
      <sheetName val="ВЛ_Синдор-Микунь2"/>
      <sheetName val="Тон_Чермасан2"/>
      <sheetName val="Трасса_км_16-1472"/>
      <sheetName val="трасса_0-762"/>
      <sheetName val="Колва_782"/>
      <sheetName val="Гидрология__р_Колва_км_382"/>
      <sheetName val="Данные_для_расчёта_сметы2"/>
      <sheetName val="свод_22"/>
      <sheetName val="Коэф_КВ2"/>
      <sheetName val="См_1_наруж_водопровод2"/>
      <sheetName val="СметаСводная_Рыб2"/>
      <sheetName val="СметаСводная_Колпино1"/>
      <sheetName val="Ачинский_НПЗ1"/>
      <sheetName val="свод_32"/>
      <sheetName val="ПСП_2"/>
      <sheetName val="Пример_расчета2"/>
      <sheetName val="СМЕТА_проект2"/>
      <sheetName val="Сводная_смета2"/>
      <sheetName val="Разработка_проекта2"/>
      <sheetName val="Кл-р_SysTel2"/>
      <sheetName val="КП_Прим_(3)2"/>
      <sheetName val="1_32"/>
      <sheetName val="1_2_1-Проект1"/>
      <sheetName val="КП_к_снег_Рыбинская1"/>
      <sheetName val="Лист_опроса1"/>
      <sheetName val="к_84-к_831"/>
      <sheetName val="Коэфф1_1"/>
      <sheetName val="Прайс_лист1"/>
      <sheetName val="HP_и_оргтехника1"/>
      <sheetName val="Зап-3-_СЦБ1"/>
      <sheetName val="СметаСводная_павильон1"/>
      <sheetName val="КП_Мак1"/>
      <sheetName val="Данные1кв_2"/>
      <sheetName val="6_52-свод2"/>
      <sheetName val="КП_НовоКов1"/>
      <sheetName val="Калплан_Кра1"/>
      <sheetName val="изыскания_21"/>
      <sheetName val="КП_к_ГК1"/>
      <sheetName val="Прибыль_опл1"/>
      <sheetName val="Исполнение__освоение_по_закупк1"/>
      <sheetName val="Исполнение_для_Ускова1"/>
      <sheetName val="Выборка_по_отсыпкам1"/>
      <sheetName val="ИП__отсыпки_1"/>
      <sheetName val="ИП__отсыпки_ФОТ_диз_т_1"/>
      <sheetName val="ИП__отсыпки___выборка_1"/>
      <sheetName val="Исполнение_по_оборуд_1"/>
      <sheetName val="Исполнение_по_оборуд___2_1"/>
      <sheetName val="Исполнение_сжато1"/>
      <sheetName val="Форма_для_бурения1"/>
      <sheetName val="Форма_для_КС1"/>
      <sheetName val="Форма_для_ГР1"/>
      <sheetName val="Амур_ДОН1"/>
      <sheetName val="13_11"/>
      <sheetName val="Opex_personnel_(Term_facs)1"/>
      <sheetName val="КП_(2)1"/>
      <sheetName val="К_рын1"/>
      <sheetName val="Смета_1свод1"/>
      <sheetName val="СметаСводная_снег1"/>
      <sheetName val="Хаттон_90_90_Femco1"/>
      <sheetName val="Кал_план_Жукова_даты_-_не_надо1"/>
      <sheetName val="См3_СЦБ-зап1"/>
      <sheetName val="Курс_доллара1"/>
      <sheetName val="Объемы_работ_по_ПВ1"/>
      <sheetName val="СметаСводная_1_оч1"/>
      <sheetName val="Общая_часть1"/>
      <sheetName val="смета_СИД1"/>
      <sheetName val="Дополнительные_параметры1"/>
      <sheetName val="ПДР_ООО_&quot;Юкос_ФБЦ&quot;1"/>
      <sheetName val="база_на_21-04-081"/>
      <sheetName val="исходные_данные1"/>
      <sheetName val="расчетные_таблицы1"/>
      <sheetName val="в_работу1"/>
      <sheetName val="Капитальные_затраты1"/>
      <sheetName val="Свод_объем1"/>
      <sheetName val="Приложение_21"/>
      <sheetName val="Переменные_и_константы1"/>
      <sheetName val="УП__20041"/>
      <sheetName val="База_Геодезия1"/>
      <sheetName val="База_Геология1"/>
      <sheetName val="5_11"/>
      <sheetName val="Расчет_21"/>
      <sheetName val="Смета_№11"/>
      <sheetName val="БП_НОВЫЙ1"/>
      <sheetName val="3_11"/>
      <sheetName val="3_1_ТХ1"/>
      <sheetName val="5_Эксп_1"/>
      <sheetName val="Смета_21"/>
      <sheetName val="№5_СУБ_Инж_защ1"/>
      <sheetName val="кап_ремонт1"/>
      <sheetName val="См_2_Шатурс_сети__проект_работ1"/>
      <sheetName val="списки"/>
      <sheetName val="мат"/>
      <sheetName val="мобдемоб"/>
      <sheetName val="см3(подходы)"/>
      <sheetName val="ИДвалка"/>
      <sheetName val="9 глава"/>
      <sheetName val="БДР"/>
      <sheetName val="Дополнительные пара_x0005__xde00_"/>
      <sheetName val="Замещение"/>
      <sheetName val="Расчет_ССР"/>
      <sheetName val="Смета сводная (список)"/>
      <sheetName val="Смета 7"/>
      <sheetName val="Орг"/>
    </sheetNames>
    <sheetDataSet>
      <sheetData sheetId="0"/>
      <sheetData sheetId="1"/>
      <sheetData sheetId="2"/>
      <sheetData sheetId="3"/>
      <sheetData sheetId="4"/>
      <sheetData sheetId="5"/>
      <sheetData sheetId="6"/>
      <sheetData sheetId="7"/>
      <sheetData sheetId="8"/>
      <sheetData sheetId="9"/>
      <sheetData sheetId="10"/>
      <sheetData sheetId="11"/>
      <sheetData sheetId="12"/>
      <sheetData sheetId="13"/>
      <sheetData sheetId="14"/>
      <sheetData sheetId="15"/>
      <sheetData sheetId="16"/>
      <sheetData sheetId="17"/>
      <sheetData sheetId="18"/>
      <sheetData sheetId="19"/>
      <sheetData sheetId="20"/>
      <sheetData sheetId="21"/>
      <sheetData sheetId="22"/>
      <sheetData sheetId="23"/>
      <sheetData sheetId="24"/>
      <sheetData sheetId="25"/>
      <sheetData sheetId="26"/>
      <sheetData sheetId="27"/>
      <sheetData sheetId="28"/>
      <sheetData sheetId="29"/>
      <sheetData sheetId="30"/>
      <sheetData sheetId="31"/>
      <sheetData sheetId="32"/>
      <sheetData sheetId="33"/>
      <sheetData sheetId="34"/>
      <sheetData sheetId="35"/>
      <sheetData sheetId="36"/>
      <sheetData sheetId="37"/>
      <sheetData sheetId="38"/>
      <sheetData sheetId="39"/>
      <sheetData sheetId="40"/>
      <sheetData sheetId="41"/>
      <sheetData sheetId="42"/>
      <sheetData sheetId="43"/>
      <sheetData sheetId="44"/>
      <sheetData sheetId="45"/>
      <sheetData sheetId="46"/>
      <sheetData sheetId="47"/>
      <sheetData sheetId="48"/>
      <sheetData sheetId="49" refreshError="1"/>
      <sheetData sheetId="50" refreshError="1"/>
      <sheetData sheetId="51" refreshError="1"/>
      <sheetData sheetId="52" refreshError="1"/>
      <sheetData sheetId="53" refreshError="1"/>
      <sheetData sheetId="54" refreshError="1"/>
      <sheetData sheetId="55" refreshError="1"/>
      <sheetData sheetId="56" refreshError="1"/>
      <sheetData sheetId="57" refreshError="1"/>
      <sheetData sheetId="58" refreshError="1"/>
      <sheetData sheetId="59" refreshError="1"/>
      <sheetData sheetId="60" refreshError="1"/>
      <sheetData sheetId="61" refreshError="1"/>
      <sheetData sheetId="62" refreshError="1"/>
      <sheetData sheetId="63" refreshError="1"/>
      <sheetData sheetId="64" refreshError="1"/>
      <sheetData sheetId="65" refreshError="1"/>
      <sheetData sheetId="66" refreshError="1"/>
      <sheetData sheetId="67" refreshError="1"/>
      <sheetData sheetId="68" refreshError="1"/>
      <sheetData sheetId="69" refreshError="1"/>
      <sheetData sheetId="70" refreshError="1"/>
      <sheetData sheetId="71" refreshError="1"/>
      <sheetData sheetId="72" refreshError="1"/>
      <sheetData sheetId="73" refreshError="1"/>
      <sheetData sheetId="74" refreshError="1"/>
      <sheetData sheetId="75" refreshError="1"/>
      <sheetData sheetId="76" refreshError="1"/>
      <sheetData sheetId="77" refreshError="1"/>
      <sheetData sheetId="78" refreshError="1"/>
      <sheetData sheetId="79" refreshError="1"/>
      <sheetData sheetId="80" refreshError="1"/>
      <sheetData sheetId="81" refreshError="1"/>
      <sheetData sheetId="82" refreshError="1"/>
      <sheetData sheetId="83" refreshError="1"/>
      <sheetData sheetId="84" refreshError="1"/>
      <sheetData sheetId="85" refreshError="1"/>
      <sheetData sheetId="86" refreshError="1"/>
      <sheetData sheetId="87" refreshError="1"/>
      <sheetData sheetId="88" refreshError="1"/>
      <sheetData sheetId="89" refreshError="1"/>
      <sheetData sheetId="90" refreshError="1"/>
      <sheetData sheetId="91" refreshError="1"/>
      <sheetData sheetId="92" refreshError="1"/>
      <sheetData sheetId="93" refreshError="1"/>
      <sheetData sheetId="94" refreshError="1"/>
      <sheetData sheetId="95" refreshError="1"/>
      <sheetData sheetId="96" refreshError="1"/>
      <sheetData sheetId="97" refreshError="1"/>
      <sheetData sheetId="98" refreshError="1"/>
      <sheetData sheetId="99" refreshError="1"/>
      <sheetData sheetId="100" refreshError="1"/>
      <sheetData sheetId="101" refreshError="1"/>
      <sheetData sheetId="102" refreshError="1"/>
      <sheetData sheetId="103" refreshError="1"/>
      <sheetData sheetId="104" refreshError="1"/>
      <sheetData sheetId="105" refreshError="1"/>
      <sheetData sheetId="106" refreshError="1"/>
      <sheetData sheetId="107" refreshError="1"/>
      <sheetData sheetId="108" refreshError="1"/>
      <sheetData sheetId="109" refreshError="1"/>
      <sheetData sheetId="110" refreshError="1"/>
      <sheetData sheetId="111" refreshError="1"/>
      <sheetData sheetId="112" refreshError="1"/>
      <sheetData sheetId="113" refreshError="1"/>
      <sheetData sheetId="114" refreshError="1"/>
      <sheetData sheetId="115" refreshError="1"/>
      <sheetData sheetId="116" refreshError="1"/>
      <sheetData sheetId="117" refreshError="1"/>
      <sheetData sheetId="118" refreshError="1"/>
      <sheetData sheetId="119" refreshError="1"/>
      <sheetData sheetId="120" refreshError="1"/>
      <sheetData sheetId="121" refreshError="1"/>
      <sheetData sheetId="122" refreshError="1"/>
      <sheetData sheetId="123" refreshError="1"/>
      <sheetData sheetId="124" refreshError="1"/>
      <sheetData sheetId="125" refreshError="1"/>
      <sheetData sheetId="126" refreshError="1"/>
      <sheetData sheetId="127" refreshError="1"/>
      <sheetData sheetId="128" refreshError="1"/>
      <sheetData sheetId="129" refreshError="1"/>
      <sheetData sheetId="130" refreshError="1"/>
      <sheetData sheetId="131" refreshError="1"/>
      <sheetData sheetId="132" refreshError="1"/>
      <sheetData sheetId="133" refreshError="1"/>
      <sheetData sheetId="134" refreshError="1"/>
      <sheetData sheetId="135" refreshError="1"/>
      <sheetData sheetId="136" refreshError="1"/>
      <sheetData sheetId="137" refreshError="1"/>
      <sheetData sheetId="138" refreshError="1"/>
      <sheetData sheetId="139" refreshError="1"/>
      <sheetData sheetId="140" refreshError="1"/>
      <sheetData sheetId="141" refreshError="1"/>
      <sheetData sheetId="142" refreshError="1"/>
      <sheetData sheetId="143" refreshError="1"/>
      <sheetData sheetId="144" refreshError="1"/>
      <sheetData sheetId="145" refreshError="1"/>
      <sheetData sheetId="146" refreshError="1"/>
      <sheetData sheetId="147" refreshError="1"/>
      <sheetData sheetId="148" refreshError="1"/>
      <sheetData sheetId="149" refreshError="1"/>
      <sheetData sheetId="150" refreshError="1"/>
      <sheetData sheetId="151" refreshError="1"/>
      <sheetData sheetId="152" refreshError="1"/>
      <sheetData sheetId="153" refreshError="1"/>
      <sheetData sheetId="154" refreshError="1"/>
      <sheetData sheetId="155" refreshError="1"/>
      <sheetData sheetId="156" refreshError="1"/>
      <sheetData sheetId="157" refreshError="1"/>
      <sheetData sheetId="158" refreshError="1"/>
      <sheetData sheetId="159" refreshError="1"/>
      <sheetData sheetId="160"/>
      <sheetData sheetId="161"/>
      <sheetData sheetId="162" refreshError="1"/>
      <sheetData sheetId="163"/>
      <sheetData sheetId="164"/>
      <sheetData sheetId="165"/>
      <sheetData sheetId="166" refreshError="1"/>
      <sheetData sheetId="167" refreshError="1"/>
      <sheetData sheetId="168" refreshError="1"/>
      <sheetData sheetId="169" refreshError="1"/>
      <sheetData sheetId="170" refreshError="1"/>
      <sheetData sheetId="171" refreshError="1"/>
      <sheetData sheetId="172" refreshError="1"/>
      <sheetData sheetId="173" refreshError="1"/>
      <sheetData sheetId="174" refreshError="1"/>
      <sheetData sheetId="175" refreshError="1"/>
      <sheetData sheetId="176" refreshError="1"/>
      <sheetData sheetId="177" refreshError="1"/>
      <sheetData sheetId="178" refreshError="1"/>
      <sheetData sheetId="179" refreshError="1"/>
      <sheetData sheetId="180" refreshError="1"/>
      <sheetData sheetId="181" refreshError="1"/>
      <sheetData sheetId="182" refreshError="1"/>
      <sheetData sheetId="183" refreshError="1"/>
      <sheetData sheetId="184" refreshError="1"/>
      <sheetData sheetId="185" refreshError="1"/>
      <sheetData sheetId="186" refreshError="1"/>
      <sheetData sheetId="187" refreshError="1"/>
      <sheetData sheetId="188" refreshError="1"/>
      <sheetData sheetId="189" refreshError="1"/>
      <sheetData sheetId="190" refreshError="1"/>
      <sheetData sheetId="191" refreshError="1"/>
      <sheetData sheetId="192" refreshError="1"/>
      <sheetData sheetId="193" refreshError="1"/>
      <sheetData sheetId="194" refreshError="1"/>
      <sheetData sheetId="195" refreshError="1"/>
      <sheetData sheetId="196" refreshError="1"/>
      <sheetData sheetId="197" refreshError="1"/>
      <sheetData sheetId="198" refreshError="1"/>
      <sheetData sheetId="199" refreshError="1"/>
      <sheetData sheetId="200" refreshError="1"/>
      <sheetData sheetId="201" refreshError="1"/>
      <sheetData sheetId="202" refreshError="1"/>
      <sheetData sheetId="203" refreshError="1"/>
      <sheetData sheetId="204" refreshError="1"/>
      <sheetData sheetId="205" refreshError="1"/>
      <sheetData sheetId="206" refreshError="1"/>
      <sheetData sheetId="207" refreshError="1"/>
      <sheetData sheetId="208" refreshError="1"/>
      <sheetData sheetId="209" refreshError="1"/>
      <sheetData sheetId="210" refreshError="1"/>
      <sheetData sheetId="211" refreshError="1"/>
      <sheetData sheetId="212" refreshError="1"/>
      <sheetData sheetId="213" refreshError="1"/>
      <sheetData sheetId="214" refreshError="1"/>
      <sheetData sheetId="215" refreshError="1"/>
      <sheetData sheetId="216" refreshError="1"/>
      <sheetData sheetId="217" refreshError="1"/>
      <sheetData sheetId="218" refreshError="1"/>
      <sheetData sheetId="219" refreshError="1"/>
      <sheetData sheetId="220" refreshError="1"/>
      <sheetData sheetId="221" refreshError="1"/>
      <sheetData sheetId="222" refreshError="1"/>
      <sheetData sheetId="223" refreshError="1"/>
      <sheetData sheetId="224" refreshError="1"/>
      <sheetData sheetId="225" refreshError="1"/>
      <sheetData sheetId="226" refreshError="1"/>
      <sheetData sheetId="227" refreshError="1"/>
      <sheetData sheetId="228" refreshError="1"/>
      <sheetData sheetId="229" refreshError="1"/>
      <sheetData sheetId="230" refreshError="1"/>
      <sheetData sheetId="231" refreshError="1"/>
      <sheetData sheetId="232" refreshError="1"/>
      <sheetData sheetId="233" refreshError="1"/>
      <sheetData sheetId="234" refreshError="1"/>
      <sheetData sheetId="235" refreshError="1"/>
      <sheetData sheetId="236" refreshError="1"/>
      <sheetData sheetId="237" refreshError="1"/>
      <sheetData sheetId="238" refreshError="1"/>
      <sheetData sheetId="239" refreshError="1"/>
      <sheetData sheetId="240" refreshError="1"/>
      <sheetData sheetId="241" refreshError="1"/>
      <sheetData sheetId="242" refreshError="1"/>
      <sheetData sheetId="243" refreshError="1"/>
      <sheetData sheetId="244" refreshError="1"/>
      <sheetData sheetId="245" refreshError="1"/>
      <sheetData sheetId="246" refreshError="1"/>
      <sheetData sheetId="247" refreshError="1"/>
      <sheetData sheetId="248" refreshError="1"/>
      <sheetData sheetId="249" refreshError="1"/>
      <sheetData sheetId="250" refreshError="1"/>
      <sheetData sheetId="251" refreshError="1"/>
      <sheetData sheetId="252" refreshError="1"/>
      <sheetData sheetId="253" refreshError="1"/>
      <sheetData sheetId="254" refreshError="1"/>
      <sheetData sheetId="255" refreshError="1"/>
      <sheetData sheetId="256" refreshError="1"/>
      <sheetData sheetId="257" refreshError="1"/>
      <sheetData sheetId="258" refreshError="1"/>
      <sheetData sheetId="259" refreshError="1"/>
      <sheetData sheetId="260" refreshError="1"/>
      <sheetData sheetId="261" refreshError="1"/>
      <sheetData sheetId="262" refreshError="1"/>
      <sheetData sheetId="263" refreshError="1"/>
      <sheetData sheetId="264" refreshError="1"/>
      <sheetData sheetId="265" refreshError="1"/>
      <sheetData sheetId="266" refreshError="1"/>
      <sheetData sheetId="267" refreshError="1"/>
      <sheetData sheetId="268" refreshError="1"/>
      <sheetData sheetId="269" refreshError="1"/>
      <sheetData sheetId="270" refreshError="1"/>
      <sheetData sheetId="271" refreshError="1"/>
      <sheetData sheetId="272" refreshError="1"/>
      <sheetData sheetId="273" refreshError="1"/>
      <sheetData sheetId="274" refreshError="1"/>
      <sheetData sheetId="275" refreshError="1"/>
      <sheetData sheetId="276" refreshError="1"/>
      <sheetData sheetId="277" refreshError="1"/>
      <sheetData sheetId="278" refreshError="1"/>
      <sheetData sheetId="279" refreshError="1"/>
      <sheetData sheetId="280" refreshError="1"/>
      <sheetData sheetId="281" refreshError="1"/>
      <sheetData sheetId="282" refreshError="1"/>
      <sheetData sheetId="283" refreshError="1"/>
      <sheetData sheetId="284" refreshError="1"/>
      <sheetData sheetId="285" refreshError="1"/>
      <sheetData sheetId="286" refreshError="1"/>
      <sheetData sheetId="287" refreshError="1"/>
      <sheetData sheetId="288" refreshError="1"/>
      <sheetData sheetId="289" refreshError="1"/>
      <sheetData sheetId="290" refreshError="1"/>
      <sheetData sheetId="291" refreshError="1"/>
      <sheetData sheetId="292" refreshError="1"/>
      <sheetData sheetId="293" refreshError="1"/>
      <sheetData sheetId="294" refreshError="1"/>
      <sheetData sheetId="295" refreshError="1"/>
      <sheetData sheetId="296" refreshError="1"/>
      <sheetData sheetId="297" refreshError="1"/>
      <sheetData sheetId="298" refreshError="1"/>
      <sheetData sheetId="299" refreshError="1"/>
      <sheetData sheetId="300" refreshError="1"/>
      <sheetData sheetId="301" refreshError="1"/>
      <sheetData sheetId="302" refreshError="1"/>
      <sheetData sheetId="303" refreshError="1"/>
      <sheetData sheetId="304" refreshError="1"/>
      <sheetData sheetId="305" refreshError="1"/>
      <sheetData sheetId="306" refreshError="1"/>
      <sheetData sheetId="307" refreshError="1"/>
      <sheetData sheetId="308" refreshError="1"/>
      <sheetData sheetId="309" refreshError="1"/>
      <sheetData sheetId="310" refreshError="1"/>
      <sheetData sheetId="311" refreshError="1"/>
      <sheetData sheetId="312" refreshError="1"/>
      <sheetData sheetId="313" refreshError="1"/>
      <sheetData sheetId="314" refreshError="1"/>
      <sheetData sheetId="315" refreshError="1"/>
      <sheetData sheetId="316" refreshError="1"/>
      <sheetData sheetId="317" refreshError="1"/>
      <sheetData sheetId="318" refreshError="1"/>
      <sheetData sheetId="319" refreshError="1"/>
      <sheetData sheetId="320" refreshError="1"/>
      <sheetData sheetId="321" refreshError="1"/>
      <sheetData sheetId="322" refreshError="1"/>
      <sheetData sheetId="323" refreshError="1"/>
      <sheetData sheetId="324" refreshError="1"/>
      <sheetData sheetId="325" refreshError="1"/>
      <sheetData sheetId="326" refreshError="1"/>
      <sheetData sheetId="327" refreshError="1"/>
      <sheetData sheetId="328" refreshError="1"/>
      <sheetData sheetId="329" refreshError="1"/>
      <sheetData sheetId="330" refreshError="1"/>
      <sheetData sheetId="331" refreshError="1"/>
      <sheetData sheetId="332" refreshError="1"/>
      <sheetData sheetId="333" refreshError="1"/>
      <sheetData sheetId="334" refreshError="1"/>
      <sheetData sheetId="335" refreshError="1"/>
      <sheetData sheetId="336" refreshError="1"/>
      <sheetData sheetId="337" refreshError="1"/>
      <sheetData sheetId="338" refreshError="1"/>
      <sheetData sheetId="339" refreshError="1"/>
      <sheetData sheetId="340" refreshError="1"/>
      <sheetData sheetId="341" refreshError="1"/>
      <sheetData sheetId="342" refreshError="1"/>
      <sheetData sheetId="343" refreshError="1"/>
      <sheetData sheetId="344" refreshError="1"/>
      <sheetData sheetId="345" refreshError="1"/>
      <sheetData sheetId="346" refreshError="1"/>
      <sheetData sheetId="347" refreshError="1"/>
      <sheetData sheetId="348" refreshError="1"/>
      <sheetData sheetId="349" refreshError="1"/>
      <sheetData sheetId="350" refreshError="1"/>
      <sheetData sheetId="351" refreshError="1"/>
      <sheetData sheetId="352" refreshError="1"/>
      <sheetData sheetId="353" refreshError="1"/>
      <sheetData sheetId="354" refreshError="1"/>
      <sheetData sheetId="355" refreshError="1"/>
      <sheetData sheetId="356" refreshError="1"/>
      <sheetData sheetId="357" refreshError="1"/>
      <sheetData sheetId="358" refreshError="1"/>
      <sheetData sheetId="359" refreshError="1"/>
      <sheetData sheetId="360" refreshError="1"/>
      <sheetData sheetId="361" refreshError="1"/>
      <sheetData sheetId="362" refreshError="1"/>
      <sheetData sheetId="363" refreshError="1"/>
      <sheetData sheetId="364"/>
      <sheetData sheetId="365" refreshError="1"/>
      <sheetData sheetId="366" refreshError="1"/>
      <sheetData sheetId="367" refreshError="1"/>
      <sheetData sheetId="368" refreshError="1"/>
      <sheetData sheetId="369" refreshError="1"/>
      <sheetData sheetId="370"/>
      <sheetData sheetId="371"/>
      <sheetData sheetId="372"/>
      <sheetData sheetId="373"/>
      <sheetData sheetId="374" refreshError="1"/>
      <sheetData sheetId="375" refreshError="1"/>
      <sheetData sheetId="376" refreshError="1"/>
      <sheetData sheetId="377" refreshError="1"/>
      <sheetData sheetId="378" refreshError="1"/>
      <sheetData sheetId="379" refreshError="1"/>
      <sheetData sheetId="380" refreshError="1"/>
      <sheetData sheetId="381" refreshError="1"/>
      <sheetData sheetId="382" refreshError="1"/>
      <sheetData sheetId="383" refreshError="1"/>
      <sheetData sheetId="384" refreshError="1"/>
      <sheetData sheetId="385" refreshError="1"/>
      <sheetData sheetId="386" refreshError="1"/>
      <sheetData sheetId="387" refreshError="1"/>
      <sheetData sheetId="388" refreshError="1"/>
      <sheetData sheetId="389" refreshError="1"/>
      <sheetData sheetId="390" refreshError="1"/>
      <sheetData sheetId="391" refreshError="1"/>
      <sheetData sheetId="392" refreshError="1"/>
      <sheetData sheetId="393" refreshError="1"/>
      <sheetData sheetId="394" refreshError="1"/>
      <sheetData sheetId="395" refreshError="1"/>
      <sheetData sheetId="396" refreshError="1"/>
      <sheetData sheetId="397" refreshError="1"/>
      <sheetData sheetId="398" refreshError="1"/>
      <sheetData sheetId="399" refreshError="1"/>
      <sheetData sheetId="400" refreshError="1"/>
      <sheetData sheetId="401" refreshError="1"/>
      <sheetData sheetId="402" refreshError="1"/>
      <sheetData sheetId="403" refreshError="1"/>
      <sheetData sheetId="404" refreshError="1"/>
      <sheetData sheetId="405" refreshError="1"/>
      <sheetData sheetId="406" refreshError="1"/>
      <sheetData sheetId="407" refreshError="1"/>
      <sheetData sheetId="408" refreshError="1"/>
      <sheetData sheetId="409" refreshError="1"/>
      <sheetData sheetId="410" refreshError="1"/>
      <sheetData sheetId="411" refreshError="1"/>
      <sheetData sheetId="412" refreshError="1"/>
      <sheetData sheetId="413" refreshError="1"/>
      <sheetData sheetId="414" refreshError="1"/>
      <sheetData sheetId="415" refreshError="1"/>
      <sheetData sheetId="416" refreshError="1"/>
      <sheetData sheetId="417" refreshError="1"/>
      <sheetData sheetId="418" refreshError="1"/>
      <sheetData sheetId="419" refreshError="1"/>
      <sheetData sheetId="420" refreshError="1"/>
      <sheetData sheetId="421" refreshError="1"/>
      <sheetData sheetId="422" refreshError="1"/>
      <sheetData sheetId="423" refreshError="1"/>
      <sheetData sheetId="424" refreshError="1"/>
      <sheetData sheetId="425" refreshError="1"/>
      <sheetData sheetId="426" refreshError="1"/>
      <sheetData sheetId="427" refreshError="1"/>
      <sheetData sheetId="428" refreshError="1"/>
      <sheetData sheetId="429" refreshError="1"/>
      <sheetData sheetId="430" refreshError="1"/>
      <sheetData sheetId="431" refreshError="1"/>
      <sheetData sheetId="432" refreshError="1"/>
      <sheetData sheetId="433" refreshError="1"/>
      <sheetData sheetId="434" refreshError="1"/>
      <sheetData sheetId="435" refreshError="1"/>
      <sheetData sheetId="436" refreshError="1"/>
      <sheetData sheetId="437" refreshError="1"/>
      <sheetData sheetId="438" refreshError="1"/>
      <sheetData sheetId="439" refreshError="1"/>
      <sheetData sheetId="440" refreshError="1"/>
      <sheetData sheetId="441" refreshError="1"/>
      <sheetData sheetId="442" refreshError="1"/>
      <sheetData sheetId="443" refreshError="1"/>
      <sheetData sheetId="444" refreshError="1"/>
      <sheetData sheetId="445" refreshError="1"/>
      <sheetData sheetId="446" refreshError="1"/>
      <sheetData sheetId="447" refreshError="1"/>
      <sheetData sheetId="448" refreshError="1"/>
      <sheetData sheetId="449" refreshError="1"/>
      <sheetData sheetId="450" refreshError="1"/>
      <sheetData sheetId="451" refreshError="1"/>
      <sheetData sheetId="452" refreshError="1"/>
      <sheetData sheetId="453" refreshError="1"/>
      <sheetData sheetId="454" refreshError="1"/>
      <sheetData sheetId="455" refreshError="1"/>
      <sheetData sheetId="456" refreshError="1"/>
      <sheetData sheetId="457" refreshError="1"/>
      <sheetData sheetId="458" refreshError="1"/>
      <sheetData sheetId="459" refreshError="1"/>
      <sheetData sheetId="460" refreshError="1"/>
      <sheetData sheetId="461" refreshError="1"/>
      <sheetData sheetId="462" refreshError="1"/>
      <sheetData sheetId="463" refreshError="1"/>
      <sheetData sheetId="464" refreshError="1"/>
      <sheetData sheetId="465" refreshError="1"/>
      <sheetData sheetId="466" refreshError="1"/>
      <sheetData sheetId="467" refreshError="1"/>
      <sheetData sheetId="468" refreshError="1"/>
      <sheetData sheetId="469" refreshError="1"/>
      <sheetData sheetId="470" refreshError="1"/>
      <sheetData sheetId="471" refreshError="1"/>
      <sheetData sheetId="472" refreshError="1"/>
      <sheetData sheetId="473" refreshError="1"/>
      <sheetData sheetId="474" refreshError="1"/>
      <sheetData sheetId="475" refreshError="1"/>
      <sheetData sheetId="476" refreshError="1"/>
      <sheetData sheetId="477" refreshError="1"/>
      <sheetData sheetId="478" refreshError="1"/>
      <sheetData sheetId="479" refreshError="1"/>
      <sheetData sheetId="480" refreshError="1"/>
      <sheetData sheetId="481" refreshError="1"/>
      <sheetData sheetId="482" refreshError="1"/>
      <sheetData sheetId="483" refreshError="1"/>
      <sheetData sheetId="484" refreshError="1"/>
      <sheetData sheetId="485" refreshError="1"/>
      <sheetData sheetId="486" refreshError="1"/>
      <sheetData sheetId="487" refreshError="1"/>
      <sheetData sheetId="488" refreshError="1"/>
      <sheetData sheetId="489" refreshError="1"/>
      <sheetData sheetId="490" refreshError="1"/>
      <sheetData sheetId="491" refreshError="1"/>
      <sheetData sheetId="492" refreshError="1"/>
      <sheetData sheetId="493" refreshError="1"/>
      <sheetData sheetId="494" refreshError="1"/>
      <sheetData sheetId="495" refreshError="1"/>
      <sheetData sheetId="496" refreshError="1"/>
      <sheetData sheetId="497" refreshError="1"/>
      <sheetData sheetId="498" refreshError="1"/>
      <sheetData sheetId="499" refreshError="1"/>
      <sheetData sheetId="500" refreshError="1"/>
      <sheetData sheetId="501" refreshError="1"/>
      <sheetData sheetId="502" refreshError="1"/>
      <sheetData sheetId="503" refreshError="1"/>
      <sheetData sheetId="504" refreshError="1"/>
      <sheetData sheetId="505" refreshError="1"/>
      <sheetData sheetId="506" refreshError="1"/>
      <sheetData sheetId="507" refreshError="1"/>
      <sheetData sheetId="508" refreshError="1"/>
      <sheetData sheetId="509" refreshError="1"/>
      <sheetData sheetId="510" refreshError="1"/>
      <sheetData sheetId="511" refreshError="1"/>
      <sheetData sheetId="512"/>
      <sheetData sheetId="513"/>
      <sheetData sheetId="514"/>
      <sheetData sheetId="515"/>
      <sheetData sheetId="516"/>
      <sheetData sheetId="517"/>
      <sheetData sheetId="518"/>
      <sheetData sheetId="519"/>
      <sheetData sheetId="520"/>
      <sheetData sheetId="521"/>
      <sheetData sheetId="522"/>
      <sheetData sheetId="523"/>
      <sheetData sheetId="524"/>
      <sheetData sheetId="525"/>
      <sheetData sheetId="526"/>
      <sheetData sheetId="527"/>
      <sheetData sheetId="528" refreshError="1"/>
      <sheetData sheetId="529" refreshError="1"/>
      <sheetData sheetId="530" refreshError="1"/>
      <sheetData sheetId="531" refreshError="1"/>
      <sheetData sheetId="532" refreshError="1"/>
      <sheetData sheetId="533" refreshError="1"/>
      <sheetData sheetId="534" refreshError="1"/>
      <sheetData sheetId="535" refreshError="1"/>
      <sheetData sheetId="536" refreshError="1"/>
      <sheetData sheetId="537" refreshError="1"/>
      <sheetData sheetId="538" refreshError="1"/>
      <sheetData sheetId="539" refreshError="1"/>
      <sheetData sheetId="540" refreshError="1"/>
      <sheetData sheetId="541" refreshError="1"/>
      <sheetData sheetId="542" refreshError="1"/>
      <sheetData sheetId="543" refreshError="1"/>
      <sheetData sheetId="544" refreshError="1"/>
      <sheetData sheetId="545" refreshError="1"/>
      <sheetData sheetId="546" refreshError="1"/>
      <sheetData sheetId="547" refreshError="1"/>
      <sheetData sheetId="548"/>
      <sheetData sheetId="549" refreshError="1"/>
      <sheetData sheetId="550"/>
      <sheetData sheetId="551"/>
      <sheetData sheetId="552"/>
      <sheetData sheetId="553"/>
      <sheetData sheetId="554"/>
      <sheetData sheetId="555"/>
      <sheetData sheetId="556"/>
      <sheetData sheetId="557"/>
      <sheetData sheetId="558"/>
      <sheetData sheetId="559"/>
      <sheetData sheetId="560"/>
      <sheetData sheetId="561"/>
      <sheetData sheetId="562"/>
      <sheetData sheetId="563" refreshError="1"/>
      <sheetData sheetId="564" refreshError="1"/>
      <sheetData sheetId="565"/>
      <sheetData sheetId="566"/>
      <sheetData sheetId="567"/>
      <sheetData sheetId="568"/>
      <sheetData sheetId="569"/>
      <sheetData sheetId="570"/>
      <sheetData sheetId="571"/>
      <sheetData sheetId="572"/>
      <sheetData sheetId="573"/>
      <sheetData sheetId="574"/>
      <sheetData sheetId="575"/>
      <sheetData sheetId="576"/>
      <sheetData sheetId="577"/>
      <sheetData sheetId="578"/>
      <sheetData sheetId="579"/>
      <sheetData sheetId="580"/>
      <sheetData sheetId="581"/>
      <sheetData sheetId="582"/>
      <sheetData sheetId="583"/>
      <sheetData sheetId="584"/>
      <sheetData sheetId="585"/>
      <sheetData sheetId="586"/>
      <sheetData sheetId="587"/>
      <sheetData sheetId="588"/>
      <sheetData sheetId="589"/>
      <sheetData sheetId="590"/>
      <sheetData sheetId="591"/>
      <sheetData sheetId="592"/>
      <sheetData sheetId="593"/>
      <sheetData sheetId="594"/>
      <sheetData sheetId="595"/>
      <sheetData sheetId="596"/>
      <sheetData sheetId="597"/>
      <sheetData sheetId="598"/>
      <sheetData sheetId="599"/>
      <sheetData sheetId="600"/>
      <sheetData sheetId="601"/>
      <sheetData sheetId="602"/>
      <sheetData sheetId="603"/>
      <sheetData sheetId="604"/>
      <sheetData sheetId="605"/>
      <sheetData sheetId="606"/>
      <sheetData sheetId="607"/>
      <sheetData sheetId="608"/>
      <sheetData sheetId="609"/>
      <sheetData sheetId="610"/>
      <sheetData sheetId="611"/>
      <sheetData sheetId="612"/>
      <sheetData sheetId="613"/>
      <sheetData sheetId="614"/>
      <sheetData sheetId="615"/>
      <sheetData sheetId="616"/>
      <sheetData sheetId="617"/>
      <sheetData sheetId="618"/>
      <sheetData sheetId="619"/>
      <sheetData sheetId="620"/>
      <sheetData sheetId="621"/>
      <sheetData sheetId="622"/>
      <sheetData sheetId="623"/>
      <sheetData sheetId="624"/>
      <sheetData sheetId="625"/>
      <sheetData sheetId="626"/>
      <sheetData sheetId="627"/>
      <sheetData sheetId="628"/>
      <sheetData sheetId="629"/>
      <sheetData sheetId="630"/>
      <sheetData sheetId="631"/>
      <sheetData sheetId="632"/>
      <sheetData sheetId="633"/>
      <sheetData sheetId="634"/>
      <sheetData sheetId="635"/>
      <sheetData sheetId="636"/>
      <sheetData sheetId="637"/>
      <sheetData sheetId="638"/>
      <sheetData sheetId="639"/>
      <sheetData sheetId="640"/>
      <sheetData sheetId="641"/>
      <sheetData sheetId="642"/>
      <sheetData sheetId="643"/>
      <sheetData sheetId="644"/>
      <sheetData sheetId="645"/>
      <sheetData sheetId="646"/>
      <sheetData sheetId="647"/>
      <sheetData sheetId="648"/>
      <sheetData sheetId="649"/>
      <sheetData sheetId="650"/>
      <sheetData sheetId="651"/>
      <sheetData sheetId="652"/>
      <sheetData sheetId="653"/>
      <sheetData sheetId="654"/>
      <sheetData sheetId="655"/>
      <sheetData sheetId="656"/>
      <sheetData sheetId="657"/>
      <sheetData sheetId="658"/>
      <sheetData sheetId="659"/>
      <sheetData sheetId="660"/>
      <sheetData sheetId="661"/>
      <sheetData sheetId="662"/>
      <sheetData sheetId="663"/>
      <sheetData sheetId="664"/>
      <sheetData sheetId="665"/>
      <sheetData sheetId="666"/>
      <sheetData sheetId="667"/>
      <sheetData sheetId="668"/>
      <sheetData sheetId="669"/>
      <sheetData sheetId="670"/>
      <sheetData sheetId="671"/>
      <sheetData sheetId="672"/>
      <sheetData sheetId="673"/>
      <sheetData sheetId="674"/>
      <sheetData sheetId="675"/>
      <sheetData sheetId="676"/>
      <sheetData sheetId="677"/>
      <sheetData sheetId="678"/>
      <sheetData sheetId="679"/>
      <sheetData sheetId="680"/>
      <sheetData sheetId="681"/>
      <sheetData sheetId="682"/>
      <sheetData sheetId="683"/>
      <sheetData sheetId="684"/>
      <sheetData sheetId="685"/>
      <sheetData sheetId="686"/>
      <sheetData sheetId="687"/>
      <sheetData sheetId="688"/>
      <sheetData sheetId="689"/>
      <sheetData sheetId="690"/>
      <sheetData sheetId="691"/>
      <sheetData sheetId="692"/>
      <sheetData sheetId="693"/>
      <sheetData sheetId="694"/>
      <sheetData sheetId="695"/>
      <sheetData sheetId="696"/>
      <sheetData sheetId="697"/>
      <sheetData sheetId="698"/>
      <sheetData sheetId="699"/>
      <sheetData sheetId="700"/>
      <sheetData sheetId="701"/>
      <sheetData sheetId="702"/>
      <sheetData sheetId="703"/>
      <sheetData sheetId="704"/>
      <sheetData sheetId="705"/>
      <sheetData sheetId="706"/>
      <sheetData sheetId="707"/>
      <sheetData sheetId="708"/>
      <sheetData sheetId="709"/>
      <sheetData sheetId="710"/>
      <sheetData sheetId="711"/>
      <sheetData sheetId="712"/>
      <sheetData sheetId="713"/>
      <sheetData sheetId="714"/>
      <sheetData sheetId="715"/>
      <sheetData sheetId="716"/>
      <sheetData sheetId="717"/>
      <sheetData sheetId="718"/>
      <sheetData sheetId="719"/>
      <sheetData sheetId="720"/>
      <sheetData sheetId="721"/>
      <sheetData sheetId="722"/>
      <sheetData sheetId="723"/>
      <sheetData sheetId="724"/>
      <sheetData sheetId="725"/>
      <sheetData sheetId="726"/>
      <sheetData sheetId="727"/>
      <sheetData sheetId="728"/>
      <sheetData sheetId="729"/>
      <sheetData sheetId="730"/>
      <sheetData sheetId="731"/>
      <sheetData sheetId="732"/>
      <sheetData sheetId="733"/>
      <sheetData sheetId="734"/>
      <sheetData sheetId="735"/>
      <sheetData sheetId="736"/>
      <sheetData sheetId="737"/>
      <sheetData sheetId="738"/>
      <sheetData sheetId="739"/>
      <sheetData sheetId="740"/>
      <sheetData sheetId="741"/>
      <sheetData sheetId="742"/>
      <sheetData sheetId="743"/>
      <sheetData sheetId="744"/>
      <sheetData sheetId="745"/>
      <sheetData sheetId="746"/>
      <sheetData sheetId="747"/>
      <sheetData sheetId="748"/>
      <sheetData sheetId="749"/>
      <sheetData sheetId="750"/>
      <sheetData sheetId="751"/>
      <sheetData sheetId="752"/>
      <sheetData sheetId="753"/>
      <sheetData sheetId="754"/>
      <sheetData sheetId="755"/>
      <sheetData sheetId="756"/>
      <sheetData sheetId="757"/>
      <sheetData sheetId="758"/>
      <sheetData sheetId="759"/>
      <sheetData sheetId="760"/>
      <sheetData sheetId="761"/>
      <sheetData sheetId="762"/>
      <sheetData sheetId="763"/>
      <sheetData sheetId="764"/>
      <sheetData sheetId="765"/>
      <sheetData sheetId="766"/>
      <sheetData sheetId="767"/>
      <sheetData sheetId="768"/>
      <sheetData sheetId="769"/>
      <sheetData sheetId="770"/>
      <sheetData sheetId="771"/>
      <sheetData sheetId="772"/>
      <sheetData sheetId="773"/>
      <sheetData sheetId="774"/>
      <sheetData sheetId="775"/>
      <sheetData sheetId="776"/>
      <sheetData sheetId="777"/>
      <sheetData sheetId="778"/>
      <sheetData sheetId="779"/>
      <sheetData sheetId="780"/>
      <sheetData sheetId="781"/>
      <sheetData sheetId="782" refreshError="1"/>
      <sheetData sheetId="783" refreshError="1"/>
      <sheetData sheetId="784" refreshError="1"/>
      <sheetData sheetId="785" refreshError="1"/>
      <sheetData sheetId="786" refreshError="1"/>
      <sheetData sheetId="787" refreshError="1"/>
      <sheetData sheetId="788" refreshError="1"/>
      <sheetData sheetId="789" refreshError="1"/>
      <sheetData sheetId="790" refreshError="1"/>
      <sheetData sheetId="791" refreshError="1"/>
      <sheetData sheetId="792" refreshError="1"/>
      <sheetData sheetId="793" refreshError="1"/>
      <sheetData sheetId="794" refreshError="1"/>
    </sheetDataSet>
  </externalBook>
</externalLink>
</file>

<file path=xl/externalLinks/externalLink20.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Содерж.ССР"/>
      <sheetName val="Содерж.общ."/>
      <sheetName val="Содерж 1 Пуск.К."/>
      <sheetName val="Содерж 2 Пуск.К."/>
      <sheetName val="Пояснит  "/>
      <sheetName val="Общие"/>
      <sheetName val="Св.лист2(01.01.2008г)"/>
      <sheetName val="Лок"/>
      <sheetName val="Справочник"/>
      <sheetName val="Пуск.комп."/>
      <sheetName val="Пуск.комп. 1-й"/>
      <sheetName val="Пуск.комп. 2-й"/>
      <sheetName val="Об 2-1"/>
      <sheetName val="Об 2-2"/>
      <sheetName val="Модуль1"/>
      <sheetName val="Модуль6"/>
      <sheetName val="Модуль2"/>
      <sheetName val="Модуль3"/>
      <sheetName val="Модуль4"/>
      <sheetName val="Компен. 1 Пуск"/>
      <sheetName val="Компен. 2 Пуск "/>
      <sheetName val="Автобусы"/>
      <sheetName val="смета"/>
    </sheetNames>
    <sheetDataSet>
      <sheetData sheetId="0" refreshError="1"/>
      <sheetData sheetId="1" refreshError="1"/>
      <sheetData sheetId="2" refreshError="1"/>
      <sheetData sheetId="3" refreshError="1"/>
      <sheetData sheetId="4" refreshError="1"/>
      <sheetData sheetId="5">
        <row r="3">
          <cell r="B3" t="str">
            <v>РЕКОНСТРУКЦИЯ СИСТЕМЫ ЭЛЕКТРОХИМИЧЕСКОЙ ЗАЩИТЫ КОММУНИКАЦИЙ ГКС</v>
          </cell>
        </row>
      </sheetData>
      <sheetData sheetId="6"/>
      <sheetData sheetId="7" refreshError="1"/>
      <sheetData sheetId="8"/>
      <sheetData sheetId="9" refreshError="1"/>
      <sheetData sheetId="10" refreshError="1"/>
      <sheetData sheetId="11" refreshError="1"/>
      <sheetData sheetId="12" refreshError="1"/>
      <sheetData sheetId="13" refreshError="1"/>
      <sheetData sheetId="14" refreshError="1"/>
      <sheetData sheetId="15" refreshError="1"/>
      <sheetData sheetId="16" refreshError="1"/>
      <sheetData sheetId="17" refreshError="1"/>
      <sheetData sheetId="18" refreshError="1"/>
      <sheetData sheetId="19" refreshError="1"/>
      <sheetData sheetId="20" refreshError="1"/>
      <sheetData sheetId="21" refreshError="1"/>
      <sheetData sheetId="22" refreshError="1"/>
    </sheetDataSet>
  </externalBook>
</externalLink>
</file>

<file path=xl/theme/theme1.xml><?xml version="1.0" encoding="utf-8"?>
<a:theme xmlns:a="http://schemas.openxmlformats.org/drawingml/2006/main" name="Тема Office">
  <a:themeElements>
    <a:clrScheme name="Стандартная">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Стандартная">
      <a:majorFont>
        <a:latin typeface="Cambria" panose="020F0302020204030204"/>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panose="020F0502020204030204"/>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Стандартная">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_rels/sheet1.xml.rels><?xml version="1.0" encoding="UTF-8" standalone="yes"?>
<Relationships xmlns="http://schemas.openxmlformats.org/package/2006/relationships"><Relationship Id="rId1" Type="http://schemas.openxmlformats.org/officeDocument/2006/relationships/printerSettings" Target="../printerSettings/printerSettings1.bin"/></Relationships>
</file>

<file path=xl/worksheets/_rels/sheet2.xml.rels><?xml version="1.0" encoding="UTF-8" standalone="yes"?>
<Relationships xmlns="http://schemas.openxmlformats.org/package/2006/relationships"><Relationship Id="rId1" Type="http://schemas.openxmlformats.org/officeDocument/2006/relationships/printerSettings" Target="../printerSettings/printerSettings2.bin"/></Relationships>
</file>

<file path=xl/worksheets/_rels/sheet3.xml.rels><?xml version="1.0" encoding="UTF-8" standalone="yes"?>
<Relationships xmlns="http://schemas.openxmlformats.org/package/2006/relationships"><Relationship Id="rId1" Type="http://schemas.openxmlformats.org/officeDocument/2006/relationships/printerSettings" Target="../printerSettings/printerSettings3.bin"/></Relationships>
</file>

<file path=xl/worksheets/_rels/sheet4.xml.rels><?xml version="1.0" encoding="UTF-8" standalone="yes"?>
<Relationships xmlns="http://schemas.openxmlformats.org/package/2006/relationships"><Relationship Id="rId1" Type="http://schemas.openxmlformats.org/officeDocument/2006/relationships/printerSettings" Target="../printerSettings/printerSettings4.bin"/></Relationships>
</file>

<file path=xl/worksheets/_rels/sheet5.xml.rels><?xml version="1.0" encoding="UTF-8" standalone="yes"?>
<Relationships xmlns="http://schemas.openxmlformats.org/package/2006/relationships"><Relationship Id="rId1" Type="http://schemas.openxmlformats.org/officeDocument/2006/relationships/printerSettings" Target="../printerSettings/printerSettings5.bin"/></Relationships>
</file>

<file path=xl/worksheets/_rels/sheet6.xml.rels><?xml version="1.0" encoding="UTF-8" standalone="yes"?>
<Relationships xmlns="http://schemas.openxmlformats.org/package/2006/relationships"><Relationship Id="rId1" Type="http://schemas.openxmlformats.org/officeDocument/2006/relationships/printerSettings" Target="../printerSettings/printerSettings6.bin"/></Relationships>
</file>

<file path=xl/worksheets/_rels/sheet7.xml.rels><?xml version="1.0" encoding="UTF-8" standalone="yes"?>
<Relationships xmlns="http://schemas.openxmlformats.org/package/2006/relationships"><Relationship Id="rId1" Type="http://schemas.openxmlformats.org/officeDocument/2006/relationships/printerSettings" Target="../printerSettings/printerSettings7.bin"/></Relationships>
</file>

<file path=xl/worksheets/_rels/sheet8.xml.rels><?xml version="1.0" encoding="UTF-8" standalone="yes"?>
<Relationships xmlns="http://schemas.openxmlformats.org/package/2006/relationships"><Relationship Id="rId2" Type="http://schemas.openxmlformats.org/officeDocument/2006/relationships/drawing" Target="../drawings/drawing1.xml"/><Relationship Id="rId1" Type="http://schemas.openxmlformats.org/officeDocument/2006/relationships/printerSettings" Target="../printerSettings/printerSettings8.bin"/></Relationships>
</file>

<file path=xl/worksheets/_rels/sheet9.xml.rels><?xml version="1.0" encoding="UTF-8" standalone="yes"?>
<Relationships xmlns="http://schemas.openxmlformats.org/package/2006/relationships"><Relationship Id="rId1" Type="http://schemas.openxmlformats.org/officeDocument/2006/relationships/printerSettings" Target="../printerSettings/printerSettings9.bin"/></Relationships>
</file>

<file path=xl/worksheets/_rels/sheet10.xml.rels><?xml version="1.0" encoding="UTF-8" standalone="yes"?>
<Relationships xmlns="http://schemas.openxmlformats.org/package/2006/relationships"><Relationship Id="rId1" Type="http://schemas.openxmlformats.org/officeDocument/2006/relationships/printerSettings" Target="../printerSettings/printerSettings10.bin"/></Relationships>
</file>

<file path=xl/worksheets/_rels/sheet11.xml.rels><?xml version="1.0" encoding="UTF-8" standalone="yes"?>
<Relationships xmlns="http://schemas.openxmlformats.org/package/2006/relationships"><Relationship Id="rId1" Type="http://schemas.openxmlformats.org/officeDocument/2006/relationships/printerSettings" Target="../printerSettings/printerSettings11.bin"/></Relationships>
</file>

<file path=xl/worksheets/_rels/sheet12.xml.rels><?xml version="1.0" encoding="UTF-8" standalone="yes"?>
<Relationships xmlns="http://schemas.openxmlformats.org/package/2006/relationships"><Relationship Id="rId1" Type="http://schemas.openxmlformats.org/officeDocument/2006/relationships/printerSettings" Target="../printerSettings/printerSettings12.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Лист1">
    <pageSetUpPr fitToPage="1"/>
  </sheetPr>
  <dimension ref="A1:V338"/>
  <sheetViews>
    <sheetView view="pageBreakPreview" topLeftCell="A10" zoomScale="70" zoomScaleSheetLayoutView="70" workbookViewId="0">
      <selection activeCell="A13" sqref="A13:C13"/>
    </sheetView>
  </sheetViews>
  <sheetFormatPr defaultColWidth="9.140625" defaultRowHeight="15" x14ac:dyDescent="0.25"/>
  <cols>
    <col min="1" max="1" width="6.140625" style="1" customWidth="1"/>
    <col min="2" max="2" width="53.5703125" style="1" customWidth="1"/>
    <col min="3" max="3" width="91.42578125" style="1" customWidth="1"/>
    <col min="4" max="4" width="12" style="1" customWidth="1"/>
    <col min="5" max="5" width="14.42578125" style="1" customWidth="1"/>
    <col min="6" max="6" width="36.5703125" style="1" customWidth="1"/>
    <col min="7" max="7" width="20" style="1" customWidth="1"/>
    <col min="8" max="8" width="25.5703125" style="1" customWidth="1"/>
    <col min="9" max="9" width="16.42578125" style="1" customWidth="1"/>
    <col min="10" max="16384" width="9.140625" style="1"/>
  </cols>
  <sheetData>
    <row r="1" spans="1:22" s="11" customFormat="1" ht="18.75" customHeight="1" x14ac:dyDescent="0.2">
      <c r="A1" s="17"/>
      <c r="C1" s="41" t="s">
        <v>70</v>
      </c>
      <c r="F1" s="15"/>
      <c r="G1" s="15"/>
    </row>
    <row r="2" spans="1:22" s="11" customFormat="1" ht="18.75" customHeight="1" x14ac:dyDescent="0.3">
      <c r="A2" s="17"/>
      <c r="C2" s="14" t="s">
        <v>11</v>
      </c>
      <c r="F2" s="15"/>
      <c r="G2" s="15"/>
    </row>
    <row r="3" spans="1:22" s="11" customFormat="1" ht="18.75" x14ac:dyDescent="0.3">
      <c r="A3" s="16"/>
      <c r="C3" s="14" t="s">
        <v>69</v>
      </c>
      <c r="F3" s="15"/>
      <c r="G3" s="15"/>
    </row>
    <row r="4" spans="1:22" s="11" customFormat="1" ht="18.75" x14ac:dyDescent="0.3">
      <c r="A4" s="16"/>
      <c r="F4" s="15"/>
      <c r="G4" s="15"/>
      <c r="H4" s="14"/>
    </row>
    <row r="5" spans="1:22" s="11" customFormat="1" ht="15.75" x14ac:dyDescent="0.25">
      <c r="A5" s="270" t="s">
        <v>505</v>
      </c>
      <c r="B5" s="270"/>
      <c r="C5" s="270"/>
      <c r="D5" s="151"/>
      <c r="E5" s="151"/>
      <c r="F5" s="151"/>
      <c r="G5" s="151"/>
      <c r="H5" s="151"/>
      <c r="I5" s="151"/>
      <c r="J5" s="151"/>
    </row>
    <row r="6" spans="1:22" s="11" customFormat="1" ht="21.75" customHeight="1" x14ac:dyDescent="0.3">
      <c r="A6" s="16"/>
      <c r="F6" s="15"/>
      <c r="G6" s="15"/>
      <c r="H6" s="14"/>
    </row>
    <row r="7" spans="1:22" s="11" customFormat="1" ht="18.75" x14ac:dyDescent="0.2">
      <c r="A7" s="274" t="s">
        <v>10</v>
      </c>
      <c r="B7" s="274"/>
      <c r="C7" s="274"/>
      <c r="D7" s="12"/>
      <c r="E7" s="12"/>
      <c r="F7" s="12"/>
      <c r="G7" s="12"/>
      <c r="H7" s="12"/>
      <c r="I7" s="12"/>
      <c r="J7" s="12"/>
      <c r="K7" s="12"/>
      <c r="L7" s="12"/>
      <c r="M7" s="12"/>
      <c r="N7" s="12"/>
      <c r="O7" s="12"/>
      <c r="P7" s="12"/>
      <c r="Q7" s="12"/>
      <c r="R7" s="12"/>
      <c r="S7" s="12"/>
      <c r="T7" s="12"/>
      <c r="U7" s="12"/>
      <c r="V7" s="12"/>
    </row>
    <row r="8" spans="1:22" s="11" customFormat="1" ht="18.75" x14ac:dyDescent="0.2">
      <c r="A8" s="13"/>
      <c r="B8" s="13"/>
      <c r="C8" s="13"/>
      <c r="D8" s="13"/>
      <c r="E8" s="13"/>
      <c r="F8" s="13"/>
      <c r="G8" s="13"/>
      <c r="H8" s="13"/>
      <c r="I8" s="12"/>
      <c r="J8" s="12"/>
      <c r="K8" s="12"/>
      <c r="L8" s="12"/>
      <c r="M8" s="12"/>
      <c r="N8" s="12"/>
      <c r="O8" s="12"/>
      <c r="P8" s="12"/>
      <c r="Q8" s="12"/>
      <c r="R8" s="12"/>
      <c r="S8" s="12"/>
      <c r="T8" s="12"/>
      <c r="U8" s="12"/>
      <c r="V8" s="12"/>
    </row>
    <row r="9" spans="1:22" s="11" customFormat="1" ht="18.75" x14ac:dyDescent="0.2">
      <c r="A9" s="273" t="s">
        <v>457</v>
      </c>
      <c r="B9" s="273"/>
      <c r="C9" s="273"/>
      <c r="D9" s="7"/>
      <c r="E9" s="7"/>
      <c r="F9" s="7"/>
      <c r="G9" s="7"/>
      <c r="H9" s="7"/>
      <c r="I9" s="12"/>
      <c r="J9" s="12"/>
      <c r="K9" s="12"/>
      <c r="L9" s="12"/>
      <c r="M9" s="12"/>
      <c r="N9" s="12"/>
      <c r="O9" s="12"/>
      <c r="P9" s="12"/>
      <c r="Q9" s="12"/>
      <c r="R9" s="12"/>
      <c r="S9" s="12"/>
      <c r="T9" s="12"/>
      <c r="U9" s="12"/>
      <c r="V9" s="12"/>
    </row>
    <row r="10" spans="1:22" s="11" customFormat="1" ht="18.75" x14ac:dyDescent="0.2">
      <c r="A10" s="271" t="s">
        <v>9</v>
      </c>
      <c r="B10" s="271"/>
      <c r="C10" s="271"/>
      <c r="D10" s="5"/>
      <c r="E10" s="5"/>
      <c r="F10" s="5"/>
      <c r="G10" s="5"/>
      <c r="H10" s="5"/>
      <c r="I10" s="12"/>
      <c r="J10" s="12"/>
      <c r="K10" s="12"/>
      <c r="L10" s="12"/>
      <c r="M10" s="12"/>
      <c r="N10" s="12"/>
      <c r="O10" s="12"/>
      <c r="P10" s="12"/>
      <c r="Q10" s="12"/>
      <c r="R10" s="12"/>
      <c r="S10" s="12"/>
      <c r="T10" s="12"/>
      <c r="U10" s="12"/>
      <c r="V10" s="12"/>
    </row>
    <row r="11" spans="1:22" s="11" customFormat="1" ht="18.75" x14ac:dyDescent="0.2">
      <c r="A11" s="13"/>
      <c r="B11" s="13"/>
      <c r="C11" s="13"/>
      <c r="D11" s="13"/>
      <c r="E11" s="13"/>
      <c r="F11" s="13"/>
      <c r="G11" s="13"/>
      <c r="H11" s="13"/>
      <c r="I11" s="12"/>
      <c r="J11" s="12"/>
      <c r="K11" s="12"/>
      <c r="L11" s="12"/>
      <c r="M11" s="12"/>
      <c r="N11" s="12"/>
      <c r="O11" s="12"/>
      <c r="P11" s="12"/>
      <c r="Q11" s="12"/>
      <c r="R11" s="12"/>
      <c r="S11" s="12"/>
      <c r="T11" s="12"/>
      <c r="U11" s="12"/>
      <c r="V11" s="12"/>
    </row>
    <row r="12" spans="1:22" s="11" customFormat="1" ht="18.75" x14ac:dyDescent="0.2">
      <c r="A12" s="273" t="s">
        <v>562</v>
      </c>
      <c r="B12" s="275"/>
      <c r="C12" s="275"/>
      <c r="D12" s="7"/>
      <c r="E12" s="7"/>
      <c r="F12" s="7"/>
      <c r="G12" s="7"/>
      <c r="H12" s="7"/>
      <c r="I12" s="12"/>
      <c r="J12" s="12"/>
      <c r="K12" s="12"/>
      <c r="L12" s="12"/>
      <c r="M12" s="12"/>
      <c r="N12" s="12"/>
      <c r="O12" s="12"/>
      <c r="P12" s="12"/>
      <c r="Q12" s="12"/>
      <c r="R12" s="12"/>
      <c r="S12" s="12"/>
      <c r="T12" s="12"/>
      <c r="U12" s="12"/>
      <c r="V12" s="12"/>
    </row>
    <row r="13" spans="1:22" s="11" customFormat="1" ht="18.75" x14ac:dyDescent="0.2">
      <c r="A13" s="271" t="s">
        <v>8</v>
      </c>
      <c r="B13" s="271"/>
      <c r="C13" s="271"/>
      <c r="D13" s="5"/>
      <c r="E13" s="5"/>
      <c r="F13" s="5"/>
      <c r="G13" s="5"/>
      <c r="H13" s="5"/>
      <c r="I13" s="12"/>
      <c r="J13" s="12"/>
      <c r="K13" s="12"/>
      <c r="L13" s="12"/>
      <c r="M13" s="12"/>
      <c r="N13" s="12"/>
      <c r="O13" s="12"/>
      <c r="P13" s="12"/>
      <c r="Q13" s="12"/>
      <c r="R13" s="12"/>
      <c r="S13" s="12"/>
      <c r="T13" s="12"/>
      <c r="U13" s="12"/>
      <c r="V13" s="12"/>
    </row>
    <row r="14" spans="1:22" s="8" customFormat="1" ht="15.75" customHeight="1" x14ac:dyDescent="0.2">
      <c r="A14" s="9"/>
      <c r="B14" s="9"/>
      <c r="C14" s="9"/>
      <c r="D14" s="9"/>
      <c r="E14" s="9"/>
      <c r="F14" s="9"/>
      <c r="G14" s="9"/>
      <c r="H14" s="9"/>
      <c r="I14" s="9"/>
      <c r="J14" s="9"/>
      <c r="K14" s="9"/>
      <c r="L14" s="9"/>
      <c r="M14" s="9"/>
      <c r="N14" s="9"/>
      <c r="O14" s="9"/>
      <c r="P14" s="9"/>
      <c r="Q14" s="9"/>
      <c r="R14" s="9"/>
      <c r="S14" s="9"/>
      <c r="T14" s="9"/>
      <c r="U14" s="9"/>
      <c r="V14" s="9"/>
    </row>
    <row r="15" spans="1:22" s="2" customFormat="1" ht="45" customHeight="1" x14ac:dyDescent="0.2">
      <c r="A15" s="276" t="s">
        <v>561</v>
      </c>
      <c r="B15" s="277"/>
      <c r="C15" s="277"/>
      <c r="D15" s="7"/>
      <c r="E15" s="7"/>
      <c r="F15" s="7"/>
      <c r="G15" s="7"/>
      <c r="H15" s="7"/>
      <c r="I15" s="7"/>
      <c r="J15" s="7"/>
      <c r="K15" s="7"/>
      <c r="L15" s="7"/>
      <c r="M15" s="7"/>
      <c r="N15" s="7"/>
      <c r="O15" s="7"/>
      <c r="P15" s="7"/>
      <c r="Q15" s="7"/>
      <c r="R15" s="7"/>
      <c r="S15" s="7"/>
      <c r="T15" s="7"/>
      <c r="U15" s="7"/>
      <c r="V15" s="7"/>
    </row>
    <row r="16" spans="1:22" s="2" customFormat="1" ht="15" customHeight="1" x14ac:dyDescent="0.2">
      <c r="A16" s="271" t="s">
        <v>6</v>
      </c>
      <c r="B16" s="271"/>
      <c r="C16" s="271"/>
      <c r="D16" s="5"/>
      <c r="E16" s="5"/>
      <c r="F16" s="5"/>
      <c r="G16" s="5"/>
      <c r="H16" s="5"/>
      <c r="I16" s="5"/>
      <c r="J16" s="5"/>
      <c r="K16" s="5"/>
      <c r="L16" s="5"/>
      <c r="M16" s="5"/>
      <c r="N16" s="5"/>
      <c r="O16" s="5"/>
      <c r="P16" s="5"/>
      <c r="Q16" s="5"/>
      <c r="R16" s="5"/>
      <c r="S16" s="5"/>
      <c r="T16" s="5"/>
      <c r="U16" s="5"/>
      <c r="V16" s="5"/>
    </row>
    <row r="17" spans="1:22" s="2" customFormat="1" ht="15" customHeight="1" x14ac:dyDescent="0.2">
      <c r="A17" s="3"/>
      <c r="B17" s="3"/>
      <c r="C17" s="3"/>
      <c r="D17" s="3"/>
      <c r="E17" s="3"/>
      <c r="F17" s="3"/>
      <c r="G17" s="3"/>
      <c r="H17" s="3"/>
      <c r="I17" s="3"/>
      <c r="J17" s="3"/>
      <c r="K17" s="3"/>
      <c r="L17" s="3"/>
      <c r="M17" s="3"/>
      <c r="N17" s="3"/>
      <c r="O17" s="3"/>
      <c r="P17" s="3"/>
      <c r="Q17" s="3"/>
      <c r="R17" s="3"/>
      <c r="S17" s="3"/>
    </row>
    <row r="18" spans="1:22" s="2" customFormat="1" ht="15" customHeight="1" x14ac:dyDescent="0.2">
      <c r="A18" s="272" t="s">
        <v>439</v>
      </c>
      <c r="B18" s="273"/>
      <c r="C18" s="273"/>
      <c r="D18" s="6"/>
      <c r="E18" s="6"/>
      <c r="F18" s="6"/>
      <c r="G18" s="6"/>
      <c r="H18" s="6"/>
      <c r="I18" s="6"/>
      <c r="J18" s="6"/>
      <c r="K18" s="6"/>
      <c r="L18" s="6"/>
      <c r="M18" s="6"/>
      <c r="N18" s="6"/>
      <c r="O18" s="6"/>
      <c r="P18" s="6"/>
      <c r="Q18" s="6"/>
      <c r="R18" s="6"/>
      <c r="S18" s="6"/>
      <c r="T18" s="6"/>
      <c r="U18" s="6"/>
      <c r="V18" s="6"/>
    </row>
    <row r="19" spans="1:22" s="2" customFormat="1" ht="15" customHeight="1" x14ac:dyDescent="0.2">
      <c r="A19" s="5"/>
      <c r="B19" s="5"/>
      <c r="C19" s="5"/>
      <c r="D19" s="5"/>
      <c r="E19" s="5"/>
      <c r="F19" s="5"/>
      <c r="G19" s="5"/>
      <c r="H19" s="5"/>
      <c r="I19" s="3"/>
      <c r="J19" s="3"/>
      <c r="K19" s="3"/>
      <c r="L19" s="3"/>
      <c r="M19" s="3"/>
      <c r="N19" s="3"/>
      <c r="O19" s="3"/>
      <c r="P19" s="3"/>
      <c r="Q19" s="3"/>
      <c r="R19" s="3"/>
      <c r="S19" s="3"/>
    </row>
    <row r="20" spans="1:22" s="2" customFormat="1" ht="39.75" customHeight="1" x14ac:dyDescent="0.2">
      <c r="A20" s="28" t="s">
        <v>5</v>
      </c>
      <c r="B20" s="40" t="s">
        <v>68</v>
      </c>
      <c r="C20" s="39" t="s">
        <v>67</v>
      </c>
      <c r="D20" s="32"/>
      <c r="E20" s="32"/>
      <c r="F20" s="32"/>
      <c r="G20" s="32"/>
      <c r="H20" s="32"/>
      <c r="I20" s="31"/>
      <c r="J20" s="31"/>
      <c r="K20" s="31"/>
      <c r="L20" s="31"/>
      <c r="M20" s="31"/>
      <c r="N20" s="31"/>
      <c r="O20" s="31"/>
      <c r="P20" s="31"/>
      <c r="Q20" s="31"/>
      <c r="R20" s="31"/>
      <c r="S20" s="31"/>
      <c r="T20" s="30"/>
      <c r="U20" s="30"/>
      <c r="V20" s="30"/>
    </row>
    <row r="21" spans="1:22" s="2" customFormat="1" ht="16.5" customHeight="1" x14ac:dyDescent="0.2">
      <c r="A21" s="39">
        <v>1</v>
      </c>
      <c r="B21" s="40">
        <v>2</v>
      </c>
      <c r="C21" s="39">
        <v>3</v>
      </c>
      <c r="D21" s="32"/>
      <c r="E21" s="32"/>
      <c r="F21" s="32"/>
      <c r="G21" s="32"/>
      <c r="H21" s="32"/>
      <c r="I21" s="31"/>
      <c r="J21" s="31"/>
      <c r="K21" s="31"/>
      <c r="L21" s="31"/>
      <c r="M21" s="31"/>
      <c r="N21" s="31"/>
      <c r="O21" s="31"/>
      <c r="P21" s="31"/>
      <c r="Q21" s="31"/>
      <c r="R21" s="31"/>
      <c r="S21" s="31"/>
      <c r="T21" s="30"/>
      <c r="U21" s="30"/>
      <c r="V21" s="30"/>
    </row>
    <row r="22" spans="1:22" s="2" customFormat="1" ht="39" customHeight="1" x14ac:dyDescent="0.2">
      <c r="A22" s="27" t="s">
        <v>66</v>
      </c>
      <c r="B22" s="43" t="s">
        <v>292</v>
      </c>
      <c r="C22" s="166" t="s">
        <v>547</v>
      </c>
      <c r="D22" s="32"/>
      <c r="E22" s="32"/>
      <c r="F22" s="32"/>
      <c r="G22" s="32"/>
      <c r="H22" s="32"/>
      <c r="I22" s="31"/>
      <c r="J22" s="31"/>
      <c r="K22" s="31"/>
      <c r="L22" s="31"/>
      <c r="M22" s="31"/>
      <c r="N22" s="31"/>
      <c r="O22" s="31"/>
      <c r="P22" s="31"/>
      <c r="Q22" s="31"/>
      <c r="R22" s="31"/>
      <c r="S22" s="31"/>
      <c r="T22" s="30"/>
      <c r="U22" s="30"/>
      <c r="V22" s="30"/>
    </row>
    <row r="23" spans="1:22" s="2" customFormat="1" ht="41.25" customHeight="1" x14ac:dyDescent="0.2">
      <c r="A23" s="27" t="s">
        <v>64</v>
      </c>
      <c r="B23" s="38" t="s">
        <v>65</v>
      </c>
      <c r="C23" s="165" t="s">
        <v>544</v>
      </c>
      <c r="D23" s="32"/>
      <c r="E23" s="32"/>
      <c r="F23" s="32"/>
      <c r="G23" s="32"/>
      <c r="H23" s="32"/>
      <c r="I23" s="31"/>
      <c r="J23" s="31"/>
      <c r="K23" s="31"/>
      <c r="L23" s="31"/>
      <c r="M23" s="31"/>
      <c r="N23" s="31"/>
      <c r="O23" s="31"/>
      <c r="P23" s="31"/>
      <c r="Q23" s="31"/>
      <c r="R23" s="31"/>
      <c r="S23" s="31"/>
      <c r="T23" s="30"/>
      <c r="U23" s="30"/>
      <c r="V23" s="30"/>
    </row>
    <row r="24" spans="1:22" s="2" customFormat="1" ht="22.5" customHeight="1" x14ac:dyDescent="0.2">
      <c r="A24" s="267"/>
      <c r="B24" s="268"/>
      <c r="C24" s="269"/>
      <c r="D24" s="32"/>
      <c r="E24" s="32"/>
      <c r="F24" s="32"/>
      <c r="G24" s="32"/>
      <c r="H24" s="32"/>
      <c r="I24" s="31"/>
      <c r="J24" s="31"/>
      <c r="K24" s="31"/>
      <c r="L24" s="31"/>
      <c r="M24" s="31"/>
      <c r="N24" s="31"/>
      <c r="O24" s="31"/>
      <c r="P24" s="31"/>
      <c r="Q24" s="31"/>
      <c r="R24" s="31"/>
      <c r="S24" s="31"/>
      <c r="T24" s="30"/>
      <c r="U24" s="30"/>
      <c r="V24" s="30"/>
    </row>
    <row r="25" spans="1:22" s="34" customFormat="1" ht="58.5" customHeight="1" x14ac:dyDescent="0.2">
      <c r="A25" s="27" t="s">
        <v>63</v>
      </c>
      <c r="B25" s="148" t="s">
        <v>388</v>
      </c>
      <c r="C25" s="172" t="s">
        <v>496</v>
      </c>
      <c r="D25" s="37"/>
      <c r="E25" s="37"/>
      <c r="F25" s="37"/>
      <c r="G25" s="37"/>
      <c r="H25" s="36"/>
      <c r="I25" s="36"/>
      <c r="J25" s="36"/>
      <c r="K25" s="36"/>
      <c r="L25" s="36"/>
      <c r="M25" s="36"/>
      <c r="N25" s="36"/>
      <c r="O25" s="36"/>
      <c r="P25" s="36"/>
      <c r="Q25" s="36"/>
      <c r="R25" s="36"/>
      <c r="S25" s="35"/>
      <c r="T25" s="35"/>
      <c r="U25" s="35"/>
      <c r="V25" s="35"/>
    </row>
    <row r="26" spans="1:22" s="34" customFormat="1" ht="42.75" customHeight="1" x14ac:dyDescent="0.2">
      <c r="A26" s="27" t="s">
        <v>62</v>
      </c>
      <c r="B26" s="148" t="s">
        <v>76</v>
      </c>
      <c r="C26" s="170" t="s">
        <v>499</v>
      </c>
      <c r="D26" s="37"/>
      <c r="E26" s="37"/>
      <c r="F26" s="37"/>
      <c r="G26" s="37"/>
      <c r="H26" s="36"/>
      <c r="I26" s="36"/>
      <c r="J26" s="36"/>
      <c r="K26" s="36"/>
      <c r="L26" s="36"/>
      <c r="M26" s="36"/>
      <c r="N26" s="36"/>
      <c r="O26" s="36"/>
      <c r="P26" s="36"/>
      <c r="Q26" s="36"/>
      <c r="R26" s="36"/>
      <c r="S26" s="35"/>
      <c r="T26" s="35"/>
      <c r="U26" s="35"/>
      <c r="V26" s="35"/>
    </row>
    <row r="27" spans="1:22" s="34" customFormat="1" ht="51.75" customHeight="1" x14ac:dyDescent="0.2">
      <c r="A27" s="27" t="s">
        <v>60</v>
      </c>
      <c r="B27" s="148" t="s">
        <v>75</v>
      </c>
      <c r="C27" s="171" t="s">
        <v>548</v>
      </c>
      <c r="D27" s="37"/>
      <c r="E27" s="37"/>
      <c r="F27" s="37"/>
      <c r="G27" s="37"/>
      <c r="H27" s="36"/>
      <c r="I27" s="36"/>
      <c r="J27" s="36"/>
      <c r="K27" s="36"/>
      <c r="L27" s="36"/>
      <c r="M27" s="36"/>
      <c r="N27" s="36"/>
      <c r="O27" s="36"/>
      <c r="P27" s="36"/>
      <c r="Q27" s="36"/>
      <c r="R27" s="36"/>
      <c r="S27" s="35"/>
      <c r="T27" s="35"/>
      <c r="U27" s="35"/>
      <c r="V27" s="35"/>
    </row>
    <row r="28" spans="1:22" s="34" customFormat="1" ht="30" customHeight="1" x14ac:dyDescent="0.2">
      <c r="A28" s="27" t="s">
        <v>59</v>
      </c>
      <c r="B28" s="148" t="s">
        <v>389</v>
      </c>
      <c r="C28" s="173" t="s">
        <v>494</v>
      </c>
      <c r="D28" s="37"/>
      <c r="E28" s="37"/>
      <c r="F28" s="37"/>
      <c r="G28" s="37"/>
      <c r="H28" s="36"/>
      <c r="I28" s="36"/>
      <c r="J28" s="36"/>
      <c r="K28" s="36"/>
      <c r="L28" s="36"/>
      <c r="M28" s="36"/>
      <c r="N28" s="36"/>
      <c r="O28" s="36"/>
      <c r="P28" s="36"/>
      <c r="Q28" s="36"/>
      <c r="R28" s="36"/>
      <c r="S28" s="35"/>
      <c r="T28" s="35"/>
      <c r="U28" s="35"/>
      <c r="V28" s="35"/>
    </row>
    <row r="29" spans="1:22" s="34" customFormat="1" ht="51.75" customHeight="1" x14ac:dyDescent="0.2">
      <c r="A29" s="27" t="s">
        <v>57</v>
      </c>
      <c r="B29" s="148" t="s">
        <v>390</v>
      </c>
      <c r="C29" s="174" t="s">
        <v>494</v>
      </c>
      <c r="D29" s="37"/>
      <c r="E29" s="37"/>
      <c r="F29" s="37"/>
      <c r="G29" s="37"/>
      <c r="H29" s="36"/>
      <c r="I29" s="36"/>
      <c r="J29" s="36"/>
      <c r="K29" s="36"/>
      <c r="L29" s="36"/>
      <c r="M29" s="36"/>
      <c r="N29" s="36"/>
      <c r="O29" s="36"/>
      <c r="P29" s="36"/>
      <c r="Q29" s="36"/>
      <c r="R29" s="36"/>
      <c r="S29" s="35"/>
      <c r="T29" s="35"/>
      <c r="U29" s="35"/>
      <c r="V29" s="35"/>
    </row>
    <row r="30" spans="1:22" s="34" customFormat="1" ht="51.75" customHeight="1" x14ac:dyDescent="0.2">
      <c r="A30" s="27" t="s">
        <v>55</v>
      </c>
      <c r="B30" s="148" t="s">
        <v>391</v>
      </c>
      <c r="C30" s="175" t="s">
        <v>494</v>
      </c>
      <c r="D30" s="37"/>
      <c r="E30" s="37"/>
      <c r="F30" s="37"/>
      <c r="G30" s="37"/>
      <c r="H30" s="36"/>
      <c r="I30" s="36"/>
      <c r="J30" s="36"/>
      <c r="K30" s="36"/>
      <c r="L30" s="36"/>
      <c r="M30" s="36"/>
      <c r="N30" s="36"/>
      <c r="O30" s="36"/>
      <c r="P30" s="36"/>
      <c r="Q30" s="36"/>
      <c r="R30" s="36"/>
      <c r="S30" s="35"/>
      <c r="T30" s="35"/>
      <c r="U30" s="35"/>
      <c r="V30" s="35"/>
    </row>
    <row r="31" spans="1:22" s="34" customFormat="1" ht="51.75" customHeight="1" x14ac:dyDescent="0.2">
      <c r="A31" s="27" t="s">
        <v>74</v>
      </c>
      <c r="B31" s="42" t="s">
        <v>392</v>
      </c>
      <c r="C31" s="177" t="s">
        <v>302</v>
      </c>
      <c r="D31" s="37"/>
      <c r="E31" s="37"/>
      <c r="F31" s="37"/>
      <c r="G31" s="37"/>
      <c r="H31" s="36"/>
      <c r="I31" s="36"/>
      <c r="J31" s="36"/>
      <c r="K31" s="36"/>
      <c r="L31" s="36"/>
      <c r="M31" s="36"/>
      <c r="N31" s="36"/>
      <c r="O31" s="36"/>
      <c r="P31" s="36"/>
      <c r="Q31" s="36"/>
      <c r="R31" s="36"/>
      <c r="S31" s="35"/>
      <c r="T31" s="35"/>
      <c r="U31" s="35"/>
      <c r="V31" s="35"/>
    </row>
    <row r="32" spans="1:22" s="34" customFormat="1" ht="51.75" customHeight="1" x14ac:dyDescent="0.2">
      <c r="A32" s="27" t="s">
        <v>72</v>
      </c>
      <c r="B32" s="42" t="s">
        <v>393</v>
      </c>
      <c r="C32" s="177" t="s">
        <v>494</v>
      </c>
      <c r="D32" s="37"/>
      <c r="E32" s="37"/>
      <c r="F32" s="37"/>
      <c r="G32" s="37"/>
      <c r="H32" s="36"/>
      <c r="I32" s="36"/>
      <c r="J32" s="36"/>
      <c r="K32" s="36"/>
      <c r="L32" s="36"/>
      <c r="M32" s="36"/>
      <c r="N32" s="36"/>
      <c r="O32" s="36"/>
      <c r="P32" s="36"/>
      <c r="Q32" s="36"/>
      <c r="R32" s="36"/>
      <c r="S32" s="35"/>
      <c r="T32" s="35"/>
      <c r="U32" s="35"/>
      <c r="V32" s="35"/>
    </row>
    <row r="33" spans="1:22" s="34" customFormat="1" ht="101.25" customHeight="1" x14ac:dyDescent="0.2">
      <c r="A33" s="27" t="s">
        <v>71</v>
      </c>
      <c r="B33" s="42" t="s">
        <v>394</v>
      </c>
      <c r="C33" s="177" t="s">
        <v>563</v>
      </c>
      <c r="D33" s="37"/>
      <c r="E33" s="37"/>
      <c r="F33" s="37"/>
      <c r="G33" s="37"/>
      <c r="H33" s="36"/>
      <c r="I33" s="36"/>
      <c r="J33" s="36"/>
      <c r="K33" s="36"/>
      <c r="L33" s="36"/>
      <c r="M33" s="36"/>
      <c r="N33" s="36"/>
      <c r="O33" s="36"/>
      <c r="P33" s="36"/>
      <c r="Q33" s="36"/>
      <c r="R33" s="36"/>
      <c r="S33" s="35"/>
      <c r="T33" s="35"/>
      <c r="U33" s="35"/>
      <c r="V33" s="35"/>
    </row>
    <row r="34" spans="1:22" ht="111" customHeight="1" x14ac:dyDescent="0.25">
      <c r="A34" s="27" t="s">
        <v>408</v>
      </c>
      <c r="B34" s="42" t="s">
        <v>395</v>
      </c>
      <c r="C34" s="177" t="s">
        <v>494</v>
      </c>
      <c r="D34" s="26"/>
      <c r="E34" s="26"/>
      <c r="F34" s="26"/>
      <c r="G34" s="26"/>
      <c r="H34" s="26"/>
      <c r="I34" s="26"/>
      <c r="J34" s="26"/>
      <c r="K34" s="26"/>
      <c r="L34" s="26"/>
      <c r="M34" s="26"/>
      <c r="N34" s="26"/>
      <c r="O34" s="26"/>
      <c r="P34" s="26"/>
      <c r="Q34" s="26"/>
      <c r="R34" s="26"/>
      <c r="S34" s="26"/>
      <c r="T34" s="26"/>
      <c r="U34" s="26"/>
      <c r="V34" s="26"/>
    </row>
    <row r="35" spans="1:22" ht="58.5" customHeight="1" x14ac:dyDescent="0.25">
      <c r="A35" s="27" t="s">
        <v>398</v>
      </c>
      <c r="B35" s="42" t="s">
        <v>73</v>
      </c>
      <c r="C35" s="176" t="s">
        <v>494</v>
      </c>
      <c r="D35" s="26"/>
      <c r="E35" s="26"/>
      <c r="F35" s="26"/>
      <c r="G35" s="26"/>
      <c r="H35" s="26"/>
      <c r="I35" s="26"/>
      <c r="J35" s="26"/>
      <c r="K35" s="26"/>
      <c r="L35" s="26"/>
      <c r="M35" s="26"/>
      <c r="N35" s="26"/>
      <c r="O35" s="26"/>
      <c r="P35" s="26"/>
      <c r="Q35" s="26"/>
      <c r="R35" s="26"/>
      <c r="S35" s="26"/>
      <c r="T35" s="26"/>
      <c r="U35" s="26"/>
      <c r="V35" s="26"/>
    </row>
    <row r="36" spans="1:22" ht="51.75" customHeight="1" x14ac:dyDescent="0.25">
      <c r="A36" s="27" t="s">
        <v>409</v>
      </c>
      <c r="B36" s="42" t="s">
        <v>396</v>
      </c>
      <c r="C36" s="177" t="s">
        <v>494</v>
      </c>
      <c r="D36" s="26"/>
      <c r="E36" s="26"/>
      <c r="F36" s="26"/>
      <c r="G36" s="26"/>
      <c r="H36" s="26"/>
      <c r="I36" s="26"/>
      <c r="J36" s="26"/>
      <c r="K36" s="26"/>
      <c r="L36" s="26"/>
      <c r="M36" s="26"/>
      <c r="N36" s="26"/>
      <c r="O36" s="26"/>
      <c r="P36" s="26"/>
      <c r="Q36" s="26"/>
      <c r="R36" s="26"/>
      <c r="S36" s="26"/>
      <c r="T36" s="26"/>
      <c r="U36" s="26"/>
      <c r="V36" s="26"/>
    </row>
    <row r="37" spans="1:22" ht="28.5" customHeight="1" x14ac:dyDescent="0.25">
      <c r="A37" s="27" t="s">
        <v>399</v>
      </c>
      <c r="B37" s="42" t="s">
        <v>397</v>
      </c>
      <c r="C37" s="177" t="s">
        <v>302</v>
      </c>
      <c r="D37" s="26"/>
      <c r="E37" s="26"/>
      <c r="F37" s="26"/>
      <c r="G37" s="26"/>
      <c r="H37" s="26"/>
      <c r="I37" s="26"/>
      <c r="J37" s="26"/>
      <c r="K37" s="26"/>
      <c r="L37" s="26"/>
      <c r="M37" s="26"/>
      <c r="N37" s="26"/>
      <c r="O37" s="26"/>
      <c r="P37" s="26"/>
      <c r="Q37" s="26"/>
      <c r="R37" s="26"/>
      <c r="S37" s="26"/>
      <c r="T37" s="26"/>
      <c r="U37" s="26"/>
      <c r="V37" s="26"/>
    </row>
    <row r="38" spans="1:22" ht="28.5" customHeight="1" x14ac:dyDescent="0.25">
      <c r="A38" s="27" t="s">
        <v>410</v>
      </c>
      <c r="B38" s="42" t="s">
        <v>231</v>
      </c>
      <c r="C38" s="177" t="s">
        <v>494</v>
      </c>
      <c r="D38" s="26"/>
      <c r="E38" s="26"/>
      <c r="F38" s="26"/>
      <c r="G38" s="26"/>
      <c r="H38" s="26"/>
      <c r="I38" s="26"/>
      <c r="J38" s="26"/>
      <c r="K38" s="26"/>
      <c r="L38" s="26"/>
      <c r="M38" s="26"/>
      <c r="N38" s="26"/>
      <c r="O38" s="26"/>
      <c r="P38" s="26"/>
      <c r="Q38" s="26"/>
      <c r="R38" s="26"/>
      <c r="S38" s="26"/>
      <c r="T38" s="26"/>
      <c r="U38" s="26"/>
      <c r="V38" s="26"/>
    </row>
    <row r="39" spans="1:22" ht="23.25" customHeight="1" x14ac:dyDescent="0.25">
      <c r="A39" s="267"/>
      <c r="B39" s="268"/>
      <c r="C39" s="269"/>
      <c r="D39" s="26"/>
      <c r="E39" s="26"/>
      <c r="F39" s="26"/>
      <c r="G39" s="26"/>
      <c r="H39" s="26"/>
      <c r="I39" s="26"/>
      <c r="J39" s="26"/>
      <c r="K39" s="26"/>
      <c r="L39" s="26"/>
      <c r="M39" s="26"/>
      <c r="N39" s="26"/>
      <c r="O39" s="26"/>
      <c r="P39" s="26"/>
      <c r="Q39" s="26"/>
      <c r="R39" s="26"/>
      <c r="S39" s="26"/>
      <c r="T39" s="26"/>
      <c r="U39" s="26"/>
      <c r="V39" s="26"/>
    </row>
    <row r="40" spans="1:22" ht="63" x14ac:dyDescent="0.25">
      <c r="A40" s="27" t="s">
        <v>400</v>
      </c>
      <c r="B40" s="42" t="s">
        <v>452</v>
      </c>
      <c r="C40" s="179" t="s">
        <v>549</v>
      </c>
      <c r="D40" s="26"/>
      <c r="E40" s="26"/>
      <c r="F40" s="26"/>
      <c r="G40" s="26"/>
      <c r="H40" s="26"/>
      <c r="I40" s="26"/>
      <c r="J40" s="26"/>
      <c r="K40" s="26"/>
      <c r="L40" s="26"/>
      <c r="M40" s="26"/>
      <c r="N40" s="26"/>
      <c r="O40" s="26"/>
      <c r="P40" s="26"/>
      <c r="Q40" s="26"/>
      <c r="R40" s="26"/>
      <c r="S40" s="26"/>
      <c r="T40" s="26"/>
      <c r="U40" s="26"/>
      <c r="V40" s="26"/>
    </row>
    <row r="41" spans="1:22" ht="105.75" customHeight="1" x14ac:dyDescent="0.25">
      <c r="A41" s="27" t="s">
        <v>411</v>
      </c>
      <c r="B41" s="42" t="s">
        <v>434</v>
      </c>
      <c r="C41" s="168" t="s">
        <v>494</v>
      </c>
      <c r="D41" s="26"/>
      <c r="E41" s="26"/>
      <c r="F41" s="26"/>
      <c r="G41" s="26"/>
      <c r="H41" s="26"/>
      <c r="I41" s="26"/>
      <c r="J41" s="26"/>
      <c r="K41" s="26"/>
      <c r="L41" s="26"/>
      <c r="M41" s="26"/>
      <c r="N41" s="26"/>
      <c r="O41" s="26"/>
      <c r="P41" s="26"/>
      <c r="Q41" s="26"/>
      <c r="R41" s="26"/>
      <c r="S41" s="26"/>
      <c r="T41" s="26"/>
      <c r="U41" s="26"/>
      <c r="V41" s="26"/>
    </row>
    <row r="42" spans="1:22" ht="83.25" customHeight="1" x14ac:dyDescent="0.25">
      <c r="A42" s="27" t="s">
        <v>401</v>
      </c>
      <c r="B42" s="42" t="s">
        <v>449</v>
      </c>
      <c r="C42" s="180" t="s">
        <v>494</v>
      </c>
      <c r="D42" s="26"/>
      <c r="E42" s="26"/>
      <c r="F42" s="26"/>
      <c r="G42" s="26"/>
      <c r="H42" s="26"/>
      <c r="I42" s="26"/>
      <c r="J42" s="26"/>
      <c r="K42" s="26"/>
      <c r="L42" s="26"/>
      <c r="M42" s="26"/>
      <c r="N42" s="26"/>
      <c r="O42" s="26"/>
      <c r="P42" s="26"/>
      <c r="Q42" s="26"/>
      <c r="R42" s="26"/>
      <c r="S42" s="26"/>
      <c r="T42" s="26"/>
      <c r="U42" s="26"/>
      <c r="V42" s="26"/>
    </row>
    <row r="43" spans="1:22" ht="186" customHeight="1" x14ac:dyDescent="0.25">
      <c r="A43" s="27" t="s">
        <v>414</v>
      </c>
      <c r="B43" s="42" t="s">
        <v>415</v>
      </c>
      <c r="C43" s="169" t="s">
        <v>494</v>
      </c>
      <c r="D43" s="26"/>
      <c r="E43" s="26"/>
      <c r="F43" s="26"/>
      <c r="G43" s="26"/>
      <c r="H43" s="26"/>
      <c r="I43" s="26"/>
      <c r="J43" s="26"/>
      <c r="K43" s="26"/>
      <c r="L43" s="26"/>
      <c r="M43" s="26"/>
      <c r="N43" s="26"/>
      <c r="O43" s="26"/>
      <c r="P43" s="26"/>
      <c r="Q43" s="26"/>
      <c r="R43" s="26"/>
      <c r="S43" s="26"/>
      <c r="T43" s="26"/>
      <c r="U43" s="26"/>
      <c r="V43" s="26"/>
    </row>
    <row r="44" spans="1:22" ht="111" customHeight="1" x14ac:dyDescent="0.25">
      <c r="A44" s="27" t="s">
        <v>402</v>
      </c>
      <c r="B44" s="42" t="s">
        <v>440</v>
      </c>
      <c r="C44" s="169" t="s">
        <v>495</v>
      </c>
      <c r="D44" s="26"/>
      <c r="E44" s="26"/>
      <c r="F44" s="26"/>
      <c r="G44" s="26"/>
      <c r="H44" s="26"/>
      <c r="I44" s="26"/>
      <c r="J44" s="26"/>
      <c r="K44" s="26"/>
      <c r="L44" s="26"/>
      <c r="M44" s="26"/>
      <c r="N44" s="26"/>
      <c r="O44" s="26"/>
      <c r="P44" s="26"/>
      <c r="Q44" s="26"/>
      <c r="R44" s="26"/>
      <c r="S44" s="26"/>
      <c r="T44" s="26"/>
      <c r="U44" s="26"/>
      <c r="V44" s="26"/>
    </row>
    <row r="45" spans="1:22" ht="120" customHeight="1" x14ac:dyDescent="0.25">
      <c r="A45" s="27" t="s">
        <v>435</v>
      </c>
      <c r="B45" s="42" t="s">
        <v>441</v>
      </c>
      <c r="C45" s="169" t="s">
        <v>494</v>
      </c>
      <c r="D45" s="26"/>
      <c r="E45" s="26"/>
      <c r="F45" s="26"/>
      <c r="G45" s="26"/>
      <c r="H45" s="26"/>
      <c r="I45" s="26"/>
      <c r="J45" s="26"/>
      <c r="K45" s="26"/>
      <c r="L45" s="26"/>
      <c r="M45" s="26"/>
      <c r="N45" s="26"/>
      <c r="O45" s="26"/>
      <c r="P45" s="26"/>
      <c r="Q45" s="26"/>
      <c r="R45" s="26"/>
      <c r="S45" s="26"/>
      <c r="T45" s="26"/>
      <c r="U45" s="26"/>
      <c r="V45" s="26"/>
    </row>
    <row r="46" spans="1:22" ht="101.25" customHeight="1" x14ac:dyDescent="0.25">
      <c r="A46" s="27" t="s">
        <v>403</v>
      </c>
      <c r="B46" s="42" t="s">
        <v>442</v>
      </c>
      <c r="C46" s="169" t="s">
        <v>495</v>
      </c>
      <c r="D46" s="26"/>
      <c r="E46" s="26"/>
      <c r="F46" s="26"/>
      <c r="G46" s="26"/>
      <c r="H46" s="26"/>
      <c r="I46" s="26"/>
      <c r="J46" s="26"/>
      <c r="K46" s="26"/>
      <c r="L46" s="26"/>
      <c r="M46" s="26"/>
      <c r="N46" s="26"/>
      <c r="O46" s="26"/>
      <c r="P46" s="26"/>
      <c r="Q46" s="26"/>
      <c r="R46" s="26"/>
      <c r="S46" s="26"/>
      <c r="T46" s="26"/>
      <c r="U46" s="26"/>
      <c r="V46" s="26"/>
    </row>
    <row r="47" spans="1:22" ht="18.75" customHeight="1" x14ac:dyDescent="0.25">
      <c r="A47" s="267"/>
      <c r="B47" s="268"/>
      <c r="C47" s="269"/>
      <c r="D47" s="26"/>
      <c r="E47" s="26"/>
      <c r="F47" s="26"/>
      <c r="G47" s="26"/>
      <c r="H47" s="26"/>
      <c r="I47" s="26"/>
      <c r="J47" s="26"/>
      <c r="K47" s="26"/>
      <c r="L47" s="26"/>
      <c r="M47" s="26"/>
      <c r="N47" s="26"/>
      <c r="O47" s="26"/>
      <c r="P47" s="26"/>
      <c r="Q47" s="26"/>
      <c r="R47" s="26"/>
      <c r="S47" s="26"/>
      <c r="T47" s="26"/>
      <c r="U47" s="26"/>
      <c r="V47" s="26"/>
    </row>
    <row r="48" spans="1:22" ht="75.75" customHeight="1" x14ac:dyDescent="0.25">
      <c r="A48" s="27" t="s">
        <v>436</v>
      </c>
      <c r="B48" s="42" t="s">
        <v>450</v>
      </c>
      <c r="C48" s="190">
        <v>0.26968024803755192</v>
      </c>
      <c r="D48" s="26"/>
      <c r="E48" s="26"/>
      <c r="F48" s="26"/>
      <c r="G48" s="26"/>
      <c r="H48" s="26"/>
      <c r="I48" s="26"/>
      <c r="J48" s="26"/>
      <c r="K48" s="26"/>
      <c r="L48" s="26"/>
      <c r="M48" s="26"/>
      <c r="N48" s="26"/>
      <c r="O48" s="26"/>
      <c r="P48" s="26"/>
      <c r="Q48" s="26"/>
      <c r="R48" s="26"/>
      <c r="S48" s="26"/>
      <c r="T48" s="26"/>
      <c r="U48" s="26"/>
      <c r="V48" s="26"/>
    </row>
    <row r="49" spans="1:22" ht="71.25" customHeight="1" x14ac:dyDescent="0.25">
      <c r="A49" s="27" t="s">
        <v>404</v>
      </c>
      <c r="B49" s="42" t="s">
        <v>451</v>
      </c>
      <c r="C49" s="191">
        <v>0.2262114782055803</v>
      </c>
      <c r="D49" s="26"/>
      <c r="E49" s="26"/>
      <c r="F49" s="26"/>
      <c r="G49" s="26"/>
      <c r="H49" s="26"/>
      <c r="I49" s="26"/>
      <c r="J49" s="26"/>
      <c r="K49" s="26"/>
      <c r="L49" s="26"/>
      <c r="M49" s="26"/>
      <c r="N49" s="26"/>
      <c r="O49" s="26"/>
      <c r="P49" s="26"/>
      <c r="Q49" s="26"/>
      <c r="R49" s="26"/>
      <c r="S49" s="26"/>
      <c r="T49" s="26"/>
      <c r="U49" s="26"/>
      <c r="V49" s="26"/>
    </row>
    <row r="50" spans="1:22" x14ac:dyDescent="0.25">
      <c r="A50" s="26"/>
      <c r="B50" s="26"/>
      <c r="C50" s="26"/>
      <c r="D50" s="26"/>
      <c r="E50" s="26"/>
      <c r="F50" s="26"/>
      <c r="G50" s="26"/>
      <c r="H50" s="26"/>
      <c r="I50" s="26"/>
      <c r="J50" s="26"/>
      <c r="K50" s="26"/>
      <c r="L50" s="26"/>
      <c r="M50" s="26"/>
      <c r="N50" s="26"/>
      <c r="O50" s="26"/>
      <c r="P50" s="26"/>
      <c r="Q50" s="26"/>
      <c r="R50" s="26"/>
      <c r="S50" s="26"/>
      <c r="T50" s="26"/>
      <c r="U50" s="26"/>
      <c r="V50" s="26"/>
    </row>
    <row r="51" spans="1:22" x14ac:dyDescent="0.25">
      <c r="A51" s="26"/>
      <c r="B51" s="26"/>
      <c r="C51" s="26"/>
      <c r="D51" s="26"/>
      <c r="E51" s="26"/>
      <c r="F51" s="26"/>
      <c r="G51" s="26"/>
      <c r="H51" s="26"/>
      <c r="I51" s="26"/>
      <c r="J51" s="26"/>
      <c r="K51" s="26"/>
      <c r="L51" s="26"/>
      <c r="M51" s="26"/>
      <c r="N51" s="26"/>
      <c r="O51" s="26"/>
      <c r="P51" s="26"/>
      <c r="Q51" s="26"/>
      <c r="R51" s="26"/>
      <c r="S51" s="26"/>
      <c r="T51" s="26"/>
      <c r="U51" s="26"/>
      <c r="V51" s="26"/>
    </row>
    <row r="52" spans="1:22" x14ac:dyDescent="0.25">
      <c r="A52" s="26"/>
      <c r="B52" s="26"/>
      <c r="C52" s="26"/>
      <c r="D52" s="26"/>
      <c r="E52" s="26"/>
      <c r="F52" s="26"/>
      <c r="G52" s="26"/>
      <c r="H52" s="26"/>
      <c r="I52" s="26"/>
      <c r="J52" s="26"/>
      <c r="K52" s="26"/>
      <c r="L52" s="26"/>
      <c r="M52" s="26"/>
      <c r="N52" s="26"/>
      <c r="O52" s="26"/>
      <c r="P52" s="26"/>
      <c r="Q52" s="26"/>
      <c r="R52" s="26"/>
      <c r="S52" s="26"/>
      <c r="T52" s="26"/>
      <c r="U52" s="26"/>
      <c r="V52" s="26"/>
    </row>
    <row r="53" spans="1:22" x14ac:dyDescent="0.25">
      <c r="A53" s="26"/>
      <c r="B53" s="26"/>
      <c r="C53" s="26"/>
      <c r="D53" s="26"/>
      <c r="E53" s="26"/>
      <c r="F53" s="26"/>
      <c r="G53" s="26"/>
      <c r="H53" s="26"/>
      <c r="I53" s="26"/>
      <c r="J53" s="26"/>
      <c r="K53" s="26"/>
      <c r="L53" s="26"/>
      <c r="M53" s="26"/>
      <c r="N53" s="26"/>
      <c r="O53" s="26"/>
      <c r="P53" s="26"/>
      <c r="Q53" s="26"/>
      <c r="R53" s="26"/>
      <c r="S53" s="26"/>
      <c r="T53" s="26"/>
      <c r="U53" s="26"/>
      <c r="V53" s="26"/>
    </row>
    <row r="54" spans="1:22" x14ac:dyDescent="0.25">
      <c r="A54" s="26"/>
      <c r="B54" s="26"/>
      <c r="C54" s="26"/>
      <c r="D54" s="26"/>
      <c r="E54" s="26"/>
      <c r="F54" s="26"/>
      <c r="G54" s="26"/>
      <c r="H54" s="26"/>
      <c r="I54" s="26"/>
      <c r="J54" s="26"/>
      <c r="K54" s="26"/>
      <c r="L54" s="26"/>
      <c r="M54" s="26"/>
      <c r="N54" s="26"/>
      <c r="O54" s="26"/>
      <c r="P54" s="26"/>
      <c r="Q54" s="26"/>
      <c r="R54" s="26"/>
      <c r="S54" s="26"/>
      <c r="T54" s="26"/>
      <c r="U54" s="26"/>
      <c r="V54" s="26"/>
    </row>
    <row r="55" spans="1:22" x14ac:dyDescent="0.25">
      <c r="A55" s="26"/>
      <c r="B55" s="26"/>
      <c r="C55" s="26"/>
      <c r="D55" s="26"/>
      <c r="E55" s="26"/>
      <c r="F55" s="26"/>
      <c r="G55" s="26"/>
      <c r="H55" s="26"/>
      <c r="I55" s="26"/>
      <c r="J55" s="26"/>
      <c r="K55" s="26"/>
      <c r="L55" s="26"/>
      <c r="M55" s="26"/>
      <c r="N55" s="26"/>
      <c r="O55" s="26"/>
      <c r="P55" s="26"/>
      <c r="Q55" s="26"/>
      <c r="R55" s="26"/>
      <c r="S55" s="26"/>
      <c r="T55" s="26"/>
      <c r="U55" s="26"/>
      <c r="V55" s="26"/>
    </row>
    <row r="56" spans="1:22" x14ac:dyDescent="0.25">
      <c r="A56" s="26"/>
      <c r="B56" s="26"/>
      <c r="C56" s="26"/>
      <c r="D56" s="26"/>
      <c r="E56" s="26"/>
      <c r="F56" s="26"/>
      <c r="G56" s="26"/>
      <c r="H56" s="26"/>
      <c r="I56" s="26"/>
      <c r="J56" s="26"/>
      <c r="K56" s="26"/>
      <c r="L56" s="26"/>
      <c r="M56" s="26"/>
      <c r="N56" s="26"/>
      <c r="O56" s="26"/>
      <c r="P56" s="26"/>
      <c r="Q56" s="26"/>
      <c r="R56" s="26"/>
      <c r="S56" s="26"/>
      <c r="T56" s="26"/>
      <c r="U56" s="26"/>
      <c r="V56" s="26"/>
    </row>
    <row r="57" spans="1:22" x14ac:dyDescent="0.25">
      <c r="A57" s="26"/>
      <c r="B57" s="26"/>
      <c r="C57" s="26"/>
      <c r="D57" s="26"/>
      <c r="E57" s="26"/>
      <c r="F57" s="26"/>
      <c r="G57" s="26"/>
      <c r="H57" s="26"/>
      <c r="I57" s="26"/>
      <c r="J57" s="26"/>
      <c r="K57" s="26"/>
      <c r="L57" s="26"/>
      <c r="M57" s="26"/>
      <c r="N57" s="26"/>
      <c r="O57" s="26"/>
      <c r="P57" s="26"/>
      <c r="Q57" s="26"/>
      <c r="R57" s="26"/>
      <c r="S57" s="26"/>
      <c r="T57" s="26"/>
      <c r="U57" s="26"/>
      <c r="V57" s="26"/>
    </row>
    <row r="58" spans="1:22" x14ac:dyDescent="0.25">
      <c r="A58" s="26"/>
      <c r="B58" s="26"/>
      <c r="C58" s="26"/>
      <c r="D58" s="26"/>
      <c r="E58" s="26"/>
      <c r="F58" s="26"/>
      <c r="G58" s="26"/>
      <c r="H58" s="26"/>
      <c r="I58" s="26"/>
      <c r="J58" s="26"/>
      <c r="K58" s="26"/>
      <c r="L58" s="26"/>
      <c r="M58" s="26"/>
      <c r="N58" s="26"/>
      <c r="O58" s="26"/>
      <c r="P58" s="26"/>
      <c r="Q58" s="26"/>
      <c r="R58" s="26"/>
      <c r="S58" s="26"/>
      <c r="T58" s="26"/>
      <c r="U58" s="26"/>
      <c r="V58" s="26"/>
    </row>
    <row r="59" spans="1:22" x14ac:dyDescent="0.25">
      <c r="A59" s="26"/>
      <c r="B59" s="26"/>
      <c r="C59" s="26"/>
      <c r="D59" s="26"/>
      <c r="E59" s="26"/>
      <c r="F59" s="26"/>
      <c r="G59" s="26"/>
      <c r="H59" s="26"/>
      <c r="I59" s="26"/>
      <c r="J59" s="26"/>
      <c r="K59" s="26"/>
      <c r="L59" s="26"/>
      <c r="M59" s="26"/>
      <c r="N59" s="26"/>
      <c r="O59" s="26"/>
      <c r="P59" s="26"/>
      <c r="Q59" s="26"/>
      <c r="R59" s="26"/>
      <c r="S59" s="26"/>
      <c r="T59" s="26"/>
      <c r="U59" s="26"/>
      <c r="V59" s="26"/>
    </row>
    <row r="60" spans="1:22" x14ac:dyDescent="0.25">
      <c r="A60" s="26"/>
      <c r="B60" s="26"/>
      <c r="C60" s="26"/>
      <c r="D60" s="26"/>
      <c r="E60" s="26"/>
      <c r="F60" s="26"/>
      <c r="G60" s="26"/>
      <c r="H60" s="26"/>
      <c r="I60" s="26"/>
      <c r="J60" s="26"/>
      <c r="K60" s="26"/>
      <c r="L60" s="26"/>
      <c r="M60" s="26"/>
      <c r="N60" s="26"/>
      <c r="O60" s="26"/>
      <c r="P60" s="26"/>
      <c r="Q60" s="26"/>
      <c r="R60" s="26"/>
      <c r="S60" s="26"/>
      <c r="T60" s="26"/>
      <c r="U60" s="26"/>
      <c r="V60" s="26"/>
    </row>
    <row r="61" spans="1:22" x14ac:dyDescent="0.25">
      <c r="A61" s="26"/>
      <c r="B61" s="26"/>
      <c r="C61" s="26"/>
      <c r="D61" s="26"/>
      <c r="E61" s="26"/>
      <c r="F61" s="26"/>
      <c r="G61" s="26"/>
      <c r="H61" s="26"/>
      <c r="I61" s="26"/>
      <c r="J61" s="26"/>
      <c r="K61" s="26"/>
      <c r="L61" s="26"/>
      <c r="M61" s="26"/>
      <c r="N61" s="26"/>
      <c r="O61" s="26"/>
      <c r="P61" s="26"/>
      <c r="Q61" s="26"/>
      <c r="R61" s="26"/>
      <c r="S61" s="26"/>
      <c r="T61" s="26"/>
      <c r="U61" s="26"/>
      <c r="V61" s="26"/>
    </row>
    <row r="62" spans="1:22" x14ac:dyDescent="0.25">
      <c r="A62" s="26"/>
      <c r="B62" s="26"/>
      <c r="C62" s="26"/>
      <c r="D62" s="26"/>
      <c r="E62" s="26"/>
      <c r="F62" s="26"/>
      <c r="G62" s="26"/>
      <c r="H62" s="26"/>
      <c r="I62" s="26"/>
      <c r="J62" s="26"/>
      <c r="K62" s="26"/>
      <c r="L62" s="26"/>
      <c r="M62" s="26"/>
      <c r="N62" s="26"/>
      <c r="O62" s="26"/>
      <c r="P62" s="26"/>
      <c r="Q62" s="26"/>
      <c r="R62" s="26"/>
      <c r="S62" s="26"/>
      <c r="T62" s="26"/>
      <c r="U62" s="26"/>
      <c r="V62" s="26"/>
    </row>
    <row r="63" spans="1:22" x14ac:dyDescent="0.25">
      <c r="A63" s="26"/>
      <c r="B63" s="26"/>
      <c r="C63" s="26"/>
      <c r="D63" s="26"/>
      <c r="E63" s="26"/>
      <c r="F63" s="26"/>
      <c r="G63" s="26"/>
      <c r="H63" s="26"/>
      <c r="I63" s="26"/>
      <c r="J63" s="26"/>
      <c r="K63" s="26"/>
      <c r="L63" s="26"/>
      <c r="M63" s="26"/>
      <c r="N63" s="26"/>
      <c r="O63" s="26"/>
      <c r="P63" s="26"/>
      <c r="Q63" s="26"/>
      <c r="R63" s="26"/>
      <c r="S63" s="26"/>
      <c r="T63" s="26"/>
      <c r="U63" s="26"/>
      <c r="V63" s="26"/>
    </row>
    <row r="64" spans="1:22" x14ac:dyDescent="0.25">
      <c r="A64" s="26"/>
      <c r="B64" s="26"/>
      <c r="C64" s="26"/>
      <c r="D64" s="26"/>
      <c r="E64" s="26"/>
      <c r="F64" s="26"/>
      <c r="G64" s="26"/>
      <c r="H64" s="26"/>
      <c r="I64" s="26"/>
      <c r="J64" s="26"/>
      <c r="K64" s="26"/>
      <c r="L64" s="26"/>
      <c r="M64" s="26"/>
      <c r="N64" s="26"/>
      <c r="O64" s="26"/>
      <c r="P64" s="26"/>
      <c r="Q64" s="26"/>
      <c r="R64" s="26"/>
      <c r="S64" s="26"/>
      <c r="T64" s="26"/>
      <c r="U64" s="26"/>
      <c r="V64" s="26"/>
    </row>
    <row r="65" spans="1:22" x14ac:dyDescent="0.25">
      <c r="A65" s="26"/>
      <c r="B65" s="26"/>
      <c r="C65" s="26"/>
      <c r="D65" s="26"/>
      <c r="E65" s="26"/>
      <c r="F65" s="26"/>
      <c r="G65" s="26"/>
      <c r="H65" s="26"/>
      <c r="I65" s="26"/>
      <c r="J65" s="26"/>
      <c r="K65" s="26"/>
      <c r="L65" s="26"/>
      <c r="M65" s="26"/>
      <c r="N65" s="26"/>
      <c r="O65" s="26"/>
      <c r="P65" s="26"/>
      <c r="Q65" s="26"/>
      <c r="R65" s="26"/>
      <c r="S65" s="26"/>
      <c r="T65" s="26"/>
      <c r="U65" s="26"/>
      <c r="V65" s="26"/>
    </row>
    <row r="66" spans="1:22" x14ac:dyDescent="0.25">
      <c r="A66" s="26"/>
      <c r="B66" s="26"/>
      <c r="C66" s="26"/>
      <c r="D66" s="26"/>
      <c r="E66" s="26"/>
      <c r="F66" s="26"/>
      <c r="G66" s="26"/>
      <c r="H66" s="26"/>
      <c r="I66" s="26"/>
      <c r="J66" s="26"/>
      <c r="K66" s="26"/>
      <c r="L66" s="26"/>
      <c r="M66" s="26"/>
      <c r="N66" s="26"/>
      <c r="O66" s="26"/>
      <c r="P66" s="26"/>
      <c r="Q66" s="26"/>
      <c r="R66" s="26"/>
      <c r="S66" s="26"/>
      <c r="T66" s="26"/>
      <c r="U66" s="26"/>
      <c r="V66" s="26"/>
    </row>
    <row r="67" spans="1:22" x14ac:dyDescent="0.25">
      <c r="A67" s="26"/>
      <c r="B67" s="26"/>
      <c r="C67" s="26"/>
      <c r="D67" s="26"/>
      <c r="E67" s="26"/>
      <c r="F67" s="26"/>
      <c r="G67" s="26"/>
      <c r="H67" s="26"/>
      <c r="I67" s="26"/>
      <c r="J67" s="26"/>
      <c r="K67" s="26"/>
      <c r="L67" s="26"/>
      <c r="M67" s="26"/>
      <c r="N67" s="26"/>
      <c r="O67" s="26"/>
      <c r="P67" s="26"/>
      <c r="Q67" s="26"/>
      <c r="R67" s="26"/>
      <c r="S67" s="26"/>
      <c r="T67" s="26"/>
      <c r="U67" s="26"/>
      <c r="V67" s="26"/>
    </row>
    <row r="68" spans="1:22" x14ac:dyDescent="0.25">
      <c r="A68" s="26"/>
      <c r="B68" s="26"/>
      <c r="C68" s="26"/>
      <c r="D68" s="26"/>
      <c r="E68" s="26"/>
      <c r="F68" s="26"/>
      <c r="G68" s="26"/>
      <c r="H68" s="26"/>
      <c r="I68" s="26"/>
      <c r="J68" s="26"/>
      <c r="K68" s="26"/>
      <c r="L68" s="26"/>
      <c r="M68" s="26"/>
      <c r="N68" s="26"/>
      <c r="O68" s="26"/>
      <c r="P68" s="26"/>
      <c r="Q68" s="26"/>
      <c r="R68" s="26"/>
      <c r="S68" s="26"/>
      <c r="T68" s="26"/>
      <c r="U68" s="26"/>
      <c r="V68" s="26"/>
    </row>
    <row r="69" spans="1:22" x14ac:dyDescent="0.25">
      <c r="A69" s="26"/>
      <c r="B69" s="26"/>
      <c r="C69" s="26"/>
      <c r="D69" s="26"/>
      <c r="E69" s="26"/>
      <c r="F69" s="26"/>
      <c r="G69" s="26"/>
      <c r="H69" s="26"/>
      <c r="I69" s="26"/>
      <c r="J69" s="26"/>
      <c r="K69" s="26"/>
      <c r="L69" s="26"/>
      <c r="M69" s="26"/>
      <c r="N69" s="26"/>
      <c r="O69" s="26"/>
      <c r="P69" s="26"/>
      <c r="Q69" s="26"/>
      <c r="R69" s="26"/>
      <c r="S69" s="26"/>
      <c r="T69" s="26"/>
      <c r="U69" s="26"/>
      <c r="V69" s="26"/>
    </row>
    <row r="70" spans="1:22" x14ac:dyDescent="0.25">
      <c r="A70" s="26"/>
      <c r="B70" s="26"/>
      <c r="C70" s="26"/>
      <c r="D70" s="26"/>
      <c r="E70" s="26"/>
      <c r="F70" s="26"/>
      <c r="G70" s="26"/>
      <c r="H70" s="26"/>
      <c r="I70" s="26"/>
      <c r="J70" s="26"/>
      <c r="K70" s="26"/>
      <c r="L70" s="26"/>
      <c r="M70" s="26"/>
      <c r="N70" s="26"/>
      <c r="O70" s="26"/>
      <c r="P70" s="26"/>
      <c r="Q70" s="26"/>
      <c r="R70" s="26"/>
      <c r="S70" s="26"/>
      <c r="T70" s="26"/>
      <c r="U70" s="26"/>
      <c r="V70" s="26"/>
    </row>
    <row r="71" spans="1:22" x14ac:dyDescent="0.25">
      <c r="A71" s="26"/>
      <c r="B71" s="26"/>
      <c r="C71" s="26"/>
      <c r="D71" s="26"/>
      <c r="E71" s="26"/>
      <c r="F71" s="26"/>
      <c r="G71" s="26"/>
      <c r="H71" s="26"/>
      <c r="I71" s="26"/>
      <c r="J71" s="26"/>
      <c r="K71" s="26"/>
      <c r="L71" s="26"/>
      <c r="M71" s="26"/>
      <c r="N71" s="26"/>
      <c r="O71" s="26"/>
      <c r="P71" s="26"/>
      <c r="Q71" s="26"/>
      <c r="R71" s="26"/>
      <c r="S71" s="26"/>
      <c r="T71" s="26"/>
      <c r="U71" s="26"/>
      <c r="V71" s="26"/>
    </row>
    <row r="72" spans="1:22" x14ac:dyDescent="0.25">
      <c r="A72" s="26"/>
      <c r="B72" s="26"/>
      <c r="C72" s="26"/>
      <c r="D72" s="26"/>
      <c r="E72" s="26"/>
      <c r="F72" s="26"/>
      <c r="G72" s="26"/>
      <c r="H72" s="26"/>
      <c r="I72" s="26"/>
      <c r="J72" s="26"/>
      <c r="K72" s="26"/>
      <c r="L72" s="26"/>
      <c r="M72" s="26"/>
      <c r="N72" s="26"/>
      <c r="O72" s="26"/>
      <c r="P72" s="26"/>
      <c r="Q72" s="26"/>
      <c r="R72" s="26"/>
      <c r="S72" s="26"/>
      <c r="T72" s="26"/>
      <c r="U72" s="26"/>
      <c r="V72" s="26"/>
    </row>
    <row r="73" spans="1:22" x14ac:dyDescent="0.25">
      <c r="A73" s="26"/>
      <c r="B73" s="26"/>
      <c r="C73" s="26"/>
      <c r="D73" s="26"/>
      <c r="E73" s="26"/>
      <c r="F73" s="26"/>
      <c r="G73" s="26"/>
      <c r="H73" s="26"/>
      <c r="I73" s="26"/>
      <c r="J73" s="26"/>
      <c r="K73" s="26"/>
      <c r="L73" s="26"/>
      <c r="M73" s="26"/>
      <c r="N73" s="26"/>
      <c r="O73" s="26"/>
      <c r="P73" s="26"/>
      <c r="Q73" s="26"/>
      <c r="R73" s="26"/>
      <c r="S73" s="26"/>
      <c r="T73" s="26"/>
      <c r="U73" s="26"/>
      <c r="V73" s="26"/>
    </row>
    <row r="74" spans="1:22" x14ac:dyDescent="0.25">
      <c r="A74" s="26"/>
      <c r="B74" s="26"/>
      <c r="C74" s="26"/>
      <c r="D74" s="26"/>
      <c r="E74" s="26"/>
      <c r="F74" s="26"/>
      <c r="G74" s="26"/>
      <c r="H74" s="26"/>
      <c r="I74" s="26"/>
      <c r="J74" s="26"/>
      <c r="K74" s="26"/>
      <c r="L74" s="26"/>
      <c r="M74" s="26"/>
      <c r="N74" s="26"/>
      <c r="O74" s="26"/>
      <c r="P74" s="26"/>
      <c r="Q74" s="26"/>
      <c r="R74" s="26"/>
      <c r="S74" s="26"/>
      <c r="T74" s="26"/>
      <c r="U74" s="26"/>
      <c r="V74" s="26"/>
    </row>
    <row r="75" spans="1:22" x14ac:dyDescent="0.25">
      <c r="A75" s="26"/>
      <c r="B75" s="26"/>
      <c r="C75" s="26"/>
      <c r="D75" s="26"/>
      <c r="E75" s="26"/>
      <c r="F75" s="26"/>
      <c r="G75" s="26"/>
      <c r="H75" s="26"/>
      <c r="I75" s="26"/>
      <c r="J75" s="26"/>
      <c r="K75" s="26"/>
      <c r="L75" s="26"/>
      <c r="M75" s="26"/>
      <c r="N75" s="26"/>
      <c r="O75" s="26"/>
      <c r="P75" s="26"/>
      <c r="Q75" s="26"/>
      <c r="R75" s="26"/>
      <c r="S75" s="26"/>
      <c r="T75" s="26"/>
      <c r="U75" s="26"/>
      <c r="V75" s="26"/>
    </row>
    <row r="76" spans="1:22" x14ac:dyDescent="0.25">
      <c r="A76" s="26"/>
      <c r="B76" s="26"/>
      <c r="C76" s="26"/>
      <c r="D76" s="26"/>
      <c r="E76" s="26"/>
      <c r="F76" s="26"/>
      <c r="G76" s="26"/>
      <c r="H76" s="26"/>
      <c r="I76" s="26"/>
      <c r="J76" s="26"/>
      <c r="K76" s="26"/>
      <c r="L76" s="26"/>
      <c r="M76" s="26"/>
      <c r="N76" s="26"/>
      <c r="O76" s="26"/>
      <c r="P76" s="26"/>
      <c r="Q76" s="26"/>
      <c r="R76" s="26"/>
      <c r="S76" s="26"/>
      <c r="T76" s="26"/>
      <c r="U76" s="26"/>
      <c r="V76" s="26"/>
    </row>
    <row r="77" spans="1:22" x14ac:dyDescent="0.25">
      <c r="A77" s="26"/>
      <c r="B77" s="26"/>
      <c r="C77" s="26"/>
      <c r="D77" s="26"/>
      <c r="E77" s="26"/>
      <c r="F77" s="26"/>
      <c r="G77" s="26"/>
      <c r="H77" s="26"/>
      <c r="I77" s="26"/>
      <c r="J77" s="26"/>
      <c r="K77" s="26"/>
      <c r="L77" s="26"/>
      <c r="M77" s="26"/>
      <c r="N77" s="26"/>
      <c r="O77" s="26"/>
      <c r="P77" s="26"/>
      <c r="Q77" s="26"/>
      <c r="R77" s="26"/>
      <c r="S77" s="26"/>
      <c r="T77" s="26"/>
      <c r="U77" s="26"/>
      <c r="V77" s="26"/>
    </row>
    <row r="78" spans="1:22" x14ac:dyDescent="0.25">
      <c r="A78" s="26"/>
      <c r="B78" s="26"/>
      <c r="C78" s="26"/>
      <c r="D78" s="26"/>
      <c r="E78" s="26"/>
      <c r="F78" s="26"/>
      <c r="G78" s="26"/>
      <c r="H78" s="26"/>
      <c r="I78" s="26"/>
      <c r="J78" s="26"/>
      <c r="K78" s="26"/>
      <c r="L78" s="26"/>
      <c r="M78" s="26"/>
      <c r="N78" s="26"/>
      <c r="O78" s="26"/>
      <c r="P78" s="26"/>
      <c r="Q78" s="26"/>
      <c r="R78" s="26"/>
      <c r="S78" s="26"/>
      <c r="T78" s="26"/>
      <c r="U78" s="26"/>
      <c r="V78" s="26"/>
    </row>
    <row r="79" spans="1:22" x14ac:dyDescent="0.25">
      <c r="A79" s="26"/>
      <c r="B79" s="26"/>
      <c r="C79" s="26"/>
      <c r="D79" s="26"/>
      <c r="E79" s="26"/>
      <c r="F79" s="26"/>
      <c r="G79" s="26"/>
      <c r="H79" s="26"/>
      <c r="I79" s="26"/>
      <c r="J79" s="26"/>
      <c r="K79" s="26"/>
      <c r="L79" s="26"/>
      <c r="M79" s="26"/>
      <c r="N79" s="26"/>
      <c r="O79" s="26"/>
      <c r="P79" s="26"/>
      <c r="Q79" s="26"/>
      <c r="R79" s="26"/>
      <c r="S79" s="26"/>
      <c r="T79" s="26"/>
      <c r="U79" s="26"/>
      <c r="V79" s="26"/>
    </row>
    <row r="80" spans="1:22" x14ac:dyDescent="0.25">
      <c r="A80" s="26"/>
      <c r="B80" s="26"/>
      <c r="C80" s="26"/>
      <c r="D80" s="26"/>
      <c r="E80" s="26"/>
      <c r="F80" s="26"/>
      <c r="G80" s="26"/>
      <c r="H80" s="26"/>
      <c r="I80" s="26"/>
      <c r="J80" s="26"/>
      <c r="K80" s="26"/>
      <c r="L80" s="26"/>
      <c r="M80" s="26"/>
      <c r="N80" s="26"/>
      <c r="O80" s="26"/>
      <c r="P80" s="26"/>
      <c r="Q80" s="26"/>
      <c r="R80" s="26"/>
      <c r="S80" s="26"/>
      <c r="T80" s="26"/>
      <c r="U80" s="26"/>
      <c r="V80" s="26"/>
    </row>
    <row r="81" spans="1:22" x14ac:dyDescent="0.25">
      <c r="A81" s="26"/>
      <c r="B81" s="26"/>
      <c r="C81" s="26"/>
      <c r="D81" s="26"/>
      <c r="E81" s="26"/>
      <c r="F81" s="26"/>
      <c r="G81" s="26"/>
      <c r="H81" s="26"/>
      <c r="I81" s="26"/>
      <c r="J81" s="26"/>
      <c r="K81" s="26"/>
      <c r="L81" s="26"/>
      <c r="M81" s="26"/>
      <c r="N81" s="26"/>
      <c r="O81" s="26"/>
      <c r="P81" s="26"/>
      <c r="Q81" s="26"/>
      <c r="R81" s="26"/>
      <c r="S81" s="26"/>
      <c r="T81" s="26"/>
      <c r="U81" s="26"/>
      <c r="V81" s="26"/>
    </row>
    <row r="82" spans="1:22" x14ac:dyDescent="0.25">
      <c r="A82" s="26"/>
      <c r="B82" s="26"/>
      <c r="C82" s="26"/>
      <c r="D82" s="26"/>
      <c r="E82" s="26"/>
      <c r="F82" s="26"/>
      <c r="G82" s="26"/>
      <c r="H82" s="26"/>
      <c r="I82" s="26"/>
      <c r="J82" s="26"/>
      <c r="K82" s="26"/>
      <c r="L82" s="26"/>
      <c r="M82" s="26"/>
      <c r="N82" s="26"/>
      <c r="O82" s="26"/>
      <c r="P82" s="26"/>
      <c r="Q82" s="26"/>
      <c r="R82" s="26"/>
      <c r="S82" s="26"/>
      <c r="T82" s="26"/>
      <c r="U82" s="26"/>
      <c r="V82" s="26"/>
    </row>
    <row r="83" spans="1:22" x14ac:dyDescent="0.25">
      <c r="A83" s="26"/>
      <c r="B83" s="26"/>
      <c r="C83" s="26"/>
      <c r="D83" s="26"/>
      <c r="E83" s="26"/>
      <c r="F83" s="26"/>
      <c r="G83" s="26"/>
      <c r="H83" s="26"/>
      <c r="I83" s="26"/>
      <c r="J83" s="26"/>
      <c r="K83" s="26"/>
      <c r="L83" s="26"/>
      <c r="M83" s="26"/>
      <c r="N83" s="26"/>
      <c r="O83" s="26"/>
      <c r="P83" s="26"/>
      <c r="Q83" s="26"/>
      <c r="R83" s="26"/>
      <c r="S83" s="26"/>
      <c r="T83" s="26"/>
      <c r="U83" s="26"/>
      <c r="V83" s="26"/>
    </row>
    <row r="84" spans="1:22" x14ac:dyDescent="0.25">
      <c r="A84" s="26"/>
      <c r="B84" s="26"/>
      <c r="C84" s="26"/>
      <c r="D84" s="26"/>
      <c r="E84" s="26"/>
      <c r="F84" s="26"/>
      <c r="G84" s="26"/>
      <c r="H84" s="26"/>
      <c r="I84" s="26"/>
      <c r="J84" s="26"/>
      <c r="K84" s="26"/>
      <c r="L84" s="26"/>
      <c r="M84" s="26"/>
      <c r="N84" s="26"/>
      <c r="O84" s="26"/>
      <c r="P84" s="26"/>
      <c r="Q84" s="26"/>
      <c r="R84" s="26"/>
      <c r="S84" s="26"/>
      <c r="T84" s="26"/>
      <c r="U84" s="26"/>
      <c r="V84" s="26"/>
    </row>
    <row r="85" spans="1:22" x14ac:dyDescent="0.25">
      <c r="A85" s="26"/>
      <c r="B85" s="26"/>
      <c r="C85" s="26"/>
      <c r="D85" s="26"/>
      <c r="E85" s="26"/>
      <c r="F85" s="26"/>
      <c r="G85" s="26"/>
      <c r="H85" s="26"/>
      <c r="I85" s="26"/>
      <c r="J85" s="26"/>
      <c r="K85" s="26"/>
      <c r="L85" s="26"/>
      <c r="M85" s="26"/>
      <c r="N85" s="26"/>
      <c r="O85" s="26"/>
      <c r="P85" s="26"/>
      <c r="Q85" s="26"/>
      <c r="R85" s="26"/>
      <c r="S85" s="26"/>
      <c r="T85" s="26"/>
      <c r="U85" s="26"/>
      <c r="V85" s="26"/>
    </row>
    <row r="86" spans="1:22" x14ac:dyDescent="0.25">
      <c r="A86" s="26"/>
      <c r="B86" s="26"/>
      <c r="C86" s="26"/>
      <c r="D86" s="26"/>
      <c r="E86" s="26"/>
      <c r="F86" s="26"/>
      <c r="G86" s="26"/>
      <c r="H86" s="26"/>
      <c r="I86" s="26"/>
      <c r="J86" s="26"/>
      <c r="K86" s="26"/>
      <c r="L86" s="26"/>
      <c r="M86" s="26"/>
      <c r="N86" s="26"/>
      <c r="O86" s="26"/>
      <c r="P86" s="26"/>
      <c r="Q86" s="26"/>
      <c r="R86" s="26"/>
      <c r="S86" s="26"/>
      <c r="T86" s="26"/>
      <c r="U86" s="26"/>
      <c r="V86" s="26"/>
    </row>
    <row r="87" spans="1:22" x14ac:dyDescent="0.25">
      <c r="A87" s="26"/>
      <c r="B87" s="26"/>
      <c r="C87" s="26"/>
      <c r="D87" s="26"/>
      <c r="E87" s="26"/>
      <c r="F87" s="26"/>
      <c r="G87" s="26"/>
      <c r="H87" s="26"/>
      <c r="I87" s="26"/>
      <c r="J87" s="26"/>
      <c r="K87" s="26"/>
      <c r="L87" s="26"/>
      <c r="M87" s="26"/>
      <c r="N87" s="26"/>
      <c r="O87" s="26"/>
      <c r="P87" s="26"/>
      <c r="Q87" s="26"/>
      <c r="R87" s="26"/>
      <c r="S87" s="26"/>
      <c r="T87" s="26"/>
      <c r="U87" s="26"/>
      <c r="V87" s="26"/>
    </row>
    <row r="88" spans="1:22" x14ac:dyDescent="0.25">
      <c r="A88" s="26"/>
      <c r="B88" s="26"/>
      <c r="C88" s="26"/>
      <c r="D88" s="26"/>
      <c r="E88" s="26"/>
      <c r="F88" s="26"/>
      <c r="G88" s="26"/>
      <c r="H88" s="26"/>
      <c r="I88" s="26"/>
      <c r="J88" s="26"/>
      <c r="K88" s="26"/>
      <c r="L88" s="26"/>
      <c r="M88" s="26"/>
      <c r="N88" s="26"/>
      <c r="O88" s="26"/>
      <c r="P88" s="26"/>
      <c r="Q88" s="26"/>
      <c r="R88" s="26"/>
      <c r="S88" s="26"/>
      <c r="T88" s="26"/>
      <c r="U88" s="26"/>
      <c r="V88" s="26"/>
    </row>
    <row r="89" spans="1:22" x14ac:dyDescent="0.25">
      <c r="A89" s="26"/>
      <c r="B89" s="26"/>
      <c r="C89" s="26"/>
      <c r="D89" s="26"/>
      <c r="E89" s="26"/>
      <c r="F89" s="26"/>
      <c r="G89" s="26"/>
      <c r="H89" s="26"/>
      <c r="I89" s="26"/>
      <c r="J89" s="26"/>
      <c r="K89" s="26"/>
      <c r="L89" s="26"/>
      <c r="M89" s="26"/>
      <c r="N89" s="26"/>
      <c r="O89" s="26"/>
      <c r="P89" s="26"/>
      <c r="Q89" s="26"/>
      <c r="R89" s="26"/>
      <c r="S89" s="26"/>
      <c r="T89" s="26"/>
      <c r="U89" s="26"/>
      <c r="V89" s="26"/>
    </row>
    <row r="90" spans="1:22" x14ac:dyDescent="0.25">
      <c r="A90" s="26"/>
      <c r="B90" s="26"/>
      <c r="C90" s="26"/>
      <c r="D90" s="26"/>
      <c r="E90" s="26"/>
      <c r="F90" s="26"/>
      <c r="G90" s="26"/>
      <c r="H90" s="26"/>
      <c r="I90" s="26"/>
      <c r="J90" s="26"/>
      <c r="K90" s="26"/>
      <c r="L90" s="26"/>
      <c r="M90" s="26"/>
      <c r="N90" s="26"/>
      <c r="O90" s="26"/>
      <c r="P90" s="26"/>
      <c r="Q90" s="26"/>
      <c r="R90" s="26"/>
      <c r="S90" s="26"/>
      <c r="T90" s="26"/>
      <c r="U90" s="26"/>
      <c r="V90" s="26"/>
    </row>
    <row r="91" spans="1:22" x14ac:dyDescent="0.25">
      <c r="A91" s="26"/>
      <c r="B91" s="26"/>
      <c r="C91" s="26"/>
      <c r="D91" s="26"/>
      <c r="E91" s="26"/>
      <c r="F91" s="26"/>
      <c r="G91" s="26"/>
      <c r="H91" s="26"/>
      <c r="I91" s="26"/>
      <c r="J91" s="26"/>
      <c r="K91" s="26"/>
      <c r="L91" s="26"/>
      <c r="M91" s="26"/>
      <c r="N91" s="26"/>
      <c r="O91" s="26"/>
      <c r="P91" s="26"/>
      <c r="Q91" s="26"/>
      <c r="R91" s="26"/>
      <c r="S91" s="26"/>
      <c r="T91" s="26"/>
      <c r="U91" s="26"/>
      <c r="V91" s="26"/>
    </row>
    <row r="92" spans="1:22" x14ac:dyDescent="0.25">
      <c r="A92" s="26"/>
      <c r="B92" s="26"/>
      <c r="C92" s="26"/>
      <c r="D92" s="26"/>
      <c r="E92" s="26"/>
      <c r="F92" s="26"/>
      <c r="G92" s="26"/>
      <c r="H92" s="26"/>
      <c r="I92" s="26"/>
      <c r="J92" s="26"/>
      <c r="K92" s="26"/>
      <c r="L92" s="26"/>
      <c r="M92" s="26"/>
      <c r="N92" s="26"/>
      <c r="O92" s="26"/>
      <c r="P92" s="26"/>
      <c r="Q92" s="26"/>
      <c r="R92" s="26"/>
      <c r="S92" s="26"/>
      <c r="T92" s="26"/>
      <c r="U92" s="26"/>
      <c r="V92" s="26"/>
    </row>
    <row r="93" spans="1:22" x14ac:dyDescent="0.25">
      <c r="A93" s="26"/>
      <c r="B93" s="26"/>
      <c r="C93" s="26"/>
      <c r="D93" s="26"/>
      <c r="E93" s="26"/>
      <c r="F93" s="26"/>
      <c r="G93" s="26"/>
      <c r="H93" s="26"/>
      <c r="I93" s="26"/>
      <c r="J93" s="26"/>
      <c r="K93" s="26"/>
      <c r="L93" s="26"/>
      <c r="M93" s="26"/>
      <c r="N93" s="26"/>
      <c r="O93" s="26"/>
      <c r="P93" s="26"/>
      <c r="Q93" s="26"/>
      <c r="R93" s="26"/>
      <c r="S93" s="26"/>
      <c r="T93" s="26"/>
      <c r="U93" s="26"/>
      <c r="V93" s="26"/>
    </row>
    <row r="94" spans="1:22" x14ac:dyDescent="0.25">
      <c r="A94" s="26"/>
      <c r="B94" s="26"/>
      <c r="C94" s="26"/>
      <c r="D94" s="26"/>
      <c r="E94" s="26"/>
      <c r="F94" s="26"/>
      <c r="G94" s="26"/>
      <c r="H94" s="26"/>
      <c r="I94" s="26"/>
      <c r="J94" s="26"/>
      <c r="K94" s="26"/>
      <c r="L94" s="26"/>
      <c r="M94" s="26"/>
      <c r="N94" s="26"/>
      <c r="O94" s="26"/>
      <c r="P94" s="26"/>
      <c r="Q94" s="26"/>
      <c r="R94" s="26"/>
      <c r="S94" s="26"/>
      <c r="T94" s="26"/>
      <c r="U94" s="26"/>
      <c r="V94" s="26"/>
    </row>
    <row r="95" spans="1:22" x14ac:dyDescent="0.25">
      <c r="A95" s="26"/>
      <c r="B95" s="26"/>
      <c r="C95" s="26"/>
      <c r="D95" s="26"/>
      <c r="E95" s="26"/>
      <c r="F95" s="26"/>
      <c r="G95" s="26"/>
      <c r="H95" s="26"/>
      <c r="I95" s="26"/>
      <c r="J95" s="26"/>
      <c r="K95" s="26"/>
      <c r="L95" s="26"/>
      <c r="M95" s="26"/>
      <c r="N95" s="26"/>
      <c r="O95" s="26"/>
      <c r="P95" s="26"/>
      <c r="Q95" s="26"/>
      <c r="R95" s="26"/>
      <c r="S95" s="26"/>
      <c r="T95" s="26"/>
      <c r="U95" s="26"/>
      <c r="V95" s="26"/>
    </row>
    <row r="96" spans="1:22" x14ac:dyDescent="0.25">
      <c r="A96" s="26"/>
      <c r="B96" s="26"/>
      <c r="C96" s="26"/>
      <c r="D96" s="26"/>
      <c r="E96" s="26"/>
      <c r="F96" s="26"/>
      <c r="G96" s="26"/>
      <c r="H96" s="26"/>
      <c r="I96" s="26"/>
      <c r="J96" s="26"/>
      <c r="K96" s="26"/>
      <c r="L96" s="26"/>
      <c r="M96" s="26"/>
      <c r="N96" s="26"/>
      <c r="O96" s="26"/>
      <c r="P96" s="26"/>
      <c r="Q96" s="26"/>
      <c r="R96" s="26"/>
      <c r="S96" s="26"/>
      <c r="T96" s="26"/>
      <c r="U96" s="26"/>
      <c r="V96" s="26"/>
    </row>
    <row r="97" spans="1:22" x14ac:dyDescent="0.25">
      <c r="A97" s="26"/>
      <c r="B97" s="26"/>
      <c r="C97" s="26"/>
      <c r="D97" s="26"/>
      <c r="E97" s="26"/>
      <c r="F97" s="26"/>
      <c r="G97" s="26"/>
      <c r="H97" s="26"/>
      <c r="I97" s="26"/>
      <c r="J97" s="26"/>
      <c r="K97" s="26"/>
      <c r="L97" s="26"/>
      <c r="M97" s="26"/>
      <c r="N97" s="26"/>
      <c r="O97" s="26"/>
      <c r="P97" s="26"/>
      <c r="Q97" s="26"/>
      <c r="R97" s="26"/>
      <c r="S97" s="26"/>
      <c r="T97" s="26"/>
      <c r="U97" s="26"/>
      <c r="V97" s="26"/>
    </row>
    <row r="98" spans="1:22" x14ac:dyDescent="0.25">
      <c r="A98" s="26"/>
      <c r="B98" s="26"/>
      <c r="C98" s="26"/>
      <c r="D98" s="26"/>
      <c r="E98" s="26"/>
      <c r="F98" s="26"/>
      <c r="G98" s="26"/>
      <c r="H98" s="26"/>
      <c r="I98" s="26"/>
      <c r="J98" s="26"/>
      <c r="K98" s="26"/>
      <c r="L98" s="26"/>
      <c r="M98" s="26"/>
      <c r="N98" s="26"/>
      <c r="O98" s="26"/>
      <c r="P98" s="26"/>
      <c r="Q98" s="26"/>
      <c r="R98" s="26"/>
      <c r="S98" s="26"/>
      <c r="T98" s="26"/>
      <c r="U98" s="26"/>
      <c r="V98" s="26"/>
    </row>
    <row r="99" spans="1:22" x14ac:dyDescent="0.25">
      <c r="A99" s="26"/>
      <c r="B99" s="26"/>
      <c r="C99" s="26"/>
      <c r="D99" s="26"/>
      <c r="E99" s="26"/>
      <c r="F99" s="26"/>
      <c r="G99" s="26"/>
      <c r="H99" s="26"/>
      <c r="I99" s="26"/>
      <c r="J99" s="26"/>
      <c r="K99" s="26"/>
      <c r="L99" s="26"/>
      <c r="M99" s="26"/>
      <c r="N99" s="26"/>
      <c r="O99" s="26"/>
      <c r="P99" s="26"/>
      <c r="Q99" s="26"/>
      <c r="R99" s="26"/>
      <c r="S99" s="26"/>
      <c r="T99" s="26"/>
      <c r="U99" s="26"/>
      <c r="V99" s="26"/>
    </row>
    <row r="100" spans="1:22" x14ac:dyDescent="0.25">
      <c r="A100" s="26"/>
      <c r="B100" s="26"/>
      <c r="C100" s="26"/>
      <c r="D100" s="26"/>
      <c r="E100" s="26"/>
      <c r="F100" s="26"/>
      <c r="G100" s="26"/>
      <c r="H100" s="26"/>
      <c r="I100" s="26"/>
      <c r="J100" s="26"/>
      <c r="K100" s="26"/>
      <c r="L100" s="26"/>
      <c r="M100" s="26"/>
      <c r="N100" s="26"/>
      <c r="O100" s="26"/>
      <c r="P100" s="26"/>
      <c r="Q100" s="26"/>
      <c r="R100" s="26"/>
      <c r="S100" s="26"/>
      <c r="T100" s="26"/>
      <c r="U100" s="26"/>
      <c r="V100" s="26"/>
    </row>
    <row r="101" spans="1:22" x14ac:dyDescent="0.25">
      <c r="A101" s="26"/>
      <c r="B101" s="26"/>
      <c r="C101" s="26"/>
      <c r="D101" s="26"/>
      <c r="E101" s="26"/>
      <c r="F101" s="26"/>
      <c r="G101" s="26"/>
      <c r="H101" s="26"/>
      <c r="I101" s="26"/>
      <c r="J101" s="26"/>
      <c r="K101" s="26"/>
      <c r="L101" s="26"/>
      <c r="M101" s="26"/>
      <c r="N101" s="26"/>
      <c r="O101" s="26"/>
      <c r="P101" s="26"/>
      <c r="Q101" s="26"/>
      <c r="R101" s="26"/>
      <c r="S101" s="26"/>
      <c r="T101" s="26"/>
      <c r="U101" s="26"/>
      <c r="V101" s="26"/>
    </row>
    <row r="102" spans="1:22" x14ac:dyDescent="0.25">
      <c r="A102" s="26"/>
      <c r="B102" s="26"/>
      <c r="C102" s="26"/>
      <c r="D102" s="26"/>
      <c r="E102" s="26"/>
      <c r="F102" s="26"/>
      <c r="G102" s="26"/>
      <c r="H102" s="26"/>
      <c r="I102" s="26"/>
      <c r="J102" s="26"/>
      <c r="K102" s="26"/>
      <c r="L102" s="26"/>
      <c r="M102" s="26"/>
      <c r="N102" s="26"/>
      <c r="O102" s="26"/>
      <c r="P102" s="26"/>
      <c r="Q102" s="26"/>
      <c r="R102" s="26"/>
      <c r="S102" s="26"/>
      <c r="T102" s="26"/>
      <c r="U102" s="26"/>
      <c r="V102" s="26"/>
    </row>
    <row r="103" spans="1:22" x14ac:dyDescent="0.25">
      <c r="A103" s="26"/>
      <c r="B103" s="26"/>
      <c r="C103" s="26"/>
      <c r="D103" s="26"/>
      <c r="E103" s="26"/>
      <c r="F103" s="26"/>
      <c r="G103" s="26"/>
      <c r="H103" s="26"/>
      <c r="I103" s="26"/>
      <c r="J103" s="26"/>
      <c r="K103" s="26"/>
      <c r="L103" s="26"/>
      <c r="M103" s="26"/>
      <c r="N103" s="26"/>
      <c r="O103" s="26"/>
      <c r="P103" s="26"/>
      <c r="Q103" s="26"/>
      <c r="R103" s="26"/>
      <c r="S103" s="26"/>
      <c r="T103" s="26"/>
      <c r="U103" s="26"/>
      <c r="V103" s="26"/>
    </row>
    <row r="104" spans="1:22" x14ac:dyDescent="0.25">
      <c r="A104" s="26"/>
      <c r="B104" s="26"/>
      <c r="C104" s="26"/>
      <c r="D104" s="26"/>
      <c r="E104" s="26"/>
      <c r="F104" s="26"/>
      <c r="G104" s="26"/>
      <c r="H104" s="26"/>
      <c r="I104" s="26"/>
      <c r="J104" s="26"/>
      <c r="K104" s="26"/>
      <c r="L104" s="26"/>
      <c r="M104" s="26"/>
      <c r="N104" s="26"/>
      <c r="O104" s="26"/>
      <c r="P104" s="26"/>
      <c r="Q104" s="26"/>
      <c r="R104" s="26"/>
      <c r="S104" s="26"/>
      <c r="T104" s="26"/>
      <c r="U104" s="26"/>
      <c r="V104" s="26"/>
    </row>
    <row r="105" spans="1:22" x14ac:dyDescent="0.25">
      <c r="A105" s="26"/>
      <c r="B105" s="26"/>
      <c r="C105" s="26"/>
      <c r="D105" s="26"/>
      <c r="E105" s="26"/>
      <c r="F105" s="26"/>
      <c r="G105" s="26"/>
      <c r="H105" s="26"/>
      <c r="I105" s="26"/>
      <c r="J105" s="26"/>
      <c r="K105" s="26"/>
      <c r="L105" s="26"/>
      <c r="M105" s="26"/>
      <c r="N105" s="26"/>
      <c r="O105" s="26"/>
      <c r="P105" s="26"/>
      <c r="Q105" s="26"/>
      <c r="R105" s="26"/>
      <c r="S105" s="26"/>
      <c r="T105" s="26"/>
      <c r="U105" s="26"/>
      <c r="V105" s="26"/>
    </row>
    <row r="106" spans="1:22" x14ac:dyDescent="0.25">
      <c r="A106" s="26"/>
      <c r="B106" s="26"/>
      <c r="C106" s="26"/>
      <c r="D106" s="26"/>
      <c r="E106" s="26"/>
      <c r="F106" s="26"/>
      <c r="G106" s="26"/>
      <c r="H106" s="26"/>
      <c r="I106" s="26"/>
      <c r="J106" s="26"/>
      <c r="K106" s="26"/>
      <c r="L106" s="26"/>
      <c r="M106" s="26"/>
      <c r="N106" s="26"/>
      <c r="O106" s="26"/>
      <c r="P106" s="26"/>
      <c r="Q106" s="26"/>
      <c r="R106" s="26"/>
      <c r="S106" s="26"/>
      <c r="T106" s="26"/>
      <c r="U106" s="26"/>
      <c r="V106" s="26"/>
    </row>
    <row r="107" spans="1:22" x14ac:dyDescent="0.25">
      <c r="A107" s="26"/>
      <c r="B107" s="26"/>
      <c r="C107" s="26"/>
      <c r="D107" s="26"/>
      <c r="E107" s="26"/>
      <c r="F107" s="26"/>
      <c r="G107" s="26"/>
      <c r="H107" s="26"/>
      <c r="I107" s="26"/>
      <c r="J107" s="26"/>
      <c r="K107" s="26"/>
      <c r="L107" s="26"/>
      <c r="M107" s="26"/>
      <c r="N107" s="26"/>
      <c r="O107" s="26"/>
      <c r="P107" s="26"/>
      <c r="Q107" s="26"/>
      <c r="R107" s="26"/>
      <c r="S107" s="26"/>
      <c r="T107" s="26"/>
      <c r="U107" s="26"/>
      <c r="V107" s="26"/>
    </row>
    <row r="108" spans="1:22" x14ac:dyDescent="0.25">
      <c r="A108" s="26"/>
      <c r="B108" s="26"/>
      <c r="C108" s="26"/>
      <c r="D108" s="26"/>
      <c r="E108" s="26"/>
      <c r="F108" s="26"/>
      <c r="G108" s="26"/>
      <c r="H108" s="26"/>
      <c r="I108" s="26"/>
      <c r="J108" s="26"/>
      <c r="K108" s="26"/>
      <c r="L108" s="26"/>
      <c r="M108" s="26"/>
      <c r="N108" s="26"/>
      <c r="O108" s="26"/>
      <c r="P108" s="26"/>
      <c r="Q108" s="26"/>
      <c r="R108" s="26"/>
      <c r="S108" s="26"/>
      <c r="T108" s="26"/>
      <c r="U108" s="26"/>
      <c r="V108" s="26"/>
    </row>
    <row r="109" spans="1:22" x14ac:dyDescent="0.25">
      <c r="A109" s="26"/>
      <c r="B109" s="26"/>
      <c r="C109" s="26"/>
      <c r="D109" s="26"/>
      <c r="E109" s="26"/>
      <c r="F109" s="26"/>
      <c r="G109" s="26"/>
      <c r="H109" s="26"/>
      <c r="I109" s="26"/>
      <c r="J109" s="26"/>
      <c r="K109" s="26"/>
      <c r="L109" s="26"/>
      <c r="M109" s="26"/>
      <c r="N109" s="26"/>
      <c r="O109" s="26"/>
      <c r="P109" s="26"/>
      <c r="Q109" s="26"/>
      <c r="R109" s="26"/>
      <c r="S109" s="26"/>
      <c r="T109" s="26"/>
      <c r="U109" s="26"/>
      <c r="V109" s="26"/>
    </row>
    <row r="110" spans="1:22" x14ac:dyDescent="0.25">
      <c r="A110" s="26"/>
      <c r="B110" s="26"/>
      <c r="C110" s="26"/>
      <c r="D110" s="26"/>
      <c r="E110" s="26"/>
      <c r="F110" s="26"/>
      <c r="G110" s="26"/>
      <c r="H110" s="26"/>
      <c r="I110" s="26"/>
      <c r="J110" s="26"/>
      <c r="K110" s="26"/>
      <c r="L110" s="26"/>
      <c r="M110" s="26"/>
      <c r="N110" s="26"/>
      <c r="O110" s="26"/>
      <c r="P110" s="26"/>
      <c r="Q110" s="26"/>
      <c r="R110" s="26"/>
      <c r="S110" s="26"/>
      <c r="T110" s="26"/>
      <c r="U110" s="26"/>
      <c r="V110" s="26"/>
    </row>
    <row r="111" spans="1:22" x14ac:dyDescent="0.25">
      <c r="A111" s="26"/>
      <c r="B111" s="26"/>
      <c r="C111" s="26"/>
      <c r="D111" s="26"/>
      <c r="E111" s="26"/>
      <c r="F111" s="26"/>
      <c r="G111" s="26"/>
      <c r="H111" s="26"/>
      <c r="I111" s="26"/>
      <c r="J111" s="26"/>
      <c r="K111" s="26"/>
      <c r="L111" s="26"/>
      <c r="M111" s="26"/>
      <c r="N111" s="26"/>
      <c r="O111" s="26"/>
      <c r="P111" s="26"/>
      <c r="Q111" s="26"/>
      <c r="R111" s="26"/>
      <c r="S111" s="26"/>
      <c r="T111" s="26"/>
      <c r="U111" s="26"/>
      <c r="V111" s="26"/>
    </row>
    <row r="112" spans="1:22" x14ac:dyDescent="0.25">
      <c r="A112" s="26"/>
      <c r="B112" s="26"/>
      <c r="C112" s="26"/>
      <c r="D112" s="26"/>
      <c r="E112" s="26"/>
      <c r="F112" s="26"/>
      <c r="G112" s="26"/>
      <c r="H112" s="26"/>
      <c r="I112" s="26"/>
      <c r="J112" s="26"/>
      <c r="K112" s="26"/>
      <c r="L112" s="26"/>
      <c r="M112" s="26"/>
      <c r="N112" s="26"/>
      <c r="O112" s="26"/>
      <c r="P112" s="26"/>
      <c r="Q112" s="26"/>
      <c r="R112" s="26"/>
      <c r="S112" s="26"/>
      <c r="T112" s="26"/>
      <c r="U112" s="26"/>
      <c r="V112" s="26"/>
    </row>
    <row r="113" spans="1:22" x14ac:dyDescent="0.25">
      <c r="A113" s="26"/>
      <c r="B113" s="26"/>
      <c r="C113" s="26"/>
      <c r="D113" s="26"/>
      <c r="E113" s="26"/>
      <c r="F113" s="26"/>
      <c r="G113" s="26"/>
      <c r="H113" s="26"/>
      <c r="I113" s="26"/>
      <c r="J113" s="26"/>
      <c r="K113" s="26"/>
      <c r="L113" s="26"/>
      <c r="M113" s="26"/>
      <c r="N113" s="26"/>
      <c r="O113" s="26"/>
      <c r="P113" s="26"/>
      <c r="Q113" s="26"/>
      <c r="R113" s="26"/>
      <c r="S113" s="26"/>
      <c r="T113" s="26"/>
      <c r="U113" s="26"/>
      <c r="V113" s="26"/>
    </row>
    <row r="114" spans="1:22" x14ac:dyDescent="0.25">
      <c r="A114" s="26"/>
      <c r="B114" s="26"/>
      <c r="C114" s="26"/>
      <c r="D114" s="26"/>
      <c r="E114" s="26"/>
      <c r="F114" s="26"/>
      <c r="G114" s="26"/>
      <c r="H114" s="26"/>
      <c r="I114" s="26"/>
      <c r="J114" s="26"/>
      <c r="K114" s="26"/>
      <c r="L114" s="26"/>
      <c r="M114" s="26"/>
      <c r="N114" s="26"/>
      <c r="O114" s="26"/>
      <c r="P114" s="26"/>
      <c r="Q114" s="26"/>
      <c r="R114" s="26"/>
      <c r="S114" s="26"/>
      <c r="T114" s="26"/>
      <c r="U114" s="26"/>
      <c r="V114" s="26"/>
    </row>
    <row r="115" spans="1:22" x14ac:dyDescent="0.25">
      <c r="A115" s="26"/>
      <c r="B115" s="26"/>
      <c r="C115" s="26"/>
      <c r="D115" s="26"/>
      <c r="E115" s="26"/>
      <c r="F115" s="26"/>
      <c r="G115" s="26"/>
      <c r="H115" s="26"/>
      <c r="I115" s="26"/>
      <c r="J115" s="26"/>
      <c r="K115" s="26"/>
      <c r="L115" s="26"/>
      <c r="M115" s="26"/>
      <c r="N115" s="26"/>
      <c r="O115" s="26"/>
      <c r="P115" s="26"/>
      <c r="Q115" s="26"/>
      <c r="R115" s="26"/>
      <c r="S115" s="26"/>
      <c r="T115" s="26"/>
      <c r="U115" s="26"/>
      <c r="V115" s="26"/>
    </row>
    <row r="116" spans="1:22" x14ac:dyDescent="0.25">
      <c r="A116" s="26"/>
      <c r="B116" s="26"/>
      <c r="C116" s="26"/>
      <c r="D116" s="26"/>
      <c r="E116" s="26"/>
      <c r="F116" s="26"/>
      <c r="G116" s="26"/>
      <c r="H116" s="26"/>
      <c r="I116" s="26"/>
      <c r="J116" s="26"/>
      <c r="K116" s="26"/>
      <c r="L116" s="26"/>
      <c r="M116" s="26"/>
      <c r="N116" s="26"/>
      <c r="O116" s="26"/>
      <c r="P116" s="26"/>
      <c r="Q116" s="26"/>
      <c r="R116" s="26"/>
      <c r="S116" s="26"/>
      <c r="T116" s="26"/>
      <c r="U116" s="26"/>
      <c r="V116" s="26"/>
    </row>
    <row r="117" spans="1:22" x14ac:dyDescent="0.25">
      <c r="A117" s="26"/>
      <c r="B117" s="26"/>
      <c r="C117" s="26"/>
      <c r="D117" s="26"/>
      <c r="E117" s="26"/>
      <c r="F117" s="26"/>
      <c r="G117" s="26"/>
      <c r="H117" s="26"/>
      <c r="I117" s="26"/>
      <c r="J117" s="26"/>
      <c r="K117" s="26"/>
      <c r="L117" s="26"/>
      <c r="M117" s="26"/>
      <c r="N117" s="26"/>
      <c r="O117" s="26"/>
      <c r="P117" s="26"/>
      <c r="Q117" s="26"/>
      <c r="R117" s="26"/>
      <c r="S117" s="26"/>
      <c r="T117" s="26"/>
      <c r="U117" s="26"/>
      <c r="V117" s="26"/>
    </row>
    <row r="118" spans="1:22" x14ac:dyDescent="0.25">
      <c r="A118" s="26"/>
      <c r="B118" s="26"/>
      <c r="C118" s="26"/>
      <c r="D118" s="26"/>
      <c r="E118" s="26"/>
      <c r="F118" s="26"/>
      <c r="G118" s="26"/>
      <c r="H118" s="26"/>
      <c r="I118" s="26"/>
      <c r="J118" s="26"/>
      <c r="K118" s="26"/>
      <c r="L118" s="26"/>
      <c r="M118" s="26"/>
      <c r="N118" s="26"/>
      <c r="O118" s="26"/>
      <c r="P118" s="26"/>
      <c r="Q118" s="26"/>
      <c r="R118" s="26"/>
      <c r="S118" s="26"/>
      <c r="T118" s="26"/>
      <c r="U118" s="26"/>
      <c r="V118" s="26"/>
    </row>
    <row r="119" spans="1:22" x14ac:dyDescent="0.25">
      <c r="A119" s="26"/>
      <c r="B119" s="26"/>
      <c r="C119" s="26"/>
      <c r="D119" s="26"/>
      <c r="E119" s="26"/>
      <c r="F119" s="26"/>
      <c r="G119" s="26"/>
      <c r="H119" s="26"/>
      <c r="I119" s="26"/>
      <c r="J119" s="26"/>
      <c r="K119" s="26"/>
      <c r="L119" s="26"/>
      <c r="M119" s="26"/>
      <c r="N119" s="26"/>
      <c r="O119" s="26"/>
      <c r="P119" s="26"/>
      <c r="Q119" s="26"/>
      <c r="R119" s="26"/>
      <c r="S119" s="26"/>
      <c r="T119" s="26"/>
      <c r="U119" s="26"/>
      <c r="V119" s="26"/>
    </row>
    <row r="120" spans="1:22" x14ac:dyDescent="0.25">
      <c r="A120" s="26"/>
      <c r="B120" s="26"/>
      <c r="C120" s="26"/>
      <c r="D120" s="26"/>
      <c r="E120" s="26"/>
      <c r="F120" s="26"/>
      <c r="G120" s="26"/>
      <c r="H120" s="26"/>
      <c r="I120" s="26"/>
      <c r="J120" s="26"/>
      <c r="K120" s="26"/>
      <c r="L120" s="26"/>
      <c r="M120" s="26"/>
      <c r="N120" s="26"/>
      <c r="O120" s="26"/>
      <c r="P120" s="26"/>
      <c r="Q120" s="26"/>
      <c r="R120" s="26"/>
      <c r="S120" s="26"/>
      <c r="T120" s="26"/>
      <c r="U120" s="26"/>
      <c r="V120" s="26"/>
    </row>
    <row r="121" spans="1:22" x14ac:dyDescent="0.25">
      <c r="A121" s="26"/>
      <c r="B121" s="26"/>
      <c r="C121" s="26"/>
      <c r="D121" s="26"/>
      <c r="E121" s="26"/>
      <c r="F121" s="26"/>
      <c r="G121" s="26"/>
      <c r="H121" s="26"/>
      <c r="I121" s="26"/>
      <c r="J121" s="26"/>
      <c r="K121" s="26"/>
      <c r="L121" s="26"/>
      <c r="M121" s="26"/>
      <c r="N121" s="26"/>
      <c r="O121" s="26"/>
      <c r="P121" s="26"/>
      <c r="Q121" s="26"/>
      <c r="R121" s="26"/>
      <c r="S121" s="26"/>
      <c r="T121" s="26"/>
      <c r="U121" s="26"/>
      <c r="V121" s="26"/>
    </row>
    <row r="122" spans="1:22" x14ac:dyDescent="0.25">
      <c r="A122" s="26"/>
      <c r="B122" s="26"/>
      <c r="C122" s="26"/>
      <c r="D122" s="26"/>
      <c r="E122" s="26"/>
      <c r="F122" s="26"/>
      <c r="G122" s="26"/>
      <c r="H122" s="26"/>
      <c r="I122" s="26"/>
      <c r="J122" s="26"/>
      <c r="K122" s="26"/>
      <c r="L122" s="26"/>
      <c r="M122" s="26"/>
      <c r="N122" s="26"/>
      <c r="O122" s="26"/>
      <c r="P122" s="26"/>
      <c r="Q122" s="26"/>
      <c r="R122" s="26"/>
      <c r="S122" s="26"/>
      <c r="T122" s="26"/>
      <c r="U122" s="26"/>
      <c r="V122" s="26"/>
    </row>
    <row r="123" spans="1:22" x14ac:dyDescent="0.25">
      <c r="A123" s="26"/>
      <c r="B123" s="26"/>
      <c r="C123" s="26"/>
      <c r="D123" s="26"/>
      <c r="E123" s="26"/>
      <c r="F123" s="26"/>
      <c r="G123" s="26"/>
      <c r="H123" s="26"/>
      <c r="I123" s="26"/>
      <c r="J123" s="26"/>
      <c r="K123" s="26"/>
      <c r="L123" s="26"/>
      <c r="M123" s="26"/>
      <c r="N123" s="26"/>
      <c r="O123" s="26"/>
      <c r="P123" s="26"/>
      <c r="Q123" s="26"/>
      <c r="R123" s="26"/>
      <c r="S123" s="26"/>
      <c r="T123" s="26"/>
      <c r="U123" s="26"/>
      <c r="V123" s="26"/>
    </row>
    <row r="124" spans="1:22" x14ac:dyDescent="0.25">
      <c r="A124" s="26"/>
      <c r="B124" s="26"/>
      <c r="C124" s="26"/>
      <c r="D124" s="26"/>
      <c r="E124" s="26"/>
      <c r="F124" s="26"/>
      <c r="G124" s="26"/>
      <c r="H124" s="26"/>
      <c r="I124" s="26"/>
      <c r="J124" s="26"/>
      <c r="K124" s="26"/>
      <c r="L124" s="26"/>
      <c r="M124" s="26"/>
      <c r="N124" s="26"/>
      <c r="O124" s="26"/>
      <c r="P124" s="26"/>
      <c r="Q124" s="26"/>
      <c r="R124" s="26"/>
      <c r="S124" s="26"/>
      <c r="T124" s="26"/>
      <c r="U124" s="26"/>
      <c r="V124" s="26"/>
    </row>
    <row r="125" spans="1:22" x14ac:dyDescent="0.25">
      <c r="A125" s="26"/>
      <c r="B125" s="26"/>
      <c r="C125" s="26"/>
      <c r="D125" s="26"/>
      <c r="E125" s="26"/>
      <c r="F125" s="26"/>
      <c r="G125" s="26"/>
      <c r="H125" s="26"/>
      <c r="I125" s="26"/>
      <c r="J125" s="26"/>
      <c r="K125" s="26"/>
      <c r="L125" s="26"/>
      <c r="M125" s="26"/>
      <c r="N125" s="26"/>
      <c r="O125" s="26"/>
      <c r="P125" s="26"/>
      <c r="Q125" s="26"/>
      <c r="R125" s="26"/>
      <c r="S125" s="26"/>
      <c r="T125" s="26"/>
      <c r="U125" s="26"/>
      <c r="V125" s="26"/>
    </row>
    <row r="126" spans="1:22" x14ac:dyDescent="0.25">
      <c r="A126" s="26"/>
      <c r="B126" s="26"/>
      <c r="C126" s="26"/>
      <c r="D126" s="26"/>
      <c r="E126" s="26"/>
      <c r="F126" s="26"/>
      <c r="G126" s="26"/>
      <c r="H126" s="26"/>
      <c r="I126" s="26"/>
      <c r="J126" s="26"/>
      <c r="K126" s="26"/>
      <c r="L126" s="26"/>
      <c r="M126" s="26"/>
      <c r="N126" s="26"/>
      <c r="O126" s="26"/>
      <c r="P126" s="26"/>
      <c r="Q126" s="26"/>
      <c r="R126" s="26"/>
      <c r="S126" s="26"/>
      <c r="T126" s="26"/>
      <c r="U126" s="26"/>
      <c r="V126" s="26"/>
    </row>
    <row r="127" spans="1:22" x14ac:dyDescent="0.25">
      <c r="A127" s="26"/>
      <c r="B127" s="26"/>
      <c r="C127" s="26"/>
      <c r="D127" s="26"/>
      <c r="E127" s="26"/>
      <c r="F127" s="26"/>
      <c r="G127" s="26"/>
      <c r="H127" s="26"/>
      <c r="I127" s="26"/>
      <c r="J127" s="26"/>
      <c r="K127" s="26"/>
      <c r="L127" s="26"/>
      <c r="M127" s="26"/>
      <c r="N127" s="26"/>
      <c r="O127" s="26"/>
      <c r="P127" s="26"/>
      <c r="Q127" s="26"/>
      <c r="R127" s="26"/>
      <c r="S127" s="26"/>
      <c r="T127" s="26"/>
      <c r="U127" s="26"/>
      <c r="V127" s="26"/>
    </row>
    <row r="128" spans="1:22" x14ac:dyDescent="0.25">
      <c r="A128" s="26"/>
      <c r="B128" s="26"/>
      <c r="C128" s="26"/>
      <c r="D128" s="26"/>
      <c r="E128" s="26"/>
      <c r="F128" s="26"/>
      <c r="G128" s="26"/>
      <c r="H128" s="26"/>
      <c r="I128" s="26"/>
      <c r="J128" s="26"/>
      <c r="K128" s="26"/>
      <c r="L128" s="26"/>
      <c r="M128" s="26"/>
      <c r="N128" s="26"/>
      <c r="O128" s="26"/>
      <c r="P128" s="26"/>
      <c r="Q128" s="26"/>
      <c r="R128" s="26"/>
      <c r="S128" s="26"/>
      <c r="T128" s="26"/>
      <c r="U128" s="26"/>
      <c r="V128" s="26"/>
    </row>
    <row r="129" spans="1:22" x14ac:dyDescent="0.25">
      <c r="A129" s="26"/>
      <c r="B129" s="26"/>
      <c r="C129" s="26"/>
      <c r="D129" s="26"/>
      <c r="E129" s="26"/>
      <c r="F129" s="26"/>
      <c r="G129" s="26"/>
      <c r="H129" s="26"/>
      <c r="I129" s="26"/>
      <c r="J129" s="26"/>
      <c r="K129" s="26"/>
      <c r="L129" s="26"/>
      <c r="M129" s="26"/>
      <c r="N129" s="26"/>
      <c r="O129" s="26"/>
      <c r="P129" s="26"/>
      <c r="Q129" s="26"/>
      <c r="R129" s="26"/>
      <c r="S129" s="26"/>
      <c r="T129" s="26"/>
      <c r="U129" s="26"/>
      <c r="V129" s="26"/>
    </row>
    <row r="130" spans="1:22" x14ac:dyDescent="0.25">
      <c r="A130" s="26"/>
      <c r="B130" s="26"/>
      <c r="C130" s="26"/>
      <c r="D130" s="26"/>
      <c r="E130" s="26"/>
      <c r="F130" s="26"/>
      <c r="G130" s="26"/>
      <c r="H130" s="26"/>
      <c r="I130" s="26"/>
      <c r="J130" s="26"/>
      <c r="K130" s="26"/>
      <c r="L130" s="26"/>
      <c r="M130" s="26"/>
      <c r="N130" s="26"/>
      <c r="O130" s="26"/>
      <c r="P130" s="26"/>
      <c r="Q130" s="26"/>
      <c r="R130" s="26"/>
      <c r="S130" s="26"/>
      <c r="T130" s="26"/>
      <c r="U130" s="26"/>
      <c r="V130" s="26"/>
    </row>
    <row r="131" spans="1:22" x14ac:dyDescent="0.25">
      <c r="A131" s="26"/>
      <c r="B131" s="26"/>
      <c r="C131" s="26"/>
      <c r="D131" s="26"/>
      <c r="E131" s="26"/>
      <c r="F131" s="26"/>
      <c r="G131" s="26"/>
      <c r="H131" s="26"/>
      <c r="I131" s="26"/>
      <c r="J131" s="26"/>
      <c r="K131" s="26"/>
      <c r="L131" s="26"/>
      <c r="M131" s="26"/>
      <c r="N131" s="26"/>
      <c r="O131" s="26"/>
      <c r="P131" s="26"/>
      <c r="Q131" s="26"/>
      <c r="R131" s="26"/>
      <c r="S131" s="26"/>
      <c r="T131" s="26"/>
      <c r="U131" s="26"/>
      <c r="V131" s="26"/>
    </row>
    <row r="132" spans="1:22" x14ac:dyDescent="0.25">
      <c r="A132" s="26"/>
      <c r="B132" s="26"/>
      <c r="C132" s="26"/>
      <c r="D132" s="26"/>
      <c r="E132" s="26"/>
      <c r="F132" s="26"/>
      <c r="G132" s="26"/>
      <c r="H132" s="26"/>
      <c r="I132" s="26"/>
      <c r="J132" s="26"/>
      <c r="K132" s="26"/>
      <c r="L132" s="26"/>
      <c r="M132" s="26"/>
      <c r="N132" s="26"/>
      <c r="O132" s="26"/>
      <c r="P132" s="26"/>
      <c r="Q132" s="26"/>
      <c r="R132" s="26"/>
      <c r="S132" s="26"/>
      <c r="T132" s="26"/>
      <c r="U132" s="26"/>
      <c r="V132" s="26"/>
    </row>
    <row r="133" spans="1:22" x14ac:dyDescent="0.25">
      <c r="A133" s="26"/>
      <c r="B133" s="26"/>
      <c r="C133" s="26"/>
      <c r="D133" s="26"/>
      <c r="E133" s="26"/>
      <c r="F133" s="26"/>
      <c r="G133" s="26"/>
      <c r="H133" s="26"/>
      <c r="I133" s="26"/>
      <c r="J133" s="26"/>
      <c r="K133" s="26"/>
      <c r="L133" s="26"/>
      <c r="M133" s="26"/>
      <c r="N133" s="26"/>
      <c r="O133" s="26"/>
      <c r="P133" s="26"/>
      <c r="Q133" s="26"/>
      <c r="R133" s="26"/>
      <c r="S133" s="26"/>
      <c r="T133" s="26"/>
      <c r="U133" s="26"/>
      <c r="V133" s="26"/>
    </row>
    <row r="134" spans="1:22" x14ac:dyDescent="0.25">
      <c r="A134" s="26"/>
      <c r="B134" s="26"/>
      <c r="C134" s="26"/>
      <c r="D134" s="26"/>
      <c r="E134" s="26"/>
      <c r="F134" s="26"/>
      <c r="G134" s="26"/>
      <c r="H134" s="26"/>
      <c r="I134" s="26"/>
      <c r="J134" s="26"/>
      <c r="K134" s="26"/>
      <c r="L134" s="26"/>
      <c r="M134" s="26"/>
      <c r="N134" s="26"/>
      <c r="O134" s="26"/>
      <c r="P134" s="26"/>
      <c r="Q134" s="26"/>
      <c r="R134" s="26"/>
      <c r="S134" s="26"/>
      <c r="T134" s="26"/>
      <c r="U134" s="26"/>
      <c r="V134" s="26"/>
    </row>
    <row r="135" spans="1:22" x14ac:dyDescent="0.25">
      <c r="A135" s="26"/>
      <c r="B135" s="26"/>
      <c r="C135" s="26"/>
      <c r="D135" s="26"/>
      <c r="E135" s="26"/>
      <c r="F135" s="26"/>
      <c r="G135" s="26"/>
      <c r="H135" s="26"/>
      <c r="I135" s="26"/>
      <c r="J135" s="26"/>
      <c r="K135" s="26"/>
      <c r="L135" s="26"/>
      <c r="M135" s="26"/>
      <c r="N135" s="26"/>
      <c r="O135" s="26"/>
      <c r="P135" s="26"/>
      <c r="Q135" s="26"/>
      <c r="R135" s="26"/>
      <c r="S135" s="26"/>
      <c r="T135" s="26"/>
      <c r="U135" s="26"/>
      <c r="V135" s="26"/>
    </row>
    <row r="136" spans="1:22" x14ac:dyDescent="0.25">
      <c r="A136" s="26"/>
      <c r="B136" s="26"/>
      <c r="C136" s="26"/>
      <c r="D136" s="26"/>
      <c r="E136" s="26"/>
      <c r="F136" s="26"/>
      <c r="G136" s="26"/>
      <c r="H136" s="26"/>
      <c r="I136" s="26"/>
      <c r="J136" s="26"/>
      <c r="K136" s="26"/>
      <c r="L136" s="26"/>
      <c r="M136" s="26"/>
      <c r="N136" s="26"/>
      <c r="O136" s="26"/>
      <c r="P136" s="26"/>
      <c r="Q136" s="26"/>
      <c r="R136" s="26"/>
      <c r="S136" s="26"/>
      <c r="T136" s="26"/>
      <c r="U136" s="26"/>
      <c r="V136" s="26"/>
    </row>
    <row r="137" spans="1:22" x14ac:dyDescent="0.25">
      <c r="A137" s="26"/>
      <c r="B137" s="26"/>
      <c r="C137" s="26"/>
      <c r="D137" s="26"/>
      <c r="E137" s="26"/>
      <c r="F137" s="26"/>
      <c r="G137" s="26"/>
      <c r="H137" s="26"/>
      <c r="I137" s="26"/>
      <c r="J137" s="26"/>
      <c r="K137" s="26"/>
      <c r="L137" s="26"/>
      <c r="M137" s="26"/>
      <c r="N137" s="26"/>
      <c r="O137" s="26"/>
      <c r="P137" s="26"/>
      <c r="Q137" s="26"/>
      <c r="R137" s="26"/>
      <c r="S137" s="26"/>
      <c r="T137" s="26"/>
      <c r="U137" s="26"/>
      <c r="V137" s="26"/>
    </row>
    <row r="138" spans="1:22" x14ac:dyDescent="0.25">
      <c r="A138" s="26"/>
      <c r="B138" s="26"/>
      <c r="C138" s="26"/>
      <c r="D138" s="26"/>
      <c r="E138" s="26"/>
      <c r="F138" s="26"/>
      <c r="G138" s="26"/>
      <c r="H138" s="26"/>
      <c r="I138" s="26"/>
      <c r="J138" s="26"/>
      <c r="K138" s="26"/>
      <c r="L138" s="26"/>
      <c r="M138" s="26"/>
      <c r="N138" s="26"/>
      <c r="O138" s="26"/>
      <c r="P138" s="26"/>
      <c r="Q138" s="26"/>
      <c r="R138" s="26"/>
      <c r="S138" s="26"/>
      <c r="T138" s="26"/>
      <c r="U138" s="26"/>
      <c r="V138" s="26"/>
    </row>
    <row r="139" spans="1:22" x14ac:dyDescent="0.25">
      <c r="A139" s="26"/>
      <c r="B139" s="26"/>
      <c r="C139" s="26"/>
      <c r="D139" s="26"/>
      <c r="E139" s="26"/>
      <c r="F139" s="26"/>
      <c r="G139" s="26"/>
      <c r="H139" s="26"/>
      <c r="I139" s="26"/>
      <c r="J139" s="26"/>
      <c r="K139" s="26"/>
      <c r="L139" s="26"/>
      <c r="M139" s="26"/>
      <c r="N139" s="26"/>
      <c r="O139" s="26"/>
      <c r="P139" s="26"/>
      <c r="Q139" s="26"/>
      <c r="R139" s="26"/>
      <c r="S139" s="26"/>
      <c r="T139" s="26"/>
      <c r="U139" s="26"/>
      <c r="V139" s="26"/>
    </row>
    <row r="140" spans="1:22" x14ac:dyDescent="0.25">
      <c r="A140" s="26"/>
      <c r="B140" s="26"/>
      <c r="C140" s="26"/>
      <c r="D140" s="26"/>
      <c r="E140" s="26"/>
      <c r="F140" s="26"/>
      <c r="G140" s="26"/>
      <c r="H140" s="26"/>
      <c r="I140" s="26"/>
      <c r="J140" s="26"/>
      <c r="K140" s="26"/>
      <c r="L140" s="26"/>
      <c r="M140" s="26"/>
      <c r="N140" s="26"/>
      <c r="O140" s="26"/>
      <c r="P140" s="26"/>
      <c r="Q140" s="26"/>
      <c r="R140" s="26"/>
      <c r="S140" s="26"/>
      <c r="T140" s="26"/>
      <c r="U140" s="26"/>
      <c r="V140" s="26"/>
    </row>
    <row r="141" spans="1:22" x14ac:dyDescent="0.25">
      <c r="A141" s="26"/>
      <c r="B141" s="26"/>
      <c r="C141" s="26"/>
      <c r="D141" s="26"/>
      <c r="E141" s="26"/>
      <c r="F141" s="26"/>
      <c r="G141" s="26"/>
      <c r="H141" s="26"/>
      <c r="I141" s="26"/>
      <c r="J141" s="26"/>
      <c r="K141" s="26"/>
      <c r="L141" s="26"/>
      <c r="M141" s="26"/>
      <c r="N141" s="26"/>
      <c r="O141" s="26"/>
      <c r="P141" s="26"/>
      <c r="Q141" s="26"/>
      <c r="R141" s="26"/>
      <c r="S141" s="26"/>
      <c r="T141" s="26"/>
      <c r="U141" s="26"/>
      <c r="V141" s="26"/>
    </row>
    <row r="142" spans="1:22" x14ac:dyDescent="0.25">
      <c r="A142" s="26"/>
      <c r="B142" s="26"/>
      <c r="C142" s="26"/>
      <c r="D142" s="26"/>
      <c r="E142" s="26"/>
      <c r="F142" s="26"/>
      <c r="G142" s="26"/>
      <c r="H142" s="26"/>
      <c r="I142" s="26"/>
      <c r="J142" s="26"/>
      <c r="K142" s="26"/>
      <c r="L142" s="26"/>
      <c r="M142" s="26"/>
      <c r="N142" s="26"/>
      <c r="O142" s="26"/>
      <c r="P142" s="26"/>
      <c r="Q142" s="26"/>
      <c r="R142" s="26"/>
      <c r="S142" s="26"/>
      <c r="T142" s="26"/>
      <c r="U142" s="26"/>
      <c r="V142" s="26"/>
    </row>
    <row r="143" spans="1:22" x14ac:dyDescent="0.25">
      <c r="A143" s="26"/>
      <c r="B143" s="26"/>
      <c r="C143" s="26"/>
      <c r="D143" s="26"/>
      <c r="E143" s="26"/>
      <c r="F143" s="26"/>
      <c r="G143" s="26"/>
      <c r="H143" s="26"/>
      <c r="I143" s="26"/>
      <c r="J143" s="26"/>
      <c r="K143" s="26"/>
      <c r="L143" s="26"/>
      <c r="M143" s="26"/>
      <c r="N143" s="26"/>
      <c r="O143" s="26"/>
      <c r="P143" s="26"/>
      <c r="Q143" s="26"/>
      <c r="R143" s="26"/>
      <c r="S143" s="26"/>
      <c r="T143" s="26"/>
      <c r="U143" s="26"/>
      <c r="V143" s="26"/>
    </row>
    <row r="144" spans="1:22" x14ac:dyDescent="0.25">
      <c r="A144" s="26"/>
      <c r="B144" s="26"/>
      <c r="C144" s="26"/>
      <c r="D144" s="26"/>
      <c r="E144" s="26"/>
      <c r="F144" s="26"/>
      <c r="G144" s="26"/>
      <c r="H144" s="26"/>
      <c r="I144" s="26"/>
      <c r="J144" s="26"/>
      <c r="K144" s="26"/>
      <c r="L144" s="26"/>
      <c r="M144" s="26"/>
      <c r="N144" s="26"/>
      <c r="O144" s="26"/>
      <c r="P144" s="26"/>
      <c r="Q144" s="26"/>
      <c r="R144" s="26"/>
      <c r="S144" s="26"/>
      <c r="T144" s="26"/>
      <c r="U144" s="26"/>
      <c r="V144" s="26"/>
    </row>
    <row r="145" spans="1:22" x14ac:dyDescent="0.25">
      <c r="A145" s="26"/>
      <c r="B145" s="26"/>
      <c r="C145" s="26"/>
      <c r="D145" s="26"/>
      <c r="E145" s="26"/>
      <c r="F145" s="26"/>
      <c r="G145" s="26"/>
      <c r="H145" s="26"/>
      <c r="I145" s="26"/>
      <c r="J145" s="26"/>
      <c r="K145" s="26"/>
      <c r="L145" s="26"/>
      <c r="M145" s="26"/>
      <c r="N145" s="26"/>
      <c r="O145" s="26"/>
      <c r="P145" s="26"/>
      <c r="Q145" s="26"/>
      <c r="R145" s="26"/>
      <c r="S145" s="26"/>
      <c r="T145" s="26"/>
      <c r="U145" s="26"/>
      <c r="V145" s="26"/>
    </row>
    <row r="146" spans="1:22" x14ac:dyDescent="0.25">
      <c r="A146" s="26"/>
      <c r="B146" s="26"/>
      <c r="C146" s="26"/>
      <c r="D146" s="26"/>
      <c r="E146" s="26"/>
      <c r="F146" s="26"/>
      <c r="G146" s="26"/>
      <c r="H146" s="26"/>
      <c r="I146" s="26"/>
      <c r="J146" s="26"/>
      <c r="K146" s="26"/>
      <c r="L146" s="26"/>
      <c r="M146" s="26"/>
      <c r="N146" s="26"/>
      <c r="O146" s="26"/>
      <c r="P146" s="26"/>
      <c r="Q146" s="26"/>
      <c r="R146" s="26"/>
      <c r="S146" s="26"/>
      <c r="T146" s="26"/>
      <c r="U146" s="26"/>
      <c r="V146" s="26"/>
    </row>
    <row r="147" spans="1:22" x14ac:dyDescent="0.25">
      <c r="A147" s="26"/>
      <c r="B147" s="26"/>
      <c r="C147" s="26"/>
      <c r="D147" s="26"/>
      <c r="E147" s="26"/>
      <c r="F147" s="26"/>
      <c r="G147" s="26"/>
      <c r="H147" s="26"/>
      <c r="I147" s="26"/>
      <c r="J147" s="26"/>
      <c r="K147" s="26"/>
      <c r="L147" s="26"/>
      <c r="M147" s="26"/>
      <c r="N147" s="26"/>
      <c r="O147" s="26"/>
      <c r="P147" s="26"/>
      <c r="Q147" s="26"/>
      <c r="R147" s="26"/>
      <c r="S147" s="26"/>
      <c r="T147" s="26"/>
      <c r="U147" s="26"/>
      <c r="V147" s="26"/>
    </row>
    <row r="148" spans="1:22" x14ac:dyDescent="0.25">
      <c r="A148" s="26"/>
      <c r="B148" s="26"/>
      <c r="C148" s="26"/>
      <c r="D148" s="26"/>
      <c r="E148" s="26"/>
      <c r="F148" s="26"/>
      <c r="G148" s="26"/>
      <c r="H148" s="26"/>
      <c r="I148" s="26"/>
      <c r="J148" s="26"/>
      <c r="K148" s="26"/>
      <c r="L148" s="26"/>
      <c r="M148" s="26"/>
      <c r="N148" s="26"/>
      <c r="O148" s="26"/>
      <c r="P148" s="26"/>
      <c r="Q148" s="26"/>
      <c r="R148" s="26"/>
      <c r="S148" s="26"/>
      <c r="T148" s="26"/>
      <c r="U148" s="26"/>
      <c r="V148" s="26"/>
    </row>
    <row r="149" spans="1:22" x14ac:dyDescent="0.25">
      <c r="A149" s="26"/>
      <c r="B149" s="26"/>
      <c r="C149" s="26"/>
      <c r="D149" s="26"/>
      <c r="E149" s="26"/>
      <c r="F149" s="26"/>
      <c r="G149" s="26"/>
      <c r="H149" s="26"/>
      <c r="I149" s="26"/>
      <c r="J149" s="26"/>
      <c r="K149" s="26"/>
      <c r="L149" s="26"/>
      <c r="M149" s="26"/>
      <c r="N149" s="26"/>
      <c r="O149" s="26"/>
      <c r="P149" s="26"/>
      <c r="Q149" s="26"/>
      <c r="R149" s="26"/>
      <c r="S149" s="26"/>
      <c r="T149" s="26"/>
      <c r="U149" s="26"/>
      <c r="V149" s="26"/>
    </row>
    <row r="150" spans="1:22" x14ac:dyDescent="0.25">
      <c r="A150" s="26"/>
      <c r="B150" s="26"/>
      <c r="C150" s="26"/>
      <c r="D150" s="26"/>
      <c r="E150" s="26"/>
      <c r="F150" s="26"/>
      <c r="G150" s="26"/>
      <c r="H150" s="26"/>
      <c r="I150" s="26"/>
      <c r="J150" s="26"/>
      <c r="K150" s="26"/>
      <c r="L150" s="26"/>
      <c r="M150" s="26"/>
      <c r="N150" s="26"/>
      <c r="O150" s="26"/>
      <c r="P150" s="26"/>
      <c r="Q150" s="26"/>
      <c r="R150" s="26"/>
      <c r="S150" s="26"/>
      <c r="T150" s="26"/>
      <c r="U150" s="26"/>
      <c r="V150" s="26"/>
    </row>
    <row r="151" spans="1:22" x14ac:dyDescent="0.25">
      <c r="A151" s="26"/>
      <c r="B151" s="26"/>
      <c r="C151" s="26"/>
      <c r="D151" s="26"/>
      <c r="E151" s="26"/>
      <c r="F151" s="26"/>
      <c r="G151" s="26"/>
      <c r="H151" s="26"/>
      <c r="I151" s="26"/>
      <c r="J151" s="26"/>
      <c r="K151" s="26"/>
      <c r="L151" s="26"/>
      <c r="M151" s="26"/>
      <c r="N151" s="26"/>
      <c r="O151" s="26"/>
      <c r="P151" s="26"/>
      <c r="Q151" s="26"/>
      <c r="R151" s="26"/>
      <c r="S151" s="26"/>
      <c r="T151" s="26"/>
      <c r="U151" s="26"/>
      <c r="V151" s="26"/>
    </row>
    <row r="152" spans="1:22" x14ac:dyDescent="0.25">
      <c r="A152" s="26"/>
      <c r="B152" s="26"/>
      <c r="C152" s="26"/>
      <c r="D152" s="26"/>
      <c r="E152" s="26"/>
      <c r="F152" s="26"/>
      <c r="G152" s="26"/>
      <c r="H152" s="26"/>
      <c r="I152" s="26"/>
      <c r="J152" s="26"/>
      <c r="K152" s="26"/>
      <c r="L152" s="26"/>
      <c r="M152" s="26"/>
      <c r="N152" s="26"/>
      <c r="O152" s="26"/>
      <c r="P152" s="26"/>
      <c r="Q152" s="26"/>
      <c r="R152" s="26"/>
      <c r="S152" s="26"/>
      <c r="T152" s="26"/>
      <c r="U152" s="26"/>
      <c r="V152" s="26"/>
    </row>
    <row r="153" spans="1:22" x14ac:dyDescent="0.25">
      <c r="A153" s="26"/>
      <c r="B153" s="26"/>
      <c r="C153" s="26"/>
      <c r="D153" s="26"/>
      <c r="E153" s="26"/>
      <c r="F153" s="26"/>
      <c r="G153" s="26"/>
      <c r="H153" s="26"/>
      <c r="I153" s="26"/>
      <c r="J153" s="26"/>
      <c r="K153" s="26"/>
      <c r="L153" s="26"/>
      <c r="M153" s="26"/>
      <c r="N153" s="26"/>
      <c r="O153" s="26"/>
      <c r="P153" s="26"/>
      <c r="Q153" s="26"/>
      <c r="R153" s="26"/>
      <c r="S153" s="26"/>
      <c r="T153" s="26"/>
      <c r="U153" s="26"/>
      <c r="V153" s="26"/>
    </row>
    <row r="154" spans="1:22" x14ac:dyDescent="0.25">
      <c r="A154" s="26"/>
      <c r="B154" s="26"/>
      <c r="C154" s="26"/>
      <c r="D154" s="26"/>
      <c r="E154" s="26"/>
      <c r="F154" s="26"/>
      <c r="G154" s="26"/>
      <c r="H154" s="26"/>
      <c r="I154" s="26"/>
      <c r="J154" s="26"/>
      <c r="K154" s="26"/>
      <c r="L154" s="26"/>
      <c r="M154" s="26"/>
      <c r="N154" s="26"/>
      <c r="O154" s="26"/>
      <c r="P154" s="26"/>
      <c r="Q154" s="26"/>
      <c r="R154" s="26"/>
      <c r="S154" s="26"/>
      <c r="T154" s="26"/>
      <c r="U154" s="26"/>
      <c r="V154" s="26"/>
    </row>
    <row r="155" spans="1:22" x14ac:dyDescent="0.25">
      <c r="A155" s="26"/>
      <c r="B155" s="26"/>
      <c r="C155" s="26"/>
      <c r="D155" s="26"/>
      <c r="E155" s="26"/>
      <c r="F155" s="26"/>
      <c r="G155" s="26"/>
      <c r="H155" s="26"/>
      <c r="I155" s="26"/>
      <c r="J155" s="26"/>
      <c r="K155" s="26"/>
      <c r="L155" s="26"/>
      <c r="M155" s="26"/>
      <c r="N155" s="26"/>
      <c r="O155" s="26"/>
      <c r="P155" s="26"/>
      <c r="Q155" s="26"/>
      <c r="R155" s="26"/>
      <c r="S155" s="26"/>
      <c r="T155" s="26"/>
      <c r="U155" s="26"/>
      <c r="V155" s="26"/>
    </row>
    <row r="156" spans="1:22" x14ac:dyDescent="0.25">
      <c r="A156" s="26"/>
      <c r="B156" s="26"/>
      <c r="C156" s="26"/>
      <c r="D156" s="26"/>
      <c r="E156" s="26"/>
      <c r="F156" s="26"/>
      <c r="G156" s="26"/>
      <c r="H156" s="26"/>
      <c r="I156" s="26"/>
      <c r="J156" s="26"/>
      <c r="K156" s="26"/>
      <c r="L156" s="26"/>
      <c r="M156" s="26"/>
      <c r="N156" s="26"/>
      <c r="O156" s="26"/>
      <c r="P156" s="26"/>
      <c r="Q156" s="26"/>
      <c r="R156" s="26"/>
      <c r="S156" s="26"/>
      <c r="T156" s="26"/>
      <c r="U156" s="26"/>
      <c r="V156" s="26"/>
    </row>
    <row r="157" spans="1:22" x14ac:dyDescent="0.25">
      <c r="A157" s="26"/>
      <c r="B157" s="26"/>
      <c r="C157" s="26"/>
      <c r="D157" s="26"/>
      <c r="E157" s="26"/>
      <c r="F157" s="26"/>
      <c r="G157" s="26"/>
      <c r="H157" s="26"/>
      <c r="I157" s="26"/>
      <c r="J157" s="26"/>
      <c r="K157" s="26"/>
      <c r="L157" s="26"/>
      <c r="M157" s="26"/>
      <c r="N157" s="26"/>
      <c r="O157" s="26"/>
      <c r="P157" s="26"/>
      <c r="Q157" s="26"/>
      <c r="R157" s="26"/>
      <c r="S157" s="26"/>
      <c r="T157" s="26"/>
      <c r="U157" s="26"/>
      <c r="V157" s="26"/>
    </row>
    <row r="158" spans="1:22" x14ac:dyDescent="0.25">
      <c r="A158" s="26"/>
      <c r="B158" s="26"/>
      <c r="C158" s="26"/>
      <c r="D158" s="26"/>
      <c r="E158" s="26"/>
      <c r="F158" s="26"/>
      <c r="G158" s="26"/>
      <c r="H158" s="26"/>
      <c r="I158" s="26"/>
      <c r="J158" s="26"/>
      <c r="K158" s="26"/>
      <c r="L158" s="26"/>
      <c r="M158" s="26"/>
      <c r="N158" s="26"/>
      <c r="O158" s="26"/>
      <c r="P158" s="26"/>
      <c r="Q158" s="26"/>
      <c r="R158" s="26"/>
      <c r="S158" s="26"/>
      <c r="T158" s="26"/>
      <c r="U158" s="26"/>
      <c r="V158" s="26"/>
    </row>
    <row r="159" spans="1:22" x14ac:dyDescent="0.25">
      <c r="A159" s="26"/>
      <c r="B159" s="26"/>
      <c r="C159" s="26"/>
      <c r="D159" s="26"/>
      <c r="E159" s="26"/>
      <c r="F159" s="26"/>
      <c r="G159" s="26"/>
      <c r="H159" s="26"/>
      <c r="I159" s="26"/>
      <c r="J159" s="26"/>
      <c r="K159" s="26"/>
      <c r="L159" s="26"/>
      <c r="M159" s="26"/>
      <c r="N159" s="26"/>
      <c r="O159" s="26"/>
      <c r="P159" s="26"/>
      <c r="Q159" s="26"/>
      <c r="R159" s="26"/>
      <c r="S159" s="26"/>
      <c r="T159" s="26"/>
      <c r="U159" s="26"/>
      <c r="V159" s="26"/>
    </row>
    <row r="160" spans="1:22" x14ac:dyDescent="0.25">
      <c r="A160" s="26"/>
      <c r="B160" s="26"/>
      <c r="C160" s="26"/>
      <c r="D160" s="26"/>
      <c r="E160" s="26"/>
      <c r="F160" s="26"/>
      <c r="G160" s="26"/>
      <c r="H160" s="26"/>
      <c r="I160" s="26"/>
      <c r="J160" s="26"/>
      <c r="K160" s="26"/>
      <c r="L160" s="26"/>
      <c r="M160" s="26"/>
      <c r="N160" s="26"/>
      <c r="O160" s="26"/>
      <c r="P160" s="26"/>
      <c r="Q160" s="26"/>
      <c r="R160" s="26"/>
      <c r="S160" s="26"/>
      <c r="T160" s="26"/>
      <c r="U160" s="26"/>
      <c r="V160" s="26"/>
    </row>
    <row r="161" spans="1:22" x14ac:dyDescent="0.25">
      <c r="A161" s="26"/>
      <c r="B161" s="26"/>
      <c r="C161" s="26"/>
      <c r="D161" s="26"/>
      <c r="E161" s="26"/>
      <c r="F161" s="26"/>
      <c r="G161" s="26"/>
      <c r="H161" s="26"/>
      <c r="I161" s="26"/>
      <c r="J161" s="26"/>
      <c r="K161" s="26"/>
      <c r="L161" s="26"/>
      <c r="M161" s="26"/>
      <c r="N161" s="26"/>
      <c r="O161" s="26"/>
      <c r="P161" s="26"/>
      <c r="Q161" s="26"/>
      <c r="R161" s="26"/>
      <c r="S161" s="26"/>
      <c r="T161" s="26"/>
      <c r="U161" s="26"/>
      <c r="V161" s="26"/>
    </row>
    <row r="162" spans="1:22" x14ac:dyDescent="0.25">
      <c r="A162" s="26"/>
      <c r="B162" s="26"/>
      <c r="C162" s="26"/>
      <c r="D162" s="26"/>
      <c r="E162" s="26"/>
      <c r="F162" s="26"/>
      <c r="G162" s="26"/>
      <c r="H162" s="26"/>
      <c r="I162" s="26"/>
      <c r="J162" s="26"/>
      <c r="K162" s="26"/>
      <c r="L162" s="26"/>
      <c r="M162" s="26"/>
      <c r="N162" s="26"/>
      <c r="O162" s="26"/>
      <c r="P162" s="26"/>
      <c r="Q162" s="26"/>
      <c r="R162" s="26"/>
      <c r="S162" s="26"/>
      <c r="T162" s="26"/>
      <c r="U162" s="26"/>
      <c r="V162" s="26"/>
    </row>
    <row r="163" spans="1:22" x14ac:dyDescent="0.25">
      <c r="A163" s="26"/>
      <c r="B163" s="26"/>
      <c r="C163" s="26"/>
      <c r="D163" s="26"/>
      <c r="E163" s="26"/>
      <c r="F163" s="26"/>
      <c r="G163" s="26"/>
      <c r="H163" s="26"/>
      <c r="I163" s="26"/>
      <c r="J163" s="26"/>
      <c r="K163" s="26"/>
      <c r="L163" s="26"/>
      <c r="M163" s="26"/>
      <c r="N163" s="26"/>
      <c r="O163" s="26"/>
      <c r="P163" s="26"/>
      <c r="Q163" s="26"/>
      <c r="R163" s="26"/>
      <c r="S163" s="26"/>
      <c r="T163" s="26"/>
      <c r="U163" s="26"/>
      <c r="V163" s="26"/>
    </row>
    <row r="164" spans="1:22" x14ac:dyDescent="0.25">
      <c r="A164" s="26"/>
      <c r="B164" s="26"/>
      <c r="C164" s="26"/>
      <c r="D164" s="26"/>
      <c r="E164" s="26"/>
      <c r="F164" s="26"/>
      <c r="G164" s="26"/>
      <c r="H164" s="26"/>
      <c r="I164" s="26"/>
      <c r="J164" s="26"/>
      <c r="K164" s="26"/>
      <c r="L164" s="26"/>
      <c r="M164" s="26"/>
      <c r="N164" s="26"/>
      <c r="O164" s="26"/>
      <c r="P164" s="26"/>
      <c r="Q164" s="26"/>
      <c r="R164" s="26"/>
      <c r="S164" s="26"/>
      <c r="T164" s="26"/>
      <c r="U164" s="26"/>
      <c r="V164" s="26"/>
    </row>
    <row r="165" spans="1:22" x14ac:dyDescent="0.25">
      <c r="A165" s="26"/>
      <c r="B165" s="26"/>
      <c r="C165" s="26"/>
      <c r="D165" s="26"/>
      <c r="E165" s="26"/>
      <c r="F165" s="26"/>
      <c r="G165" s="26"/>
      <c r="H165" s="26"/>
      <c r="I165" s="26"/>
      <c r="J165" s="26"/>
      <c r="K165" s="26"/>
      <c r="L165" s="26"/>
      <c r="M165" s="26"/>
      <c r="N165" s="26"/>
      <c r="O165" s="26"/>
      <c r="P165" s="26"/>
      <c r="Q165" s="26"/>
      <c r="R165" s="26"/>
      <c r="S165" s="26"/>
      <c r="T165" s="26"/>
      <c r="U165" s="26"/>
      <c r="V165" s="26"/>
    </row>
    <row r="166" spans="1:22" x14ac:dyDescent="0.25">
      <c r="A166" s="26"/>
      <c r="B166" s="26"/>
      <c r="C166" s="26"/>
      <c r="D166" s="26"/>
      <c r="E166" s="26"/>
      <c r="F166" s="26"/>
      <c r="G166" s="26"/>
      <c r="H166" s="26"/>
      <c r="I166" s="26"/>
      <c r="J166" s="26"/>
      <c r="K166" s="26"/>
      <c r="L166" s="26"/>
      <c r="M166" s="26"/>
      <c r="N166" s="26"/>
      <c r="O166" s="26"/>
      <c r="P166" s="26"/>
      <c r="Q166" s="26"/>
      <c r="R166" s="26"/>
      <c r="S166" s="26"/>
      <c r="T166" s="26"/>
      <c r="U166" s="26"/>
      <c r="V166" s="26"/>
    </row>
    <row r="167" spans="1:22" x14ac:dyDescent="0.25">
      <c r="A167" s="26"/>
      <c r="B167" s="26"/>
      <c r="C167" s="26"/>
      <c r="D167" s="26"/>
      <c r="E167" s="26"/>
      <c r="F167" s="26"/>
      <c r="G167" s="26"/>
      <c r="H167" s="26"/>
      <c r="I167" s="26"/>
      <c r="J167" s="26"/>
      <c r="K167" s="26"/>
      <c r="L167" s="26"/>
      <c r="M167" s="26"/>
      <c r="N167" s="26"/>
      <c r="O167" s="26"/>
      <c r="P167" s="26"/>
      <c r="Q167" s="26"/>
      <c r="R167" s="26"/>
      <c r="S167" s="26"/>
      <c r="T167" s="26"/>
      <c r="U167" s="26"/>
      <c r="V167" s="26"/>
    </row>
    <row r="168" spans="1:22" x14ac:dyDescent="0.25">
      <c r="A168" s="26"/>
      <c r="B168" s="26"/>
      <c r="C168" s="26"/>
      <c r="D168" s="26"/>
      <c r="E168" s="26"/>
      <c r="F168" s="26"/>
      <c r="G168" s="26"/>
      <c r="H168" s="26"/>
      <c r="I168" s="26"/>
      <c r="J168" s="26"/>
      <c r="K168" s="26"/>
      <c r="L168" s="26"/>
      <c r="M168" s="26"/>
      <c r="N168" s="26"/>
      <c r="O168" s="26"/>
      <c r="P168" s="26"/>
      <c r="Q168" s="26"/>
      <c r="R168" s="26"/>
      <c r="S168" s="26"/>
      <c r="T168" s="26"/>
      <c r="U168" s="26"/>
      <c r="V168" s="26"/>
    </row>
    <row r="169" spans="1:22" x14ac:dyDescent="0.25">
      <c r="A169" s="26"/>
      <c r="B169" s="26"/>
      <c r="C169" s="26"/>
      <c r="D169" s="26"/>
      <c r="E169" s="26"/>
      <c r="F169" s="26"/>
      <c r="G169" s="26"/>
      <c r="H169" s="26"/>
      <c r="I169" s="26"/>
      <c r="J169" s="26"/>
      <c r="K169" s="26"/>
      <c r="L169" s="26"/>
      <c r="M169" s="26"/>
      <c r="N169" s="26"/>
      <c r="O169" s="26"/>
      <c r="P169" s="26"/>
      <c r="Q169" s="26"/>
      <c r="R169" s="26"/>
      <c r="S169" s="26"/>
      <c r="T169" s="26"/>
      <c r="U169" s="26"/>
      <c r="V169" s="26"/>
    </row>
    <row r="170" spans="1:22" x14ac:dyDescent="0.25">
      <c r="A170" s="26"/>
      <c r="B170" s="26"/>
      <c r="C170" s="26"/>
      <c r="D170" s="26"/>
      <c r="E170" s="26"/>
      <c r="F170" s="26"/>
      <c r="G170" s="26"/>
      <c r="H170" s="26"/>
      <c r="I170" s="26"/>
      <c r="J170" s="26"/>
      <c r="K170" s="26"/>
      <c r="L170" s="26"/>
      <c r="M170" s="26"/>
      <c r="N170" s="26"/>
      <c r="O170" s="26"/>
      <c r="P170" s="26"/>
      <c r="Q170" s="26"/>
      <c r="R170" s="26"/>
      <c r="S170" s="26"/>
      <c r="T170" s="26"/>
      <c r="U170" s="26"/>
      <c r="V170" s="26"/>
    </row>
    <row r="171" spans="1:22" x14ac:dyDescent="0.25">
      <c r="A171" s="26"/>
      <c r="B171" s="26"/>
      <c r="C171" s="26"/>
      <c r="D171" s="26"/>
      <c r="E171" s="26"/>
      <c r="F171" s="26"/>
      <c r="G171" s="26"/>
      <c r="H171" s="26"/>
      <c r="I171" s="26"/>
      <c r="J171" s="26"/>
      <c r="K171" s="26"/>
      <c r="L171" s="26"/>
      <c r="M171" s="26"/>
      <c r="N171" s="26"/>
      <c r="O171" s="26"/>
      <c r="P171" s="26"/>
      <c r="Q171" s="26"/>
      <c r="R171" s="26"/>
      <c r="S171" s="26"/>
      <c r="T171" s="26"/>
      <c r="U171" s="26"/>
      <c r="V171" s="26"/>
    </row>
    <row r="172" spans="1:22" x14ac:dyDescent="0.25">
      <c r="A172" s="26"/>
      <c r="B172" s="26"/>
      <c r="C172" s="26"/>
      <c r="D172" s="26"/>
      <c r="E172" s="26"/>
      <c r="F172" s="26"/>
      <c r="G172" s="26"/>
      <c r="H172" s="26"/>
      <c r="I172" s="26"/>
      <c r="J172" s="26"/>
      <c r="K172" s="26"/>
      <c r="L172" s="26"/>
      <c r="M172" s="26"/>
      <c r="N172" s="26"/>
      <c r="O172" s="26"/>
      <c r="P172" s="26"/>
      <c r="Q172" s="26"/>
      <c r="R172" s="26"/>
      <c r="S172" s="26"/>
      <c r="T172" s="26"/>
      <c r="U172" s="26"/>
      <c r="V172" s="26"/>
    </row>
    <row r="173" spans="1:22" x14ac:dyDescent="0.25">
      <c r="A173" s="26"/>
      <c r="B173" s="26"/>
      <c r="C173" s="26"/>
      <c r="D173" s="26"/>
      <c r="E173" s="26"/>
      <c r="F173" s="26"/>
      <c r="G173" s="26"/>
      <c r="H173" s="26"/>
      <c r="I173" s="26"/>
      <c r="J173" s="26"/>
      <c r="K173" s="26"/>
      <c r="L173" s="26"/>
      <c r="M173" s="26"/>
      <c r="N173" s="26"/>
      <c r="O173" s="26"/>
      <c r="P173" s="26"/>
      <c r="Q173" s="26"/>
      <c r="R173" s="26"/>
      <c r="S173" s="26"/>
      <c r="T173" s="26"/>
      <c r="U173" s="26"/>
      <c r="V173" s="26"/>
    </row>
    <row r="174" spans="1:22" x14ac:dyDescent="0.25">
      <c r="A174" s="26"/>
      <c r="B174" s="26"/>
      <c r="C174" s="26"/>
      <c r="D174" s="26"/>
      <c r="E174" s="26"/>
      <c r="F174" s="26"/>
      <c r="G174" s="26"/>
      <c r="H174" s="26"/>
      <c r="I174" s="26"/>
      <c r="J174" s="26"/>
      <c r="K174" s="26"/>
      <c r="L174" s="26"/>
      <c r="M174" s="26"/>
      <c r="N174" s="26"/>
      <c r="O174" s="26"/>
      <c r="P174" s="26"/>
      <c r="Q174" s="26"/>
      <c r="R174" s="26"/>
      <c r="S174" s="26"/>
      <c r="T174" s="26"/>
      <c r="U174" s="26"/>
      <c r="V174" s="26"/>
    </row>
    <row r="175" spans="1:22" x14ac:dyDescent="0.25">
      <c r="A175" s="26"/>
      <c r="B175" s="26"/>
      <c r="C175" s="26"/>
      <c r="D175" s="26"/>
      <c r="E175" s="26"/>
      <c r="F175" s="26"/>
      <c r="G175" s="26"/>
      <c r="H175" s="26"/>
      <c r="I175" s="26"/>
      <c r="J175" s="26"/>
      <c r="K175" s="26"/>
      <c r="L175" s="26"/>
      <c r="M175" s="26"/>
      <c r="N175" s="26"/>
      <c r="O175" s="26"/>
      <c r="P175" s="26"/>
      <c r="Q175" s="26"/>
      <c r="R175" s="26"/>
      <c r="S175" s="26"/>
      <c r="T175" s="26"/>
      <c r="U175" s="26"/>
      <c r="V175" s="26"/>
    </row>
    <row r="176" spans="1:22" x14ac:dyDescent="0.25">
      <c r="A176" s="26"/>
      <c r="B176" s="26"/>
      <c r="C176" s="26"/>
      <c r="D176" s="26"/>
      <c r="E176" s="26"/>
      <c r="F176" s="26"/>
      <c r="G176" s="26"/>
      <c r="H176" s="26"/>
      <c r="I176" s="26"/>
      <c r="J176" s="26"/>
      <c r="K176" s="26"/>
      <c r="L176" s="26"/>
      <c r="M176" s="26"/>
      <c r="N176" s="26"/>
      <c r="O176" s="26"/>
      <c r="P176" s="26"/>
      <c r="Q176" s="26"/>
      <c r="R176" s="26"/>
      <c r="S176" s="26"/>
      <c r="T176" s="26"/>
      <c r="U176" s="26"/>
      <c r="V176" s="26"/>
    </row>
    <row r="177" spans="1:22" x14ac:dyDescent="0.25">
      <c r="A177" s="26"/>
      <c r="B177" s="26"/>
      <c r="C177" s="26"/>
      <c r="D177" s="26"/>
      <c r="E177" s="26"/>
      <c r="F177" s="26"/>
      <c r="G177" s="26"/>
      <c r="H177" s="26"/>
      <c r="I177" s="26"/>
      <c r="J177" s="26"/>
      <c r="K177" s="26"/>
      <c r="L177" s="26"/>
      <c r="M177" s="26"/>
      <c r="N177" s="26"/>
      <c r="O177" s="26"/>
      <c r="P177" s="26"/>
      <c r="Q177" s="26"/>
      <c r="R177" s="26"/>
      <c r="S177" s="26"/>
      <c r="T177" s="26"/>
      <c r="U177" s="26"/>
      <c r="V177" s="26"/>
    </row>
    <row r="178" spans="1:22" x14ac:dyDescent="0.25">
      <c r="A178" s="26"/>
      <c r="B178" s="26"/>
      <c r="C178" s="26"/>
      <c r="D178" s="26"/>
      <c r="E178" s="26"/>
      <c r="F178" s="26"/>
      <c r="G178" s="26"/>
      <c r="H178" s="26"/>
      <c r="I178" s="26"/>
      <c r="J178" s="26"/>
      <c r="K178" s="26"/>
      <c r="L178" s="26"/>
      <c r="M178" s="26"/>
      <c r="N178" s="26"/>
      <c r="O178" s="26"/>
      <c r="P178" s="26"/>
      <c r="Q178" s="26"/>
      <c r="R178" s="26"/>
      <c r="S178" s="26"/>
      <c r="T178" s="26"/>
      <c r="U178" s="26"/>
      <c r="V178" s="26"/>
    </row>
    <row r="179" spans="1:22" x14ac:dyDescent="0.25">
      <c r="A179" s="26"/>
      <c r="B179" s="26"/>
      <c r="C179" s="26"/>
      <c r="D179" s="26"/>
      <c r="E179" s="26"/>
      <c r="F179" s="26"/>
      <c r="G179" s="26"/>
      <c r="H179" s="26"/>
      <c r="I179" s="26"/>
      <c r="J179" s="26"/>
      <c r="K179" s="26"/>
      <c r="L179" s="26"/>
      <c r="M179" s="26"/>
      <c r="N179" s="26"/>
      <c r="O179" s="26"/>
      <c r="P179" s="26"/>
      <c r="Q179" s="26"/>
      <c r="R179" s="26"/>
      <c r="S179" s="26"/>
      <c r="T179" s="26"/>
      <c r="U179" s="26"/>
      <c r="V179" s="26"/>
    </row>
    <row r="180" spans="1:22" x14ac:dyDescent="0.25">
      <c r="A180" s="26"/>
      <c r="B180" s="26"/>
      <c r="C180" s="26"/>
      <c r="D180" s="26"/>
      <c r="E180" s="26"/>
      <c r="F180" s="26"/>
      <c r="G180" s="26"/>
      <c r="H180" s="26"/>
      <c r="I180" s="26"/>
      <c r="J180" s="26"/>
      <c r="K180" s="26"/>
      <c r="L180" s="26"/>
      <c r="M180" s="26"/>
      <c r="N180" s="26"/>
      <c r="O180" s="26"/>
      <c r="P180" s="26"/>
      <c r="Q180" s="26"/>
      <c r="R180" s="26"/>
      <c r="S180" s="26"/>
      <c r="T180" s="26"/>
      <c r="U180" s="26"/>
      <c r="V180" s="26"/>
    </row>
    <row r="181" spans="1:22" x14ac:dyDescent="0.25">
      <c r="A181" s="26"/>
      <c r="B181" s="26"/>
      <c r="C181" s="26"/>
      <c r="D181" s="26"/>
      <c r="E181" s="26"/>
      <c r="F181" s="26"/>
      <c r="G181" s="26"/>
      <c r="H181" s="26"/>
      <c r="I181" s="26"/>
      <c r="J181" s="26"/>
      <c r="K181" s="26"/>
      <c r="L181" s="26"/>
      <c r="M181" s="26"/>
      <c r="N181" s="26"/>
      <c r="O181" s="26"/>
      <c r="P181" s="26"/>
      <c r="Q181" s="26"/>
      <c r="R181" s="26"/>
      <c r="S181" s="26"/>
      <c r="T181" s="26"/>
      <c r="U181" s="26"/>
      <c r="V181" s="26"/>
    </row>
    <row r="182" spans="1:22" x14ac:dyDescent="0.25">
      <c r="A182" s="26"/>
      <c r="B182" s="26"/>
      <c r="C182" s="26"/>
      <c r="D182" s="26"/>
      <c r="E182" s="26"/>
      <c r="F182" s="26"/>
      <c r="G182" s="26"/>
      <c r="H182" s="26"/>
      <c r="I182" s="26"/>
      <c r="J182" s="26"/>
      <c r="K182" s="26"/>
      <c r="L182" s="26"/>
      <c r="M182" s="26"/>
      <c r="N182" s="26"/>
      <c r="O182" s="26"/>
      <c r="P182" s="26"/>
      <c r="Q182" s="26"/>
      <c r="R182" s="26"/>
      <c r="S182" s="26"/>
      <c r="T182" s="26"/>
      <c r="U182" s="26"/>
      <c r="V182" s="26"/>
    </row>
    <row r="183" spans="1:22" x14ac:dyDescent="0.25">
      <c r="A183" s="26"/>
      <c r="B183" s="26"/>
      <c r="C183" s="26"/>
      <c r="D183" s="26"/>
      <c r="E183" s="26"/>
      <c r="F183" s="26"/>
      <c r="G183" s="26"/>
      <c r="H183" s="26"/>
      <c r="I183" s="26"/>
      <c r="J183" s="26"/>
      <c r="K183" s="26"/>
      <c r="L183" s="26"/>
      <c r="M183" s="26"/>
      <c r="N183" s="26"/>
      <c r="O183" s="26"/>
      <c r="P183" s="26"/>
      <c r="Q183" s="26"/>
      <c r="R183" s="26"/>
      <c r="S183" s="26"/>
      <c r="T183" s="26"/>
      <c r="U183" s="26"/>
      <c r="V183" s="26"/>
    </row>
    <row r="184" spans="1:22" x14ac:dyDescent="0.25">
      <c r="A184" s="26"/>
      <c r="B184" s="26"/>
      <c r="C184" s="26"/>
      <c r="D184" s="26"/>
      <c r="E184" s="26"/>
      <c r="F184" s="26"/>
      <c r="G184" s="26"/>
      <c r="H184" s="26"/>
      <c r="I184" s="26"/>
      <c r="J184" s="26"/>
      <c r="K184" s="26"/>
      <c r="L184" s="26"/>
      <c r="M184" s="26"/>
      <c r="N184" s="26"/>
      <c r="O184" s="26"/>
      <c r="P184" s="26"/>
      <c r="Q184" s="26"/>
      <c r="R184" s="26"/>
      <c r="S184" s="26"/>
      <c r="T184" s="26"/>
      <c r="U184" s="26"/>
      <c r="V184" s="26"/>
    </row>
    <row r="185" spans="1:22" x14ac:dyDescent="0.25">
      <c r="A185" s="26"/>
      <c r="B185" s="26"/>
      <c r="C185" s="26"/>
      <c r="D185" s="26"/>
      <c r="E185" s="26"/>
      <c r="F185" s="26"/>
      <c r="G185" s="26"/>
      <c r="H185" s="26"/>
      <c r="I185" s="26"/>
      <c r="J185" s="26"/>
      <c r="K185" s="26"/>
      <c r="L185" s="26"/>
      <c r="M185" s="26"/>
      <c r="N185" s="26"/>
      <c r="O185" s="26"/>
      <c r="P185" s="26"/>
      <c r="Q185" s="26"/>
      <c r="R185" s="26"/>
      <c r="S185" s="26"/>
      <c r="T185" s="26"/>
      <c r="U185" s="26"/>
      <c r="V185" s="26"/>
    </row>
    <row r="186" spans="1:22" x14ac:dyDescent="0.25">
      <c r="A186" s="26"/>
      <c r="B186" s="26"/>
      <c r="C186" s="26"/>
      <c r="D186" s="26"/>
      <c r="E186" s="26"/>
      <c r="F186" s="26"/>
      <c r="G186" s="26"/>
      <c r="H186" s="26"/>
      <c r="I186" s="26"/>
      <c r="J186" s="26"/>
      <c r="K186" s="26"/>
      <c r="L186" s="26"/>
      <c r="M186" s="26"/>
      <c r="N186" s="26"/>
      <c r="O186" s="26"/>
      <c r="P186" s="26"/>
      <c r="Q186" s="26"/>
      <c r="R186" s="26"/>
      <c r="S186" s="26"/>
      <c r="T186" s="26"/>
      <c r="U186" s="26"/>
      <c r="V186" s="26"/>
    </row>
    <row r="187" spans="1:22" x14ac:dyDescent="0.25">
      <c r="A187" s="26"/>
      <c r="B187" s="26"/>
      <c r="C187" s="26"/>
      <c r="D187" s="26"/>
      <c r="E187" s="26"/>
      <c r="F187" s="26"/>
      <c r="G187" s="26"/>
      <c r="H187" s="26"/>
      <c r="I187" s="26"/>
      <c r="J187" s="26"/>
      <c r="K187" s="26"/>
      <c r="L187" s="26"/>
      <c r="M187" s="26"/>
      <c r="N187" s="26"/>
      <c r="O187" s="26"/>
      <c r="P187" s="26"/>
      <c r="Q187" s="26"/>
      <c r="R187" s="26"/>
      <c r="S187" s="26"/>
      <c r="T187" s="26"/>
      <c r="U187" s="26"/>
      <c r="V187" s="26"/>
    </row>
    <row r="188" spans="1:22" x14ac:dyDescent="0.25">
      <c r="A188" s="26"/>
      <c r="B188" s="26"/>
      <c r="C188" s="26"/>
      <c r="D188" s="26"/>
      <c r="E188" s="26"/>
      <c r="F188" s="26"/>
      <c r="G188" s="26"/>
      <c r="H188" s="26"/>
      <c r="I188" s="26"/>
      <c r="J188" s="26"/>
      <c r="K188" s="26"/>
      <c r="L188" s="26"/>
      <c r="M188" s="26"/>
      <c r="N188" s="26"/>
      <c r="O188" s="26"/>
      <c r="P188" s="26"/>
      <c r="Q188" s="26"/>
      <c r="R188" s="26"/>
      <c r="S188" s="26"/>
      <c r="T188" s="26"/>
      <c r="U188" s="26"/>
      <c r="V188" s="26"/>
    </row>
    <row r="189" spans="1:22" x14ac:dyDescent="0.25">
      <c r="A189" s="26"/>
      <c r="B189" s="26"/>
      <c r="C189" s="26"/>
      <c r="D189" s="26"/>
      <c r="E189" s="26"/>
      <c r="F189" s="26"/>
      <c r="G189" s="26"/>
      <c r="H189" s="26"/>
      <c r="I189" s="26"/>
      <c r="J189" s="26"/>
      <c r="K189" s="26"/>
      <c r="L189" s="26"/>
      <c r="M189" s="26"/>
      <c r="N189" s="26"/>
      <c r="O189" s="26"/>
      <c r="P189" s="26"/>
      <c r="Q189" s="26"/>
      <c r="R189" s="26"/>
      <c r="S189" s="26"/>
      <c r="T189" s="26"/>
      <c r="U189" s="26"/>
      <c r="V189" s="26"/>
    </row>
    <row r="190" spans="1:22" x14ac:dyDescent="0.25">
      <c r="A190" s="26"/>
      <c r="B190" s="26"/>
      <c r="C190" s="26"/>
      <c r="D190" s="26"/>
      <c r="E190" s="26"/>
      <c r="F190" s="26"/>
      <c r="G190" s="26"/>
      <c r="H190" s="26"/>
      <c r="I190" s="26"/>
      <c r="J190" s="26"/>
      <c r="K190" s="26"/>
      <c r="L190" s="26"/>
      <c r="M190" s="26"/>
      <c r="N190" s="26"/>
      <c r="O190" s="26"/>
      <c r="P190" s="26"/>
      <c r="Q190" s="26"/>
      <c r="R190" s="26"/>
      <c r="S190" s="26"/>
      <c r="T190" s="26"/>
      <c r="U190" s="26"/>
      <c r="V190" s="26"/>
    </row>
    <row r="191" spans="1:22" x14ac:dyDescent="0.25">
      <c r="A191" s="26"/>
      <c r="B191" s="26"/>
      <c r="C191" s="26"/>
      <c r="D191" s="26"/>
      <c r="E191" s="26"/>
      <c r="F191" s="26"/>
      <c r="G191" s="26"/>
      <c r="H191" s="26"/>
      <c r="I191" s="26"/>
      <c r="J191" s="26"/>
      <c r="K191" s="26"/>
      <c r="L191" s="26"/>
      <c r="M191" s="26"/>
      <c r="N191" s="26"/>
      <c r="O191" s="26"/>
      <c r="P191" s="26"/>
      <c r="Q191" s="26"/>
      <c r="R191" s="26"/>
      <c r="S191" s="26"/>
      <c r="T191" s="26"/>
      <c r="U191" s="26"/>
      <c r="V191" s="26"/>
    </row>
    <row r="192" spans="1:22" x14ac:dyDescent="0.25">
      <c r="A192" s="26"/>
      <c r="B192" s="26"/>
      <c r="C192" s="26"/>
      <c r="D192" s="26"/>
      <c r="E192" s="26"/>
      <c r="F192" s="26"/>
      <c r="G192" s="26"/>
      <c r="H192" s="26"/>
      <c r="I192" s="26"/>
      <c r="J192" s="26"/>
      <c r="K192" s="26"/>
      <c r="L192" s="26"/>
      <c r="M192" s="26"/>
      <c r="N192" s="26"/>
      <c r="O192" s="26"/>
      <c r="P192" s="26"/>
      <c r="Q192" s="26"/>
      <c r="R192" s="26"/>
      <c r="S192" s="26"/>
      <c r="T192" s="26"/>
      <c r="U192" s="26"/>
      <c r="V192" s="26"/>
    </row>
    <row r="193" spans="1:22" x14ac:dyDescent="0.25">
      <c r="A193" s="26"/>
      <c r="B193" s="26"/>
      <c r="C193" s="26"/>
      <c r="D193" s="26"/>
      <c r="E193" s="26"/>
      <c r="F193" s="26"/>
      <c r="G193" s="26"/>
      <c r="H193" s="26"/>
      <c r="I193" s="26"/>
      <c r="J193" s="26"/>
      <c r="K193" s="26"/>
      <c r="L193" s="26"/>
      <c r="M193" s="26"/>
      <c r="N193" s="26"/>
      <c r="O193" s="26"/>
      <c r="P193" s="26"/>
      <c r="Q193" s="26"/>
      <c r="R193" s="26"/>
      <c r="S193" s="26"/>
      <c r="T193" s="26"/>
      <c r="U193" s="26"/>
      <c r="V193" s="26"/>
    </row>
    <row r="194" spans="1:22" x14ac:dyDescent="0.25">
      <c r="A194" s="26"/>
      <c r="B194" s="26"/>
      <c r="C194" s="26"/>
      <c r="D194" s="26"/>
      <c r="E194" s="26"/>
      <c r="F194" s="26"/>
      <c r="G194" s="26"/>
      <c r="H194" s="26"/>
      <c r="I194" s="26"/>
      <c r="J194" s="26"/>
      <c r="K194" s="26"/>
      <c r="L194" s="26"/>
      <c r="M194" s="26"/>
      <c r="N194" s="26"/>
      <c r="O194" s="26"/>
      <c r="P194" s="26"/>
      <c r="Q194" s="26"/>
      <c r="R194" s="26"/>
      <c r="S194" s="26"/>
      <c r="T194" s="26"/>
      <c r="U194" s="26"/>
      <c r="V194" s="26"/>
    </row>
    <row r="195" spans="1:22" x14ac:dyDescent="0.25">
      <c r="A195" s="26"/>
      <c r="B195" s="26"/>
      <c r="C195" s="26"/>
      <c r="D195" s="26"/>
      <c r="E195" s="26"/>
      <c r="F195" s="26"/>
      <c r="G195" s="26"/>
      <c r="H195" s="26"/>
      <c r="I195" s="26"/>
      <c r="J195" s="26"/>
      <c r="K195" s="26"/>
      <c r="L195" s="26"/>
      <c r="M195" s="26"/>
      <c r="N195" s="26"/>
      <c r="O195" s="26"/>
      <c r="P195" s="26"/>
      <c r="Q195" s="26"/>
      <c r="R195" s="26"/>
      <c r="S195" s="26"/>
      <c r="T195" s="26"/>
      <c r="U195" s="26"/>
      <c r="V195" s="26"/>
    </row>
    <row r="196" spans="1:22" x14ac:dyDescent="0.25">
      <c r="A196" s="26"/>
      <c r="B196" s="26"/>
      <c r="C196" s="26"/>
      <c r="D196" s="26"/>
      <c r="E196" s="26"/>
      <c r="F196" s="26"/>
      <c r="G196" s="26"/>
      <c r="H196" s="26"/>
      <c r="I196" s="26"/>
      <c r="J196" s="26"/>
      <c r="K196" s="26"/>
      <c r="L196" s="26"/>
      <c r="M196" s="26"/>
      <c r="N196" s="26"/>
      <c r="O196" s="26"/>
      <c r="P196" s="26"/>
      <c r="Q196" s="26"/>
      <c r="R196" s="26"/>
      <c r="S196" s="26"/>
      <c r="T196" s="26"/>
      <c r="U196" s="26"/>
      <c r="V196" s="26"/>
    </row>
    <row r="197" spans="1:22" x14ac:dyDescent="0.25">
      <c r="A197" s="26"/>
      <c r="B197" s="26"/>
      <c r="C197" s="26"/>
      <c r="D197" s="26"/>
      <c r="E197" s="26"/>
      <c r="F197" s="26"/>
      <c r="G197" s="26"/>
      <c r="H197" s="26"/>
      <c r="I197" s="26"/>
      <c r="J197" s="26"/>
      <c r="K197" s="26"/>
      <c r="L197" s="26"/>
      <c r="M197" s="26"/>
      <c r="N197" s="26"/>
      <c r="O197" s="26"/>
      <c r="P197" s="26"/>
      <c r="Q197" s="26"/>
      <c r="R197" s="26"/>
      <c r="S197" s="26"/>
      <c r="T197" s="26"/>
      <c r="U197" s="26"/>
      <c r="V197" s="26"/>
    </row>
    <row r="198" spans="1:22" x14ac:dyDescent="0.25">
      <c r="A198" s="26"/>
      <c r="B198" s="26"/>
      <c r="C198" s="26"/>
      <c r="D198" s="26"/>
      <c r="E198" s="26"/>
      <c r="F198" s="26"/>
      <c r="G198" s="26"/>
      <c r="H198" s="26"/>
      <c r="I198" s="26"/>
      <c r="J198" s="26"/>
      <c r="K198" s="26"/>
      <c r="L198" s="26"/>
      <c r="M198" s="26"/>
      <c r="N198" s="26"/>
      <c r="O198" s="26"/>
      <c r="P198" s="26"/>
      <c r="Q198" s="26"/>
      <c r="R198" s="26"/>
      <c r="S198" s="26"/>
      <c r="T198" s="26"/>
      <c r="U198" s="26"/>
      <c r="V198" s="26"/>
    </row>
    <row r="199" spans="1:22" x14ac:dyDescent="0.25">
      <c r="A199" s="26"/>
      <c r="B199" s="26"/>
      <c r="C199" s="26"/>
      <c r="D199" s="26"/>
      <c r="E199" s="26"/>
      <c r="F199" s="26"/>
      <c r="G199" s="26"/>
      <c r="H199" s="26"/>
      <c r="I199" s="26"/>
      <c r="J199" s="26"/>
      <c r="K199" s="26"/>
      <c r="L199" s="26"/>
      <c r="M199" s="26"/>
      <c r="N199" s="26"/>
      <c r="O199" s="26"/>
      <c r="P199" s="26"/>
      <c r="Q199" s="26"/>
      <c r="R199" s="26"/>
      <c r="S199" s="26"/>
      <c r="T199" s="26"/>
      <c r="U199" s="26"/>
      <c r="V199" s="26"/>
    </row>
    <row r="200" spans="1:22" x14ac:dyDescent="0.25">
      <c r="A200" s="26"/>
      <c r="B200" s="26"/>
      <c r="C200" s="26"/>
      <c r="D200" s="26"/>
      <c r="E200" s="26"/>
      <c r="F200" s="26"/>
      <c r="G200" s="26"/>
      <c r="H200" s="26"/>
      <c r="I200" s="26"/>
      <c r="J200" s="26"/>
      <c r="K200" s="26"/>
      <c r="L200" s="26"/>
      <c r="M200" s="26"/>
      <c r="N200" s="26"/>
      <c r="O200" s="26"/>
      <c r="P200" s="26"/>
      <c r="Q200" s="26"/>
      <c r="R200" s="26"/>
      <c r="S200" s="26"/>
      <c r="T200" s="26"/>
      <c r="U200" s="26"/>
      <c r="V200" s="26"/>
    </row>
    <row r="201" spans="1:22" x14ac:dyDescent="0.25">
      <c r="A201" s="26"/>
      <c r="B201" s="26"/>
      <c r="C201" s="26"/>
      <c r="D201" s="26"/>
      <c r="E201" s="26"/>
      <c r="F201" s="26"/>
      <c r="G201" s="26"/>
      <c r="H201" s="26"/>
      <c r="I201" s="26"/>
      <c r="J201" s="26"/>
      <c r="K201" s="26"/>
      <c r="L201" s="26"/>
      <c r="M201" s="26"/>
      <c r="N201" s="26"/>
      <c r="O201" s="26"/>
      <c r="P201" s="26"/>
      <c r="Q201" s="26"/>
      <c r="R201" s="26"/>
      <c r="S201" s="26"/>
      <c r="T201" s="26"/>
      <c r="U201" s="26"/>
      <c r="V201" s="26"/>
    </row>
    <row r="202" spans="1:22" x14ac:dyDescent="0.25">
      <c r="A202" s="26"/>
      <c r="B202" s="26"/>
      <c r="C202" s="26"/>
      <c r="D202" s="26"/>
      <c r="E202" s="26"/>
      <c r="F202" s="26"/>
      <c r="G202" s="26"/>
      <c r="H202" s="26"/>
      <c r="I202" s="26"/>
      <c r="J202" s="26"/>
      <c r="K202" s="26"/>
      <c r="L202" s="26"/>
      <c r="M202" s="26"/>
      <c r="N202" s="26"/>
      <c r="O202" s="26"/>
      <c r="P202" s="26"/>
      <c r="Q202" s="26"/>
      <c r="R202" s="26"/>
      <c r="S202" s="26"/>
      <c r="T202" s="26"/>
      <c r="U202" s="26"/>
      <c r="V202" s="26"/>
    </row>
    <row r="203" spans="1:22" x14ac:dyDescent="0.25">
      <c r="A203" s="26"/>
      <c r="B203" s="26"/>
      <c r="C203" s="26"/>
      <c r="D203" s="26"/>
      <c r="E203" s="26"/>
      <c r="F203" s="26"/>
      <c r="G203" s="26"/>
      <c r="H203" s="26"/>
      <c r="I203" s="26"/>
      <c r="J203" s="26"/>
      <c r="K203" s="26"/>
      <c r="L203" s="26"/>
      <c r="M203" s="26"/>
      <c r="N203" s="26"/>
      <c r="O203" s="26"/>
      <c r="P203" s="26"/>
      <c r="Q203" s="26"/>
      <c r="R203" s="26"/>
      <c r="S203" s="26"/>
      <c r="T203" s="26"/>
      <c r="U203" s="26"/>
      <c r="V203" s="26"/>
    </row>
    <row r="204" spans="1:22" x14ac:dyDescent="0.25">
      <c r="A204" s="26"/>
      <c r="B204" s="26"/>
      <c r="C204" s="26"/>
      <c r="D204" s="26"/>
      <c r="E204" s="26"/>
      <c r="F204" s="26"/>
      <c r="G204" s="26"/>
      <c r="H204" s="26"/>
      <c r="I204" s="26"/>
      <c r="J204" s="26"/>
      <c r="K204" s="26"/>
      <c r="L204" s="26"/>
      <c r="M204" s="26"/>
      <c r="N204" s="26"/>
      <c r="O204" s="26"/>
      <c r="P204" s="26"/>
      <c r="Q204" s="26"/>
      <c r="R204" s="26"/>
      <c r="S204" s="26"/>
      <c r="T204" s="26"/>
      <c r="U204" s="26"/>
      <c r="V204" s="26"/>
    </row>
    <row r="205" spans="1:22" x14ac:dyDescent="0.25">
      <c r="A205" s="26"/>
      <c r="B205" s="26"/>
      <c r="C205" s="26"/>
      <c r="D205" s="26"/>
      <c r="E205" s="26"/>
      <c r="F205" s="26"/>
      <c r="G205" s="26"/>
      <c r="H205" s="26"/>
      <c r="I205" s="26"/>
      <c r="J205" s="26"/>
      <c r="K205" s="26"/>
      <c r="L205" s="26"/>
      <c r="M205" s="26"/>
      <c r="N205" s="26"/>
      <c r="O205" s="26"/>
      <c r="P205" s="26"/>
      <c r="Q205" s="26"/>
      <c r="R205" s="26"/>
      <c r="S205" s="26"/>
      <c r="T205" s="26"/>
      <c r="U205" s="26"/>
      <c r="V205" s="26"/>
    </row>
    <row r="206" spans="1:22" x14ac:dyDescent="0.25">
      <c r="A206" s="26"/>
      <c r="B206" s="26"/>
      <c r="C206" s="26"/>
      <c r="D206" s="26"/>
      <c r="E206" s="26"/>
      <c r="F206" s="26"/>
      <c r="G206" s="26"/>
      <c r="H206" s="26"/>
      <c r="I206" s="26"/>
      <c r="J206" s="26"/>
      <c r="K206" s="26"/>
      <c r="L206" s="26"/>
      <c r="M206" s="26"/>
      <c r="N206" s="26"/>
      <c r="O206" s="26"/>
      <c r="P206" s="26"/>
      <c r="Q206" s="26"/>
      <c r="R206" s="26"/>
      <c r="S206" s="26"/>
      <c r="T206" s="26"/>
      <c r="U206" s="26"/>
      <c r="V206" s="26"/>
    </row>
    <row r="207" spans="1:22" x14ac:dyDescent="0.25">
      <c r="A207" s="26"/>
      <c r="B207" s="26"/>
      <c r="C207" s="26"/>
      <c r="D207" s="26"/>
      <c r="E207" s="26"/>
      <c r="F207" s="26"/>
      <c r="G207" s="26"/>
      <c r="H207" s="26"/>
      <c r="I207" s="26"/>
      <c r="J207" s="26"/>
      <c r="K207" s="26"/>
      <c r="L207" s="26"/>
      <c r="M207" s="26"/>
      <c r="N207" s="26"/>
      <c r="O207" s="26"/>
      <c r="P207" s="26"/>
      <c r="Q207" s="26"/>
      <c r="R207" s="26"/>
      <c r="S207" s="26"/>
      <c r="T207" s="26"/>
      <c r="U207" s="26"/>
      <c r="V207" s="26"/>
    </row>
    <row r="208" spans="1:22" x14ac:dyDescent="0.25">
      <c r="A208" s="26"/>
      <c r="B208" s="26"/>
      <c r="C208" s="26"/>
      <c r="D208" s="26"/>
      <c r="E208" s="26"/>
      <c r="F208" s="26"/>
      <c r="G208" s="26"/>
      <c r="H208" s="26"/>
      <c r="I208" s="26"/>
      <c r="J208" s="26"/>
      <c r="K208" s="26"/>
      <c r="L208" s="26"/>
      <c r="M208" s="26"/>
      <c r="N208" s="26"/>
      <c r="O208" s="26"/>
      <c r="P208" s="26"/>
      <c r="Q208" s="26"/>
      <c r="R208" s="26"/>
      <c r="S208" s="26"/>
      <c r="T208" s="26"/>
      <c r="U208" s="26"/>
      <c r="V208" s="26"/>
    </row>
    <row r="209" spans="1:22" x14ac:dyDescent="0.25">
      <c r="A209" s="26"/>
      <c r="B209" s="26"/>
      <c r="C209" s="26"/>
      <c r="D209" s="26"/>
      <c r="E209" s="26"/>
      <c r="F209" s="26"/>
      <c r="G209" s="26"/>
      <c r="H209" s="26"/>
      <c r="I209" s="26"/>
      <c r="J209" s="26"/>
      <c r="K209" s="26"/>
      <c r="L209" s="26"/>
      <c r="M209" s="26"/>
      <c r="N209" s="26"/>
      <c r="O209" s="26"/>
      <c r="P209" s="26"/>
      <c r="Q209" s="26"/>
      <c r="R209" s="26"/>
      <c r="S209" s="26"/>
      <c r="T209" s="26"/>
      <c r="U209" s="26"/>
      <c r="V209" s="26"/>
    </row>
    <row r="210" spans="1:22" x14ac:dyDescent="0.25">
      <c r="A210" s="26"/>
      <c r="B210" s="26"/>
      <c r="C210" s="26"/>
      <c r="D210" s="26"/>
      <c r="E210" s="26"/>
      <c r="F210" s="26"/>
      <c r="G210" s="26"/>
      <c r="H210" s="26"/>
      <c r="I210" s="26"/>
      <c r="J210" s="26"/>
      <c r="K210" s="26"/>
      <c r="L210" s="26"/>
      <c r="M210" s="26"/>
      <c r="N210" s="26"/>
      <c r="O210" s="26"/>
      <c r="P210" s="26"/>
      <c r="Q210" s="26"/>
      <c r="R210" s="26"/>
      <c r="S210" s="26"/>
      <c r="T210" s="26"/>
      <c r="U210" s="26"/>
      <c r="V210" s="26"/>
    </row>
    <row r="211" spans="1:22" x14ac:dyDescent="0.25">
      <c r="A211" s="26"/>
      <c r="B211" s="26"/>
      <c r="C211" s="26"/>
      <c r="D211" s="26"/>
      <c r="E211" s="26"/>
      <c r="F211" s="26"/>
      <c r="G211" s="26"/>
      <c r="H211" s="26"/>
      <c r="I211" s="26"/>
      <c r="J211" s="26"/>
      <c r="K211" s="26"/>
      <c r="L211" s="26"/>
      <c r="M211" s="26"/>
      <c r="N211" s="26"/>
      <c r="O211" s="26"/>
      <c r="P211" s="26"/>
      <c r="Q211" s="26"/>
      <c r="R211" s="26"/>
      <c r="S211" s="26"/>
      <c r="T211" s="26"/>
      <c r="U211" s="26"/>
      <c r="V211" s="26"/>
    </row>
    <row r="212" spans="1:22" x14ac:dyDescent="0.25">
      <c r="A212" s="26"/>
      <c r="B212" s="26"/>
      <c r="C212" s="26"/>
      <c r="D212" s="26"/>
      <c r="E212" s="26"/>
      <c r="F212" s="26"/>
      <c r="G212" s="26"/>
      <c r="H212" s="26"/>
      <c r="I212" s="26"/>
      <c r="J212" s="26"/>
      <c r="K212" s="26"/>
      <c r="L212" s="26"/>
      <c r="M212" s="26"/>
      <c r="N212" s="26"/>
      <c r="O212" s="26"/>
      <c r="P212" s="26"/>
      <c r="Q212" s="26"/>
      <c r="R212" s="26"/>
      <c r="S212" s="26"/>
      <c r="T212" s="26"/>
      <c r="U212" s="26"/>
      <c r="V212" s="26"/>
    </row>
    <row r="213" spans="1:22" x14ac:dyDescent="0.25">
      <c r="A213" s="26"/>
      <c r="B213" s="26"/>
      <c r="C213" s="26"/>
      <c r="D213" s="26"/>
      <c r="E213" s="26"/>
      <c r="F213" s="26"/>
      <c r="G213" s="26"/>
      <c r="H213" s="26"/>
      <c r="I213" s="26"/>
      <c r="J213" s="26"/>
      <c r="K213" s="26"/>
      <c r="L213" s="26"/>
      <c r="M213" s="26"/>
      <c r="N213" s="26"/>
      <c r="O213" s="26"/>
      <c r="P213" s="26"/>
      <c r="Q213" s="26"/>
      <c r="R213" s="26"/>
      <c r="S213" s="26"/>
      <c r="T213" s="26"/>
      <c r="U213" s="26"/>
      <c r="V213" s="26"/>
    </row>
    <row r="214" spans="1:22" x14ac:dyDescent="0.25">
      <c r="A214" s="26"/>
      <c r="B214" s="26"/>
      <c r="C214" s="26"/>
      <c r="D214" s="26"/>
      <c r="E214" s="26"/>
      <c r="F214" s="26"/>
      <c r="G214" s="26"/>
      <c r="H214" s="26"/>
      <c r="I214" s="26"/>
      <c r="J214" s="26"/>
      <c r="K214" s="26"/>
      <c r="L214" s="26"/>
      <c r="M214" s="26"/>
      <c r="N214" s="26"/>
      <c r="O214" s="26"/>
      <c r="P214" s="26"/>
      <c r="Q214" s="26"/>
      <c r="R214" s="26"/>
      <c r="S214" s="26"/>
      <c r="T214" s="26"/>
      <c r="U214" s="26"/>
      <c r="V214" s="26"/>
    </row>
    <row r="215" spans="1:22" x14ac:dyDescent="0.25">
      <c r="A215" s="26"/>
      <c r="B215" s="26"/>
      <c r="C215" s="26"/>
      <c r="D215" s="26"/>
      <c r="E215" s="26"/>
      <c r="F215" s="26"/>
      <c r="G215" s="26"/>
      <c r="H215" s="26"/>
      <c r="I215" s="26"/>
      <c r="J215" s="26"/>
      <c r="K215" s="26"/>
      <c r="L215" s="26"/>
      <c r="M215" s="26"/>
      <c r="N215" s="26"/>
      <c r="O215" s="26"/>
      <c r="P215" s="26"/>
      <c r="Q215" s="26"/>
      <c r="R215" s="26"/>
      <c r="S215" s="26"/>
      <c r="T215" s="26"/>
      <c r="U215" s="26"/>
      <c r="V215" s="26"/>
    </row>
    <row r="216" spans="1:22" x14ac:dyDescent="0.25">
      <c r="A216" s="26"/>
      <c r="B216" s="26"/>
      <c r="C216" s="26"/>
      <c r="D216" s="26"/>
      <c r="E216" s="26"/>
      <c r="F216" s="26"/>
      <c r="G216" s="26"/>
      <c r="H216" s="26"/>
      <c r="I216" s="26"/>
      <c r="J216" s="26"/>
      <c r="K216" s="26"/>
      <c r="L216" s="26"/>
      <c r="M216" s="26"/>
      <c r="N216" s="26"/>
      <c r="O216" s="26"/>
      <c r="P216" s="26"/>
      <c r="Q216" s="26"/>
      <c r="R216" s="26"/>
      <c r="S216" s="26"/>
      <c r="T216" s="26"/>
      <c r="U216" s="26"/>
      <c r="V216" s="26"/>
    </row>
    <row r="217" spans="1:22" x14ac:dyDescent="0.25">
      <c r="A217" s="26"/>
      <c r="B217" s="26"/>
      <c r="C217" s="26"/>
      <c r="D217" s="26"/>
      <c r="E217" s="26"/>
      <c r="F217" s="26"/>
      <c r="G217" s="26"/>
      <c r="H217" s="26"/>
      <c r="I217" s="26"/>
      <c r="J217" s="26"/>
      <c r="K217" s="26"/>
      <c r="L217" s="26"/>
      <c r="M217" s="26"/>
      <c r="N217" s="26"/>
      <c r="O217" s="26"/>
      <c r="P217" s="26"/>
      <c r="Q217" s="26"/>
      <c r="R217" s="26"/>
      <c r="S217" s="26"/>
      <c r="T217" s="26"/>
      <c r="U217" s="26"/>
      <c r="V217" s="26"/>
    </row>
    <row r="218" spans="1:22" x14ac:dyDescent="0.25">
      <c r="A218" s="26"/>
      <c r="B218" s="26"/>
      <c r="C218" s="26"/>
      <c r="D218" s="26"/>
      <c r="E218" s="26"/>
      <c r="F218" s="26"/>
      <c r="G218" s="26"/>
      <c r="H218" s="26"/>
      <c r="I218" s="26"/>
      <c r="J218" s="26"/>
      <c r="K218" s="26"/>
      <c r="L218" s="26"/>
      <c r="M218" s="26"/>
      <c r="N218" s="26"/>
      <c r="O218" s="26"/>
      <c r="P218" s="26"/>
      <c r="Q218" s="26"/>
      <c r="R218" s="26"/>
      <c r="S218" s="26"/>
      <c r="T218" s="26"/>
      <c r="U218" s="26"/>
      <c r="V218" s="26"/>
    </row>
    <row r="219" spans="1:22" x14ac:dyDescent="0.25">
      <c r="A219" s="26"/>
      <c r="B219" s="26"/>
      <c r="C219" s="26"/>
      <c r="D219" s="26"/>
      <c r="E219" s="26"/>
      <c r="F219" s="26"/>
      <c r="G219" s="26"/>
      <c r="H219" s="26"/>
      <c r="I219" s="26"/>
      <c r="J219" s="26"/>
      <c r="K219" s="26"/>
      <c r="L219" s="26"/>
      <c r="M219" s="26"/>
      <c r="N219" s="26"/>
      <c r="O219" s="26"/>
      <c r="P219" s="26"/>
      <c r="Q219" s="26"/>
      <c r="R219" s="26"/>
      <c r="S219" s="26"/>
      <c r="T219" s="26"/>
      <c r="U219" s="26"/>
      <c r="V219" s="26"/>
    </row>
    <row r="220" spans="1:22" x14ac:dyDescent="0.25">
      <c r="A220" s="26"/>
      <c r="B220" s="26"/>
      <c r="C220" s="26"/>
      <c r="D220" s="26"/>
      <c r="E220" s="26"/>
      <c r="F220" s="26"/>
      <c r="G220" s="26"/>
      <c r="H220" s="26"/>
      <c r="I220" s="26"/>
      <c r="J220" s="26"/>
      <c r="K220" s="26"/>
      <c r="L220" s="26"/>
      <c r="M220" s="26"/>
      <c r="N220" s="26"/>
      <c r="O220" s="26"/>
      <c r="P220" s="26"/>
      <c r="Q220" s="26"/>
      <c r="R220" s="26"/>
      <c r="S220" s="26"/>
      <c r="T220" s="26"/>
      <c r="U220" s="26"/>
      <c r="V220" s="26"/>
    </row>
    <row r="221" spans="1:22" x14ac:dyDescent="0.25">
      <c r="A221" s="26"/>
      <c r="B221" s="26"/>
      <c r="C221" s="26"/>
      <c r="D221" s="26"/>
      <c r="E221" s="26"/>
      <c r="F221" s="26"/>
      <c r="G221" s="26"/>
      <c r="H221" s="26"/>
      <c r="I221" s="26"/>
      <c r="J221" s="26"/>
      <c r="K221" s="26"/>
      <c r="L221" s="26"/>
      <c r="M221" s="26"/>
      <c r="N221" s="26"/>
      <c r="O221" s="26"/>
      <c r="P221" s="26"/>
      <c r="Q221" s="26"/>
      <c r="R221" s="26"/>
      <c r="S221" s="26"/>
      <c r="T221" s="26"/>
      <c r="U221" s="26"/>
      <c r="V221" s="26"/>
    </row>
    <row r="222" spans="1:22" x14ac:dyDescent="0.25">
      <c r="A222" s="26"/>
      <c r="B222" s="26"/>
      <c r="C222" s="26"/>
      <c r="D222" s="26"/>
      <c r="E222" s="26"/>
      <c r="F222" s="26"/>
      <c r="G222" s="26"/>
      <c r="H222" s="26"/>
      <c r="I222" s="26"/>
      <c r="J222" s="26"/>
      <c r="K222" s="26"/>
      <c r="L222" s="26"/>
      <c r="M222" s="26"/>
      <c r="N222" s="26"/>
      <c r="O222" s="26"/>
      <c r="P222" s="26"/>
      <c r="Q222" s="26"/>
      <c r="R222" s="26"/>
      <c r="S222" s="26"/>
      <c r="T222" s="26"/>
      <c r="U222" s="26"/>
      <c r="V222" s="26"/>
    </row>
    <row r="223" spans="1:22" x14ac:dyDescent="0.25">
      <c r="A223" s="26"/>
      <c r="B223" s="26"/>
      <c r="C223" s="26"/>
      <c r="D223" s="26"/>
      <c r="E223" s="26"/>
      <c r="F223" s="26"/>
      <c r="G223" s="26"/>
      <c r="H223" s="26"/>
      <c r="I223" s="26"/>
      <c r="J223" s="26"/>
      <c r="K223" s="26"/>
      <c r="L223" s="26"/>
      <c r="M223" s="26"/>
      <c r="N223" s="26"/>
      <c r="O223" s="26"/>
      <c r="P223" s="26"/>
      <c r="Q223" s="26"/>
      <c r="R223" s="26"/>
      <c r="S223" s="26"/>
      <c r="T223" s="26"/>
      <c r="U223" s="26"/>
      <c r="V223" s="26"/>
    </row>
    <row r="224" spans="1:22" x14ac:dyDescent="0.25">
      <c r="A224" s="26"/>
      <c r="B224" s="26"/>
      <c r="C224" s="26"/>
      <c r="D224" s="26"/>
      <c r="E224" s="26"/>
      <c r="F224" s="26"/>
      <c r="G224" s="26"/>
      <c r="H224" s="26"/>
      <c r="I224" s="26"/>
      <c r="J224" s="26"/>
      <c r="K224" s="26"/>
      <c r="L224" s="26"/>
      <c r="M224" s="26"/>
      <c r="N224" s="26"/>
      <c r="O224" s="26"/>
      <c r="P224" s="26"/>
      <c r="Q224" s="26"/>
      <c r="R224" s="26"/>
      <c r="S224" s="26"/>
      <c r="T224" s="26"/>
      <c r="U224" s="26"/>
      <c r="V224" s="26"/>
    </row>
    <row r="225" spans="1:22" x14ac:dyDescent="0.25">
      <c r="A225" s="26"/>
      <c r="B225" s="26"/>
      <c r="C225" s="26"/>
      <c r="D225" s="26"/>
      <c r="E225" s="26"/>
      <c r="F225" s="26"/>
      <c r="G225" s="26"/>
      <c r="H225" s="26"/>
      <c r="I225" s="26"/>
      <c r="J225" s="26"/>
      <c r="K225" s="26"/>
      <c r="L225" s="26"/>
      <c r="M225" s="26"/>
      <c r="N225" s="26"/>
      <c r="O225" s="26"/>
      <c r="P225" s="26"/>
      <c r="Q225" s="26"/>
      <c r="R225" s="26"/>
      <c r="S225" s="26"/>
      <c r="T225" s="26"/>
      <c r="U225" s="26"/>
      <c r="V225" s="26"/>
    </row>
    <row r="226" spans="1:22" x14ac:dyDescent="0.25">
      <c r="A226" s="26"/>
      <c r="B226" s="26"/>
      <c r="C226" s="26"/>
      <c r="D226" s="26"/>
      <c r="E226" s="26"/>
      <c r="F226" s="26"/>
      <c r="G226" s="26"/>
      <c r="H226" s="26"/>
      <c r="I226" s="26"/>
      <c r="J226" s="26"/>
      <c r="K226" s="26"/>
      <c r="L226" s="26"/>
      <c r="M226" s="26"/>
      <c r="N226" s="26"/>
      <c r="O226" s="26"/>
      <c r="P226" s="26"/>
      <c r="Q226" s="26"/>
      <c r="R226" s="26"/>
      <c r="S226" s="26"/>
      <c r="T226" s="26"/>
      <c r="U226" s="26"/>
      <c r="V226" s="26"/>
    </row>
    <row r="227" spans="1:22" x14ac:dyDescent="0.25">
      <c r="A227" s="26"/>
      <c r="B227" s="26"/>
      <c r="C227" s="26"/>
      <c r="D227" s="26"/>
      <c r="E227" s="26"/>
      <c r="F227" s="26"/>
      <c r="G227" s="26"/>
      <c r="H227" s="26"/>
      <c r="I227" s="26"/>
      <c r="J227" s="26"/>
      <c r="K227" s="26"/>
      <c r="L227" s="26"/>
      <c r="M227" s="26"/>
      <c r="N227" s="26"/>
      <c r="O227" s="26"/>
      <c r="P227" s="26"/>
      <c r="Q227" s="26"/>
      <c r="R227" s="26"/>
      <c r="S227" s="26"/>
      <c r="T227" s="26"/>
      <c r="U227" s="26"/>
      <c r="V227" s="26"/>
    </row>
    <row r="228" spans="1:22" x14ac:dyDescent="0.25">
      <c r="A228" s="26"/>
      <c r="B228" s="26"/>
      <c r="C228" s="26"/>
      <c r="D228" s="26"/>
      <c r="E228" s="26"/>
      <c r="F228" s="26"/>
      <c r="G228" s="26"/>
      <c r="H228" s="26"/>
      <c r="I228" s="26"/>
      <c r="J228" s="26"/>
      <c r="K228" s="26"/>
      <c r="L228" s="26"/>
      <c r="M228" s="26"/>
      <c r="N228" s="26"/>
      <c r="O228" s="26"/>
      <c r="P228" s="26"/>
      <c r="Q228" s="26"/>
      <c r="R228" s="26"/>
      <c r="S228" s="26"/>
      <c r="T228" s="26"/>
      <c r="U228" s="26"/>
      <c r="V228" s="26"/>
    </row>
    <row r="229" spans="1:22" x14ac:dyDescent="0.25">
      <c r="A229" s="26"/>
      <c r="B229" s="26"/>
      <c r="C229" s="26"/>
      <c r="D229" s="26"/>
      <c r="E229" s="26"/>
      <c r="F229" s="26"/>
      <c r="G229" s="26"/>
      <c r="H229" s="26"/>
      <c r="I229" s="26"/>
      <c r="J229" s="26"/>
      <c r="K229" s="26"/>
      <c r="L229" s="26"/>
      <c r="M229" s="26"/>
      <c r="N229" s="26"/>
      <c r="O229" s="26"/>
      <c r="P229" s="26"/>
      <c r="Q229" s="26"/>
      <c r="R229" s="26"/>
      <c r="S229" s="26"/>
      <c r="T229" s="26"/>
      <c r="U229" s="26"/>
      <c r="V229" s="26"/>
    </row>
    <row r="230" spans="1:22" x14ac:dyDescent="0.25">
      <c r="A230" s="26"/>
      <c r="B230" s="26"/>
      <c r="C230" s="26"/>
      <c r="D230" s="26"/>
      <c r="E230" s="26"/>
      <c r="F230" s="26"/>
      <c r="G230" s="26"/>
      <c r="H230" s="26"/>
      <c r="I230" s="26"/>
      <c r="J230" s="26"/>
      <c r="K230" s="26"/>
      <c r="L230" s="26"/>
      <c r="M230" s="26"/>
      <c r="N230" s="26"/>
      <c r="O230" s="26"/>
      <c r="P230" s="26"/>
      <c r="Q230" s="26"/>
      <c r="R230" s="26"/>
      <c r="S230" s="26"/>
      <c r="T230" s="26"/>
      <c r="U230" s="26"/>
      <c r="V230" s="26"/>
    </row>
    <row r="231" spans="1:22" x14ac:dyDescent="0.25">
      <c r="A231" s="26"/>
      <c r="B231" s="26"/>
      <c r="C231" s="26"/>
      <c r="D231" s="26"/>
      <c r="E231" s="26"/>
      <c r="F231" s="26"/>
      <c r="G231" s="26"/>
      <c r="H231" s="26"/>
      <c r="I231" s="26"/>
      <c r="J231" s="26"/>
      <c r="K231" s="26"/>
      <c r="L231" s="26"/>
      <c r="M231" s="26"/>
      <c r="N231" s="26"/>
      <c r="O231" s="26"/>
      <c r="P231" s="26"/>
      <c r="Q231" s="26"/>
      <c r="R231" s="26"/>
      <c r="S231" s="26"/>
      <c r="T231" s="26"/>
      <c r="U231" s="26"/>
      <c r="V231" s="26"/>
    </row>
    <row r="232" spans="1:22" x14ac:dyDescent="0.25">
      <c r="A232" s="26"/>
      <c r="B232" s="26"/>
      <c r="C232" s="26"/>
      <c r="D232" s="26"/>
      <c r="E232" s="26"/>
      <c r="F232" s="26"/>
      <c r="G232" s="26"/>
      <c r="H232" s="26"/>
      <c r="I232" s="26"/>
      <c r="J232" s="26"/>
      <c r="K232" s="26"/>
      <c r="L232" s="26"/>
      <c r="M232" s="26"/>
      <c r="N232" s="26"/>
      <c r="O232" s="26"/>
      <c r="P232" s="26"/>
      <c r="Q232" s="26"/>
      <c r="R232" s="26"/>
      <c r="S232" s="26"/>
      <c r="T232" s="26"/>
      <c r="U232" s="26"/>
      <c r="V232" s="26"/>
    </row>
    <row r="233" spans="1:22" x14ac:dyDescent="0.25">
      <c r="A233" s="26"/>
      <c r="B233" s="26"/>
      <c r="C233" s="26"/>
      <c r="D233" s="26"/>
      <c r="E233" s="26"/>
      <c r="F233" s="26"/>
      <c r="G233" s="26"/>
      <c r="H233" s="26"/>
      <c r="I233" s="26"/>
      <c r="J233" s="26"/>
      <c r="K233" s="26"/>
      <c r="L233" s="26"/>
      <c r="M233" s="26"/>
      <c r="N233" s="26"/>
      <c r="O233" s="26"/>
      <c r="P233" s="26"/>
      <c r="Q233" s="26"/>
      <c r="R233" s="26"/>
      <c r="S233" s="26"/>
      <c r="T233" s="26"/>
      <c r="U233" s="26"/>
      <c r="V233" s="26"/>
    </row>
    <row r="234" spans="1:22" x14ac:dyDescent="0.25">
      <c r="A234" s="26"/>
      <c r="B234" s="26"/>
      <c r="C234" s="26"/>
      <c r="D234" s="26"/>
      <c r="E234" s="26"/>
      <c r="F234" s="26"/>
      <c r="G234" s="26"/>
      <c r="H234" s="26"/>
      <c r="I234" s="26"/>
      <c r="J234" s="26"/>
      <c r="K234" s="26"/>
      <c r="L234" s="26"/>
      <c r="M234" s="26"/>
      <c r="N234" s="26"/>
      <c r="O234" s="26"/>
      <c r="P234" s="26"/>
      <c r="Q234" s="26"/>
      <c r="R234" s="26"/>
      <c r="S234" s="26"/>
      <c r="T234" s="26"/>
      <c r="U234" s="26"/>
      <c r="V234" s="26"/>
    </row>
    <row r="235" spans="1:22" x14ac:dyDescent="0.25">
      <c r="A235" s="26"/>
      <c r="B235" s="26"/>
      <c r="C235" s="26"/>
      <c r="D235" s="26"/>
      <c r="E235" s="26"/>
      <c r="F235" s="26"/>
      <c r="G235" s="26"/>
      <c r="H235" s="26"/>
      <c r="I235" s="26"/>
      <c r="J235" s="26"/>
      <c r="K235" s="26"/>
      <c r="L235" s="26"/>
      <c r="M235" s="26"/>
      <c r="N235" s="26"/>
      <c r="O235" s="26"/>
      <c r="P235" s="26"/>
      <c r="Q235" s="26"/>
      <c r="R235" s="26"/>
      <c r="S235" s="26"/>
      <c r="T235" s="26"/>
      <c r="U235" s="26"/>
      <c r="V235" s="26"/>
    </row>
    <row r="236" spans="1:22" x14ac:dyDescent="0.25">
      <c r="A236" s="26"/>
      <c r="B236" s="26"/>
      <c r="C236" s="26"/>
      <c r="D236" s="26"/>
      <c r="E236" s="26"/>
      <c r="F236" s="26"/>
      <c r="G236" s="26"/>
      <c r="H236" s="26"/>
      <c r="I236" s="26"/>
      <c r="J236" s="26"/>
      <c r="K236" s="26"/>
      <c r="L236" s="26"/>
      <c r="M236" s="26"/>
      <c r="N236" s="26"/>
      <c r="O236" s="26"/>
      <c r="P236" s="26"/>
      <c r="Q236" s="26"/>
      <c r="R236" s="26"/>
      <c r="S236" s="26"/>
      <c r="T236" s="26"/>
      <c r="U236" s="26"/>
      <c r="V236" s="26"/>
    </row>
    <row r="237" spans="1:22" x14ac:dyDescent="0.25">
      <c r="A237" s="26"/>
      <c r="B237" s="26"/>
      <c r="C237" s="26"/>
      <c r="D237" s="26"/>
      <c r="E237" s="26"/>
      <c r="F237" s="26"/>
      <c r="G237" s="26"/>
      <c r="H237" s="26"/>
      <c r="I237" s="26"/>
      <c r="J237" s="26"/>
      <c r="K237" s="26"/>
      <c r="L237" s="26"/>
      <c r="M237" s="26"/>
      <c r="N237" s="26"/>
      <c r="O237" s="26"/>
      <c r="P237" s="26"/>
      <c r="Q237" s="26"/>
      <c r="R237" s="26"/>
      <c r="S237" s="26"/>
      <c r="T237" s="26"/>
      <c r="U237" s="26"/>
      <c r="V237" s="26"/>
    </row>
    <row r="238" spans="1:22" x14ac:dyDescent="0.25">
      <c r="A238" s="26"/>
      <c r="B238" s="26"/>
      <c r="C238" s="26"/>
      <c r="D238" s="26"/>
      <c r="E238" s="26"/>
      <c r="F238" s="26"/>
      <c r="G238" s="26"/>
      <c r="H238" s="26"/>
      <c r="I238" s="26"/>
      <c r="J238" s="26"/>
      <c r="K238" s="26"/>
      <c r="L238" s="26"/>
      <c r="M238" s="26"/>
      <c r="N238" s="26"/>
      <c r="O238" s="26"/>
      <c r="P238" s="26"/>
      <c r="Q238" s="26"/>
      <c r="R238" s="26"/>
      <c r="S238" s="26"/>
      <c r="T238" s="26"/>
      <c r="U238" s="26"/>
      <c r="V238" s="26"/>
    </row>
    <row r="239" spans="1:22" x14ac:dyDescent="0.25">
      <c r="A239" s="26"/>
      <c r="B239" s="26"/>
      <c r="C239" s="26"/>
      <c r="D239" s="26"/>
      <c r="E239" s="26"/>
      <c r="F239" s="26"/>
      <c r="G239" s="26"/>
      <c r="H239" s="26"/>
      <c r="I239" s="26"/>
      <c r="J239" s="26"/>
      <c r="K239" s="26"/>
      <c r="L239" s="26"/>
      <c r="M239" s="26"/>
      <c r="N239" s="26"/>
      <c r="O239" s="26"/>
      <c r="P239" s="26"/>
      <c r="Q239" s="26"/>
      <c r="R239" s="26"/>
      <c r="S239" s="26"/>
      <c r="T239" s="26"/>
      <c r="U239" s="26"/>
      <c r="V239" s="26"/>
    </row>
    <row r="240" spans="1:22" x14ac:dyDescent="0.25">
      <c r="A240" s="26"/>
      <c r="B240" s="26"/>
      <c r="C240" s="26"/>
      <c r="D240" s="26"/>
      <c r="E240" s="26"/>
      <c r="F240" s="26"/>
      <c r="G240" s="26"/>
      <c r="H240" s="26"/>
      <c r="I240" s="26"/>
      <c r="J240" s="26"/>
      <c r="K240" s="26"/>
      <c r="L240" s="26"/>
      <c r="M240" s="26"/>
      <c r="N240" s="26"/>
      <c r="O240" s="26"/>
      <c r="P240" s="26"/>
      <c r="Q240" s="26"/>
      <c r="R240" s="26"/>
      <c r="S240" s="26"/>
      <c r="T240" s="26"/>
      <c r="U240" s="26"/>
      <c r="V240" s="26"/>
    </row>
    <row r="241" spans="1:22" x14ac:dyDescent="0.25">
      <c r="A241" s="26"/>
      <c r="B241" s="26"/>
      <c r="C241" s="26"/>
      <c r="D241" s="26"/>
      <c r="E241" s="26"/>
      <c r="F241" s="26"/>
      <c r="G241" s="26"/>
      <c r="H241" s="26"/>
      <c r="I241" s="26"/>
      <c r="J241" s="26"/>
      <c r="K241" s="26"/>
      <c r="L241" s="26"/>
      <c r="M241" s="26"/>
      <c r="N241" s="26"/>
      <c r="O241" s="26"/>
      <c r="P241" s="26"/>
      <c r="Q241" s="26"/>
      <c r="R241" s="26"/>
      <c r="S241" s="26"/>
      <c r="T241" s="26"/>
      <c r="U241" s="26"/>
      <c r="V241" s="26"/>
    </row>
    <row r="242" spans="1:22" x14ac:dyDescent="0.25">
      <c r="A242" s="26"/>
      <c r="B242" s="26"/>
      <c r="C242" s="26"/>
      <c r="D242" s="26"/>
      <c r="E242" s="26"/>
      <c r="F242" s="26"/>
      <c r="G242" s="26"/>
      <c r="H242" s="26"/>
      <c r="I242" s="26"/>
      <c r="J242" s="26"/>
      <c r="K242" s="26"/>
      <c r="L242" s="26"/>
      <c r="M242" s="26"/>
      <c r="N242" s="26"/>
      <c r="O242" s="26"/>
      <c r="P242" s="26"/>
      <c r="Q242" s="26"/>
      <c r="R242" s="26"/>
      <c r="S242" s="26"/>
      <c r="T242" s="26"/>
      <c r="U242" s="26"/>
      <c r="V242" s="26"/>
    </row>
    <row r="243" spans="1:22" x14ac:dyDescent="0.25">
      <c r="A243" s="26"/>
      <c r="B243" s="26"/>
      <c r="C243" s="26"/>
      <c r="D243" s="26"/>
      <c r="E243" s="26"/>
      <c r="F243" s="26"/>
      <c r="G243" s="26"/>
      <c r="H243" s="26"/>
      <c r="I243" s="26"/>
      <c r="J243" s="26"/>
      <c r="K243" s="26"/>
      <c r="L243" s="26"/>
      <c r="M243" s="26"/>
      <c r="N243" s="26"/>
      <c r="O243" s="26"/>
      <c r="P243" s="26"/>
      <c r="Q243" s="26"/>
      <c r="R243" s="26"/>
      <c r="S243" s="26"/>
      <c r="T243" s="26"/>
      <c r="U243" s="26"/>
      <c r="V243" s="26"/>
    </row>
    <row r="244" spans="1:22" x14ac:dyDescent="0.25">
      <c r="A244" s="26"/>
      <c r="B244" s="26"/>
      <c r="C244" s="26"/>
      <c r="D244" s="26"/>
      <c r="E244" s="26"/>
      <c r="F244" s="26"/>
      <c r="G244" s="26"/>
      <c r="H244" s="26"/>
      <c r="I244" s="26"/>
      <c r="J244" s="26"/>
      <c r="K244" s="26"/>
      <c r="L244" s="26"/>
      <c r="M244" s="26"/>
      <c r="N244" s="26"/>
      <c r="O244" s="26"/>
      <c r="P244" s="26"/>
      <c r="Q244" s="26"/>
      <c r="R244" s="26"/>
      <c r="S244" s="26"/>
      <c r="T244" s="26"/>
      <c r="U244" s="26"/>
      <c r="V244" s="26"/>
    </row>
    <row r="245" spans="1:22" x14ac:dyDescent="0.25">
      <c r="A245" s="26"/>
      <c r="B245" s="26"/>
      <c r="C245" s="26"/>
      <c r="D245" s="26"/>
      <c r="E245" s="26"/>
      <c r="F245" s="26"/>
      <c r="G245" s="26"/>
      <c r="H245" s="26"/>
      <c r="I245" s="26"/>
      <c r="J245" s="26"/>
      <c r="K245" s="26"/>
      <c r="L245" s="26"/>
      <c r="M245" s="26"/>
      <c r="N245" s="26"/>
      <c r="O245" s="26"/>
      <c r="P245" s="26"/>
      <c r="Q245" s="26"/>
      <c r="R245" s="26"/>
      <c r="S245" s="26"/>
      <c r="T245" s="26"/>
      <c r="U245" s="26"/>
      <c r="V245" s="26"/>
    </row>
    <row r="246" spans="1:22" x14ac:dyDescent="0.25">
      <c r="A246" s="26"/>
      <c r="B246" s="26"/>
      <c r="C246" s="26"/>
      <c r="D246" s="26"/>
      <c r="E246" s="26"/>
      <c r="F246" s="26"/>
      <c r="G246" s="26"/>
      <c r="H246" s="26"/>
      <c r="I246" s="26"/>
      <c r="J246" s="26"/>
      <c r="K246" s="26"/>
      <c r="L246" s="26"/>
      <c r="M246" s="26"/>
      <c r="N246" s="26"/>
      <c r="O246" s="26"/>
      <c r="P246" s="26"/>
      <c r="Q246" s="26"/>
      <c r="R246" s="26"/>
      <c r="S246" s="26"/>
      <c r="T246" s="26"/>
      <c r="U246" s="26"/>
      <c r="V246" s="26"/>
    </row>
    <row r="247" spans="1:22" x14ac:dyDescent="0.25">
      <c r="A247" s="26"/>
      <c r="B247" s="26"/>
      <c r="C247" s="26"/>
      <c r="D247" s="26"/>
      <c r="E247" s="26"/>
      <c r="F247" s="26"/>
      <c r="G247" s="26"/>
      <c r="H247" s="26"/>
      <c r="I247" s="26"/>
      <c r="J247" s="26"/>
      <c r="K247" s="26"/>
      <c r="L247" s="26"/>
      <c r="M247" s="26"/>
      <c r="N247" s="26"/>
      <c r="O247" s="26"/>
      <c r="P247" s="26"/>
      <c r="Q247" s="26"/>
      <c r="R247" s="26"/>
      <c r="S247" s="26"/>
      <c r="T247" s="26"/>
      <c r="U247" s="26"/>
      <c r="V247" s="26"/>
    </row>
    <row r="248" spans="1:22" x14ac:dyDescent="0.25">
      <c r="A248" s="26"/>
      <c r="B248" s="26"/>
      <c r="C248" s="26"/>
      <c r="D248" s="26"/>
      <c r="E248" s="26"/>
      <c r="F248" s="26"/>
      <c r="G248" s="26"/>
      <c r="H248" s="26"/>
      <c r="I248" s="26"/>
      <c r="J248" s="26"/>
      <c r="K248" s="26"/>
      <c r="L248" s="26"/>
      <c r="M248" s="26"/>
      <c r="N248" s="26"/>
      <c r="O248" s="26"/>
      <c r="P248" s="26"/>
      <c r="Q248" s="26"/>
      <c r="R248" s="26"/>
      <c r="S248" s="26"/>
      <c r="T248" s="26"/>
      <c r="U248" s="26"/>
      <c r="V248" s="26"/>
    </row>
    <row r="249" spans="1:22" x14ac:dyDescent="0.25">
      <c r="A249" s="26"/>
      <c r="B249" s="26"/>
      <c r="C249" s="26"/>
      <c r="D249" s="26"/>
      <c r="E249" s="26"/>
      <c r="F249" s="26"/>
      <c r="G249" s="26"/>
      <c r="H249" s="26"/>
      <c r="I249" s="26"/>
      <c r="J249" s="26"/>
      <c r="K249" s="26"/>
      <c r="L249" s="26"/>
      <c r="M249" s="26"/>
      <c r="N249" s="26"/>
      <c r="O249" s="26"/>
      <c r="P249" s="26"/>
      <c r="Q249" s="26"/>
      <c r="R249" s="26"/>
      <c r="S249" s="26"/>
      <c r="T249" s="26"/>
      <c r="U249" s="26"/>
      <c r="V249" s="26"/>
    </row>
    <row r="250" spans="1:22" x14ac:dyDescent="0.25">
      <c r="A250" s="26"/>
      <c r="B250" s="26"/>
      <c r="C250" s="26"/>
      <c r="D250" s="26"/>
      <c r="E250" s="26"/>
      <c r="F250" s="26"/>
      <c r="G250" s="26"/>
      <c r="H250" s="26"/>
      <c r="I250" s="26"/>
      <c r="J250" s="26"/>
      <c r="K250" s="26"/>
      <c r="L250" s="26"/>
      <c r="M250" s="26"/>
      <c r="N250" s="26"/>
      <c r="O250" s="26"/>
      <c r="P250" s="26"/>
      <c r="Q250" s="26"/>
      <c r="R250" s="26"/>
      <c r="S250" s="26"/>
      <c r="T250" s="26"/>
      <c r="U250" s="26"/>
      <c r="V250" s="26"/>
    </row>
    <row r="251" spans="1:22" x14ac:dyDescent="0.25">
      <c r="A251" s="26"/>
      <c r="B251" s="26"/>
      <c r="C251" s="26"/>
      <c r="D251" s="26"/>
      <c r="E251" s="26"/>
      <c r="F251" s="26"/>
      <c r="G251" s="26"/>
      <c r="H251" s="26"/>
      <c r="I251" s="26"/>
      <c r="J251" s="26"/>
      <c r="K251" s="26"/>
      <c r="L251" s="26"/>
      <c r="M251" s="26"/>
      <c r="N251" s="26"/>
      <c r="O251" s="26"/>
      <c r="P251" s="26"/>
      <c r="Q251" s="26"/>
      <c r="R251" s="26"/>
      <c r="S251" s="26"/>
      <c r="T251" s="26"/>
      <c r="U251" s="26"/>
      <c r="V251" s="26"/>
    </row>
    <row r="252" spans="1:22" x14ac:dyDescent="0.25">
      <c r="A252" s="26"/>
      <c r="B252" s="26"/>
      <c r="C252" s="26"/>
      <c r="D252" s="26"/>
      <c r="E252" s="26"/>
      <c r="F252" s="26"/>
      <c r="G252" s="26"/>
      <c r="H252" s="26"/>
      <c r="I252" s="26"/>
      <c r="J252" s="26"/>
      <c r="K252" s="26"/>
      <c r="L252" s="26"/>
      <c r="M252" s="26"/>
      <c r="N252" s="26"/>
      <c r="O252" s="26"/>
      <c r="P252" s="26"/>
      <c r="Q252" s="26"/>
      <c r="R252" s="26"/>
      <c r="S252" s="26"/>
      <c r="T252" s="26"/>
      <c r="U252" s="26"/>
      <c r="V252" s="26"/>
    </row>
    <row r="253" spans="1:22" x14ac:dyDescent="0.25">
      <c r="A253" s="26"/>
      <c r="B253" s="26"/>
      <c r="C253" s="26"/>
      <c r="D253" s="26"/>
      <c r="E253" s="26"/>
      <c r="F253" s="26"/>
      <c r="G253" s="26"/>
      <c r="H253" s="26"/>
      <c r="I253" s="26"/>
      <c r="J253" s="26"/>
      <c r="K253" s="26"/>
      <c r="L253" s="26"/>
      <c r="M253" s="26"/>
      <c r="N253" s="26"/>
      <c r="O253" s="26"/>
      <c r="P253" s="26"/>
      <c r="Q253" s="26"/>
      <c r="R253" s="26"/>
      <c r="S253" s="26"/>
      <c r="T253" s="26"/>
      <c r="U253" s="26"/>
      <c r="V253" s="26"/>
    </row>
    <row r="254" spans="1:22" x14ac:dyDescent="0.25">
      <c r="A254" s="26"/>
      <c r="B254" s="26"/>
      <c r="C254" s="26"/>
      <c r="D254" s="26"/>
      <c r="E254" s="26"/>
      <c r="F254" s="26"/>
      <c r="G254" s="26"/>
      <c r="H254" s="26"/>
      <c r="I254" s="26"/>
      <c r="J254" s="26"/>
      <c r="K254" s="26"/>
      <c r="L254" s="26"/>
      <c r="M254" s="26"/>
      <c r="N254" s="26"/>
      <c r="O254" s="26"/>
      <c r="P254" s="26"/>
      <c r="Q254" s="26"/>
      <c r="R254" s="26"/>
      <c r="S254" s="26"/>
      <c r="T254" s="26"/>
      <c r="U254" s="26"/>
      <c r="V254" s="26"/>
    </row>
    <row r="255" spans="1:22" x14ac:dyDescent="0.25">
      <c r="A255" s="26"/>
      <c r="B255" s="26"/>
      <c r="C255" s="26"/>
      <c r="D255" s="26"/>
      <c r="E255" s="26"/>
      <c r="F255" s="26"/>
      <c r="G255" s="26"/>
      <c r="H255" s="26"/>
      <c r="I255" s="26"/>
      <c r="J255" s="26"/>
      <c r="K255" s="26"/>
      <c r="L255" s="26"/>
      <c r="M255" s="26"/>
      <c r="N255" s="26"/>
      <c r="O255" s="26"/>
      <c r="P255" s="26"/>
      <c r="Q255" s="26"/>
      <c r="R255" s="26"/>
      <c r="S255" s="26"/>
      <c r="T255" s="26"/>
      <c r="U255" s="26"/>
      <c r="V255" s="26"/>
    </row>
    <row r="256" spans="1:22" x14ac:dyDescent="0.25">
      <c r="A256" s="26"/>
      <c r="B256" s="26"/>
      <c r="C256" s="26"/>
      <c r="D256" s="26"/>
      <c r="E256" s="26"/>
      <c r="F256" s="26"/>
      <c r="G256" s="26"/>
      <c r="H256" s="26"/>
      <c r="I256" s="26"/>
      <c r="J256" s="26"/>
      <c r="K256" s="26"/>
      <c r="L256" s="26"/>
      <c r="M256" s="26"/>
      <c r="N256" s="26"/>
      <c r="O256" s="26"/>
      <c r="P256" s="26"/>
      <c r="Q256" s="26"/>
      <c r="R256" s="26"/>
      <c r="S256" s="26"/>
      <c r="T256" s="26"/>
      <c r="U256" s="26"/>
      <c r="V256" s="26"/>
    </row>
    <row r="257" spans="1:22" x14ac:dyDescent="0.25">
      <c r="A257" s="26"/>
      <c r="B257" s="26"/>
      <c r="C257" s="26"/>
      <c r="D257" s="26"/>
      <c r="E257" s="26"/>
      <c r="F257" s="26"/>
      <c r="G257" s="26"/>
      <c r="H257" s="26"/>
      <c r="I257" s="26"/>
      <c r="J257" s="26"/>
      <c r="K257" s="26"/>
      <c r="L257" s="26"/>
      <c r="M257" s="26"/>
      <c r="N257" s="26"/>
      <c r="O257" s="26"/>
      <c r="P257" s="26"/>
      <c r="Q257" s="26"/>
      <c r="R257" s="26"/>
      <c r="S257" s="26"/>
      <c r="T257" s="26"/>
      <c r="U257" s="26"/>
      <c r="V257" s="26"/>
    </row>
    <row r="258" spans="1:22" x14ac:dyDescent="0.25">
      <c r="A258" s="26"/>
      <c r="B258" s="26"/>
      <c r="C258" s="26"/>
      <c r="D258" s="26"/>
      <c r="E258" s="26"/>
      <c r="F258" s="26"/>
      <c r="G258" s="26"/>
      <c r="H258" s="26"/>
      <c r="I258" s="26"/>
      <c r="J258" s="26"/>
      <c r="K258" s="26"/>
      <c r="L258" s="26"/>
      <c r="M258" s="26"/>
      <c r="N258" s="26"/>
      <c r="O258" s="26"/>
      <c r="P258" s="26"/>
      <c r="Q258" s="26"/>
      <c r="R258" s="26"/>
      <c r="S258" s="26"/>
      <c r="T258" s="26"/>
      <c r="U258" s="26"/>
      <c r="V258" s="26"/>
    </row>
    <row r="259" spans="1:22" x14ac:dyDescent="0.25">
      <c r="A259" s="26"/>
      <c r="B259" s="26"/>
      <c r="C259" s="26"/>
      <c r="D259" s="26"/>
      <c r="E259" s="26"/>
      <c r="F259" s="26"/>
      <c r="G259" s="26"/>
      <c r="H259" s="26"/>
      <c r="I259" s="26"/>
      <c r="J259" s="26"/>
      <c r="K259" s="26"/>
      <c r="L259" s="26"/>
      <c r="M259" s="26"/>
      <c r="N259" s="26"/>
      <c r="O259" s="26"/>
      <c r="P259" s="26"/>
      <c r="Q259" s="26"/>
      <c r="R259" s="26"/>
      <c r="S259" s="26"/>
      <c r="T259" s="26"/>
      <c r="U259" s="26"/>
      <c r="V259" s="26"/>
    </row>
    <row r="260" spans="1:22" x14ac:dyDescent="0.25">
      <c r="A260" s="26"/>
      <c r="B260" s="26"/>
      <c r="C260" s="26"/>
      <c r="D260" s="26"/>
      <c r="E260" s="26"/>
      <c r="F260" s="26"/>
      <c r="G260" s="26"/>
      <c r="H260" s="26"/>
      <c r="I260" s="26"/>
      <c r="J260" s="26"/>
      <c r="K260" s="26"/>
      <c r="L260" s="26"/>
      <c r="M260" s="26"/>
      <c r="N260" s="26"/>
      <c r="O260" s="26"/>
      <c r="P260" s="26"/>
      <c r="Q260" s="26"/>
      <c r="R260" s="26"/>
      <c r="S260" s="26"/>
      <c r="T260" s="26"/>
      <c r="U260" s="26"/>
      <c r="V260" s="26"/>
    </row>
    <row r="261" spans="1:22" x14ac:dyDescent="0.25">
      <c r="A261" s="26"/>
      <c r="B261" s="26"/>
      <c r="C261" s="26"/>
      <c r="D261" s="26"/>
      <c r="E261" s="26"/>
      <c r="F261" s="26"/>
      <c r="G261" s="26"/>
      <c r="H261" s="26"/>
      <c r="I261" s="26"/>
      <c r="J261" s="26"/>
      <c r="K261" s="26"/>
      <c r="L261" s="26"/>
      <c r="M261" s="26"/>
      <c r="N261" s="26"/>
      <c r="O261" s="26"/>
      <c r="P261" s="26"/>
      <c r="Q261" s="26"/>
      <c r="R261" s="26"/>
      <c r="S261" s="26"/>
      <c r="T261" s="26"/>
      <c r="U261" s="26"/>
      <c r="V261" s="26"/>
    </row>
    <row r="262" spans="1:22" x14ac:dyDescent="0.25">
      <c r="A262" s="26"/>
      <c r="B262" s="26"/>
      <c r="C262" s="26"/>
      <c r="D262" s="26"/>
      <c r="E262" s="26"/>
      <c r="F262" s="26"/>
      <c r="G262" s="26"/>
      <c r="H262" s="26"/>
      <c r="I262" s="26"/>
      <c r="J262" s="26"/>
      <c r="K262" s="26"/>
      <c r="L262" s="26"/>
      <c r="M262" s="26"/>
      <c r="N262" s="26"/>
      <c r="O262" s="26"/>
      <c r="P262" s="26"/>
      <c r="Q262" s="26"/>
      <c r="R262" s="26"/>
      <c r="S262" s="26"/>
      <c r="T262" s="26"/>
      <c r="U262" s="26"/>
      <c r="V262" s="26"/>
    </row>
    <row r="263" spans="1:22" x14ac:dyDescent="0.25">
      <c r="A263" s="26"/>
      <c r="B263" s="26"/>
      <c r="C263" s="26"/>
      <c r="D263" s="26"/>
      <c r="E263" s="26"/>
      <c r="F263" s="26"/>
      <c r="G263" s="26"/>
      <c r="H263" s="26"/>
      <c r="I263" s="26"/>
      <c r="J263" s="26"/>
      <c r="K263" s="26"/>
      <c r="L263" s="26"/>
      <c r="M263" s="26"/>
      <c r="N263" s="26"/>
      <c r="O263" s="26"/>
      <c r="P263" s="26"/>
      <c r="Q263" s="26"/>
      <c r="R263" s="26"/>
      <c r="S263" s="26"/>
      <c r="T263" s="26"/>
      <c r="U263" s="26"/>
      <c r="V263" s="26"/>
    </row>
    <row r="264" spans="1:22" x14ac:dyDescent="0.25">
      <c r="A264" s="26"/>
      <c r="B264" s="26"/>
      <c r="C264" s="26"/>
      <c r="D264" s="26"/>
      <c r="E264" s="26"/>
      <c r="F264" s="26"/>
      <c r="G264" s="26"/>
      <c r="H264" s="26"/>
      <c r="I264" s="26"/>
      <c r="J264" s="26"/>
      <c r="K264" s="26"/>
      <c r="L264" s="26"/>
      <c r="M264" s="26"/>
      <c r="N264" s="26"/>
      <c r="O264" s="26"/>
      <c r="P264" s="26"/>
      <c r="Q264" s="26"/>
      <c r="R264" s="26"/>
      <c r="S264" s="26"/>
      <c r="T264" s="26"/>
      <c r="U264" s="26"/>
      <c r="V264" s="26"/>
    </row>
    <row r="265" spans="1:22" x14ac:dyDescent="0.25">
      <c r="A265" s="26"/>
      <c r="B265" s="26"/>
      <c r="C265" s="26"/>
      <c r="D265" s="26"/>
      <c r="E265" s="26"/>
      <c r="F265" s="26"/>
      <c r="G265" s="26"/>
      <c r="H265" s="26"/>
      <c r="I265" s="26"/>
      <c r="J265" s="26"/>
      <c r="K265" s="26"/>
      <c r="L265" s="26"/>
      <c r="M265" s="26"/>
      <c r="N265" s="26"/>
      <c r="O265" s="26"/>
      <c r="P265" s="26"/>
      <c r="Q265" s="26"/>
      <c r="R265" s="26"/>
      <c r="S265" s="26"/>
      <c r="T265" s="26"/>
      <c r="U265" s="26"/>
      <c r="V265" s="26"/>
    </row>
    <row r="266" spans="1:22" x14ac:dyDescent="0.25">
      <c r="A266" s="26"/>
      <c r="B266" s="26"/>
      <c r="C266" s="26"/>
      <c r="D266" s="26"/>
      <c r="E266" s="26"/>
      <c r="F266" s="26"/>
      <c r="G266" s="26"/>
      <c r="H266" s="26"/>
      <c r="I266" s="26"/>
      <c r="J266" s="26"/>
      <c r="K266" s="26"/>
      <c r="L266" s="26"/>
      <c r="M266" s="26"/>
      <c r="N266" s="26"/>
      <c r="O266" s="26"/>
      <c r="P266" s="26"/>
      <c r="Q266" s="26"/>
      <c r="R266" s="26"/>
      <c r="S266" s="26"/>
      <c r="T266" s="26"/>
      <c r="U266" s="26"/>
      <c r="V266" s="26"/>
    </row>
    <row r="267" spans="1:22" x14ac:dyDescent="0.25">
      <c r="A267" s="26"/>
      <c r="B267" s="26"/>
      <c r="C267" s="26"/>
      <c r="D267" s="26"/>
      <c r="E267" s="26"/>
      <c r="F267" s="26"/>
      <c r="G267" s="26"/>
      <c r="H267" s="26"/>
      <c r="I267" s="26"/>
      <c r="J267" s="26"/>
      <c r="K267" s="26"/>
      <c r="L267" s="26"/>
      <c r="M267" s="26"/>
      <c r="N267" s="26"/>
      <c r="O267" s="26"/>
      <c r="P267" s="26"/>
      <c r="Q267" s="26"/>
      <c r="R267" s="26"/>
      <c r="S267" s="26"/>
      <c r="T267" s="26"/>
      <c r="U267" s="26"/>
      <c r="V267" s="26"/>
    </row>
    <row r="268" spans="1:22" x14ac:dyDescent="0.25">
      <c r="A268" s="26"/>
      <c r="B268" s="26"/>
      <c r="C268" s="26"/>
      <c r="D268" s="26"/>
      <c r="E268" s="26"/>
      <c r="F268" s="26"/>
      <c r="G268" s="26"/>
      <c r="H268" s="26"/>
      <c r="I268" s="26"/>
      <c r="J268" s="26"/>
      <c r="K268" s="26"/>
      <c r="L268" s="26"/>
      <c r="M268" s="26"/>
      <c r="N268" s="26"/>
      <c r="O268" s="26"/>
      <c r="P268" s="26"/>
      <c r="Q268" s="26"/>
      <c r="R268" s="26"/>
      <c r="S268" s="26"/>
      <c r="T268" s="26"/>
      <c r="U268" s="26"/>
      <c r="V268" s="26"/>
    </row>
    <row r="269" spans="1:22" x14ac:dyDescent="0.25">
      <c r="A269" s="26"/>
      <c r="B269" s="26"/>
      <c r="C269" s="26"/>
      <c r="D269" s="26"/>
      <c r="E269" s="26"/>
      <c r="F269" s="26"/>
      <c r="G269" s="26"/>
      <c r="H269" s="26"/>
      <c r="I269" s="26"/>
      <c r="J269" s="26"/>
      <c r="K269" s="26"/>
      <c r="L269" s="26"/>
      <c r="M269" s="26"/>
      <c r="N269" s="26"/>
      <c r="O269" s="26"/>
      <c r="P269" s="26"/>
      <c r="Q269" s="26"/>
      <c r="R269" s="26"/>
      <c r="S269" s="26"/>
      <c r="T269" s="26"/>
      <c r="U269" s="26"/>
      <c r="V269" s="26"/>
    </row>
    <row r="270" spans="1:22" x14ac:dyDescent="0.25">
      <c r="A270" s="26"/>
      <c r="B270" s="26"/>
      <c r="C270" s="26"/>
      <c r="D270" s="26"/>
      <c r="E270" s="26"/>
      <c r="F270" s="26"/>
      <c r="G270" s="26"/>
      <c r="H270" s="26"/>
      <c r="I270" s="26"/>
      <c r="J270" s="26"/>
      <c r="K270" s="26"/>
      <c r="L270" s="26"/>
      <c r="M270" s="26"/>
      <c r="N270" s="26"/>
      <c r="O270" s="26"/>
      <c r="P270" s="26"/>
      <c r="Q270" s="26"/>
      <c r="R270" s="26"/>
      <c r="S270" s="26"/>
      <c r="T270" s="26"/>
      <c r="U270" s="26"/>
      <c r="V270" s="26"/>
    </row>
    <row r="271" spans="1:22" x14ac:dyDescent="0.25">
      <c r="A271" s="26"/>
      <c r="B271" s="26"/>
      <c r="C271" s="26"/>
      <c r="D271" s="26"/>
      <c r="E271" s="26"/>
      <c r="F271" s="26"/>
      <c r="G271" s="26"/>
      <c r="H271" s="26"/>
      <c r="I271" s="26"/>
      <c r="J271" s="26"/>
      <c r="K271" s="26"/>
      <c r="L271" s="26"/>
      <c r="M271" s="26"/>
      <c r="N271" s="26"/>
      <c r="O271" s="26"/>
      <c r="P271" s="26"/>
      <c r="Q271" s="26"/>
      <c r="R271" s="26"/>
      <c r="S271" s="26"/>
      <c r="T271" s="26"/>
      <c r="U271" s="26"/>
      <c r="V271" s="26"/>
    </row>
    <row r="272" spans="1:22" x14ac:dyDescent="0.25">
      <c r="A272" s="26"/>
      <c r="B272" s="26"/>
      <c r="C272" s="26"/>
      <c r="D272" s="26"/>
      <c r="E272" s="26"/>
      <c r="F272" s="26"/>
      <c r="G272" s="26"/>
      <c r="H272" s="26"/>
      <c r="I272" s="26"/>
      <c r="J272" s="26"/>
      <c r="K272" s="26"/>
      <c r="L272" s="26"/>
      <c r="M272" s="26"/>
      <c r="N272" s="26"/>
      <c r="O272" s="26"/>
      <c r="P272" s="26"/>
      <c r="Q272" s="26"/>
      <c r="R272" s="26"/>
      <c r="S272" s="26"/>
      <c r="T272" s="26"/>
      <c r="U272" s="26"/>
      <c r="V272" s="26"/>
    </row>
    <row r="273" spans="1:22" x14ac:dyDescent="0.25">
      <c r="A273" s="26"/>
      <c r="B273" s="26"/>
      <c r="C273" s="26"/>
      <c r="D273" s="26"/>
      <c r="E273" s="26"/>
      <c r="F273" s="26"/>
      <c r="G273" s="26"/>
      <c r="H273" s="26"/>
      <c r="I273" s="26"/>
      <c r="J273" s="26"/>
      <c r="K273" s="26"/>
      <c r="L273" s="26"/>
      <c r="M273" s="26"/>
      <c r="N273" s="26"/>
      <c r="O273" s="26"/>
      <c r="P273" s="26"/>
      <c r="Q273" s="26"/>
      <c r="R273" s="26"/>
      <c r="S273" s="26"/>
      <c r="T273" s="26"/>
      <c r="U273" s="26"/>
      <c r="V273" s="26"/>
    </row>
    <row r="274" spans="1:22" x14ac:dyDescent="0.25">
      <c r="A274" s="26"/>
      <c r="B274" s="26"/>
      <c r="C274" s="26"/>
      <c r="D274" s="26"/>
      <c r="E274" s="26"/>
      <c r="F274" s="26"/>
      <c r="G274" s="26"/>
      <c r="H274" s="26"/>
      <c r="I274" s="26"/>
      <c r="J274" s="26"/>
      <c r="K274" s="26"/>
      <c r="L274" s="26"/>
      <c r="M274" s="26"/>
      <c r="N274" s="26"/>
      <c r="O274" s="26"/>
      <c r="P274" s="26"/>
      <c r="Q274" s="26"/>
      <c r="R274" s="26"/>
      <c r="S274" s="26"/>
      <c r="T274" s="26"/>
      <c r="U274" s="26"/>
      <c r="V274" s="26"/>
    </row>
    <row r="275" spans="1:22" x14ac:dyDescent="0.25">
      <c r="A275" s="26"/>
      <c r="B275" s="26"/>
      <c r="C275" s="26"/>
      <c r="D275" s="26"/>
      <c r="E275" s="26"/>
      <c r="F275" s="26"/>
      <c r="G275" s="26"/>
      <c r="H275" s="26"/>
      <c r="I275" s="26"/>
      <c r="J275" s="26"/>
      <c r="K275" s="26"/>
      <c r="L275" s="26"/>
      <c r="M275" s="26"/>
      <c r="N275" s="26"/>
      <c r="O275" s="26"/>
      <c r="P275" s="26"/>
      <c r="Q275" s="26"/>
      <c r="R275" s="26"/>
      <c r="S275" s="26"/>
      <c r="T275" s="26"/>
      <c r="U275" s="26"/>
      <c r="V275" s="26"/>
    </row>
    <row r="276" spans="1:22" x14ac:dyDescent="0.25">
      <c r="A276" s="26"/>
      <c r="B276" s="26"/>
      <c r="C276" s="26"/>
      <c r="D276" s="26"/>
      <c r="E276" s="26"/>
      <c r="F276" s="26"/>
      <c r="G276" s="26"/>
      <c r="H276" s="26"/>
      <c r="I276" s="26"/>
      <c r="J276" s="26"/>
      <c r="K276" s="26"/>
      <c r="L276" s="26"/>
      <c r="M276" s="26"/>
      <c r="N276" s="26"/>
      <c r="O276" s="26"/>
      <c r="P276" s="26"/>
      <c r="Q276" s="26"/>
      <c r="R276" s="26"/>
      <c r="S276" s="26"/>
      <c r="T276" s="26"/>
      <c r="U276" s="26"/>
      <c r="V276" s="26"/>
    </row>
    <row r="277" spans="1:22" x14ac:dyDescent="0.25">
      <c r="A277" s="26"/>
      <c r="B277" s="26"/>
      <c r="C277" s="26"/>
      <c r="D277" s="26"/>
      <c r="E277" s="26"/>
      <c r="F277" s="26"/>
      <c r="G277" s="26"/>
      <c r="H277" s="26"/>
      <c r="I277" s="26"/>
      <c r="J277" s="26"/>
      <c r="K277" s="26"/>
      <c r="L277" s="26"/>
      <c r="M277" s="26"/>
      <c r="N277" s="26"/>
      <c r="O277" s="26"/>
      <c r="P277" s="26"/>
      <c r="Q277" s="26"/>
      <c r="R277" s="26"/>
      <c r="S277" s="26"/>
      <c r="T277" s="26"/>
      <c r="U277" s="26"/>
      <c r="V277" s="26"/>
    </row>
    <row r="278" spans="1:22" x14ac:dyDescent="0.25">
      <c r="A278" s="26"/>
      <c r="B278" s="26"/>
      <c r="C278" s="26"/>
      <c r="D278" s="26"/>
      <c r="E278" s="26"/>
      <c r="F278" s="26"/>
      <c r="G278" s="26"/>
      <c r="H278" s="26"/>
      <c r="I278" s="26"/>
      <c r="J278" s="26"/>
      <c r="K278" s="26"/>
      <c r="L278" s="26"/>
      <c r="M278" s="26"/>
      <c r="N278" s="26"/>
      <c r="O278" s="26"/>
      <c r="P278" s="26"/>
      <c r="Q278" s="26"/>
      <c r="R278" s="26"/>
      <c r="S278" s="26"/>
      <c r="T278" s="26"/>
      <c r="U278" s="26"/>
      <c r="V278" s="26"/>
    </row>
    <row r="279" spans="1:22" x14ac:dyDescent="0.25">
      <c r="A279" s="26"/>
      <c r="B279" s="26"/>
      <c r="C279" s="26"/>
      <c r="D279" s="26"/>
      <c r="E279" s="26"/>
      <c r="F279" s="26"/>
      <c r="G279" s="26"/>
      <c r="H279" s="26"/>
      <c r="I279" s="26"/>
      <c r="J279" s="26"/>
      <c r="K279" s="26"/>
      <c r="L279" s="26"/>
      <c r="M279" s="26"/>
      <c r="N279" s="26"/>
      <c r="O279" s="26"/>
      <c r="P279" s="26"/>
      <c r="Q279" s="26"/>
      <c r="R279" s="26"/>
      <c r="S279" s="26"/>
      <c r="T279" s="26"/>
      <c r="U279" s="26"/>
      <c r="V279" s="26"/>
    </row>
    <row r="280" spans="1:22" x14ac:dyDescent="0.25">
      <c r="A280" s="26"/>
      <c r="B280" s="26"/>
      <c r="C280" s="26"/>
      <c r="D280" s="26"/>
      <c r="E280" s="26"/>
      <c r="F280" s="26"/>
      <c r="G280" s="26"/>
      <c r="H280" s="26"/>
      <c r="I280" s="26"/>
      <c r="J280" s="26"/>
      <c r="K280" s="26"/>
      <c r="L280" s="26"/>
      <c r="M280" s="26"/>
      <c r="N280" s="26"/>
      <c r="O280" s="26"/>
      <c r="P280" s="26"/>
      <c r="Q280" s="26"/>
      <c r="R280" s="26"/>
      <c r="S280" s="26"/>
      <c r="T280" s="26"/>
      <c r="U280" s="26"/>
      <c r="V280" s="26"/>
    </row>
    <row r="281" spans="1:22" x14ac:dyDescent="0.25">
      <c r="A281" s="26"/>
      <c r="B281" s="26"/>
      <c r="C281" s="26"/>
      <c r="D281" s="26"/>
      <c r="E281" s="26"/>
      <c r="F281" s="26"/>
      <c r="G281" s="26"/>
      <c r="H281" s="26"/>
      <c r="I281" s="26"/>
      <c r="J281" s="26"/>
      <c r="K281" s="26"/>
      <c r="L281" s="26"/>
      <c r="M281" s="26"/>
      <c r="N281" s="26"/>
      <c r="O281" s="26"/>
      <c r="P281" s="26"/>
      <c r="Q281" s="26"/>
      <c r="R281" s="26"/>
      <c r="S281" s="26"/>
      <c r="T281" s="26"/>
      <c r="U281" s="26"/>
      <c r="V281" s="26"/>
    </row>
    <row r="282" spans="1:22" x14ac:dyDescent="0.25">
      <c r="A282" s="26"/>
      <c r="B282" s="26"/>
      <c r="C282" s="26"/>
      <c r="D282" s="26"/>
      <c r="E282" s="26"/>
      <c r="F282" s="26"/>
      <c r="G282" s="26"/>
      <c r="H282" s="26"/>
      <c r="I282" s="26"/>
      <c r="J282" s="26"/>
      <c r="K282" s="26"/>
      <c r="L282" s="26"/>
      <c r="M282" s="26"/>
      <c r="N282" s="26"/>
      <c r="O282" s="26"/>
      <c r="P282" s="26"/>
      <c r="Q282" s="26"/>
      <c r="R282" s="26"/>
      <c r="S282" s="26"/>
      <c r="T282" s="26"/>
      <c r="U282" s="26"/>
      <c r="V282" s="26"/>
    </row>
    <row r="283" spans="1:22" x14ac:dyDescent="0.25">
      <c r="A283" s="26"/>
      <c r="B283" s="26"/>
      <c r="C283" s="26"/>
      <c r="D283" s="26"/>
      <c r="E283" s="26"/>
      <c r="F283" s="26"/>
      <c r="G283" s="26"/>
      <c r="H283" s="26"/>
      <c r="I283" s="26"/>
      <c r="J283" s="26"/>
      <c r="K283" s="26"/>
      <c r="L283" s="26"/>
      <c r="M283" s="26"/>
      <c r="N283" s="26"/>
      <c r="O283" s="26"/>
      <c r="P283" s="26"/>
      <c r="Q283" s="26"/>
      <c r="R283" s="26"/>
      <c r="S283" s="26"/>
      <c r="T283" s="26"/>
      <c r="U283" s="26"/>
      <c r="V283" s="26"/>
    </row>
    <row r="284" spans="1:22" x14ac:dyDescent="0.25">
      <c r="A284" s="26"/>
      <c r="B284" s="26"/>
      <c r="C284" s="26"/>
      <c r="D284" s="26"/>
      <c r="E284" s="26"/>
      <c r="F284" s="26"/>
      <c r="G284" s="26"/>
      <c r="H284" s="26"/>
      <c r="I284" s="26"/>
      <c r="J284" s="26"/>
      <c r="K284" s="26"/>
      <c r="L284" s="26"/>
      <c r="M284" s="26"/>
      <c r="N284" s="26"/>
      <c r="O284" s="26"/>
      <c r="P284" s="26"/>
      <c r="Q284" s="26"/>
      <c r="R284" s="26"/>
      <c r="S284" s="26"/>
      <c r="T284" s="26"/>
      <c r="U284" s="26"/>
      <c r="V284" s="26"/>
    </row>
    <row r="285" spans="1:22" x14ac:dyDescent="0.25">
      <c r="A285" s="26"/>
      <c r="B285" s="26"/>
      <c r="C285" s="26"/>
      <c r="D285" s="26"/>
      <c r="E285" s="26"/>
      <c r="F285" s="26"/>
      <c r="G285" s="26"/>
      <c r="H285" s="26"/>
      <c r="I285" s="26"/>
      <c r="J285" s="26"/>
      <c r="K285" s="26"/>
      <c r="L285" s="26"/>
      <c r="M285" s="26"/>
      <c r="N285" s="26"/>
      <c r="O285" s="26"/>
      <c r="P285" s="26"/>
      <c r="Q285" s="26"/>
      <c r="R285" s="26"/>
      <c r="S285" s="26"/>
      <c r="T285" s="26"/>
      <c r="U285" s="26"/>
      <c r="V285" s="26"/>
    </row>
    <row r="286" spans="1:22" x14ac:dyDescent="0.25">
      <c r="A286" s="26"/>
      <c r="B286" s="26"/>
      <c r="C286" s="26"/>
      <c r="D286" s="26"/>
      <c r="E286" s="26"/>
      <c r="F286" s="26"/>
      <c r="G286" s="26"/>
      <c r="H286" s="26"/>
      <c r="I286" s="26"/>
      <c r="J286" s="26"/>
      <c r="K286" s="26"/>
      <c r="L286" s="26"/>
      <c r="M286" s="26"/>
      <c r="N286" s="26"/>
      <c r="O286" s="26"/>
      <c r="P286" s="26"/>
      <c r="Q286" s="26"/>
      <c r="R286" s="26"/>
      <c r="S286" s="26"/>
      <c r="T286" s="26"/>
      <c r="U286" s="26"/>
      <c r="V286" s="26"/>
    </row>
    <row r="287" spans="1:22" x14ac:dyDescent="0.25">
      <c r="A287" s="26"/>
      <c r="B287" s="26"/>
      <c r="C287" s="26"/>
      <c r="D287" s="26"/>
      <c r="E287" s="26"/>
      <c r="F287" s="26"/>
      <c r="G287" s="26"/>
      <c r="H287" s="26"/>
      <c r="I287" s="26"/>
      <c r="J287" s="26"/>
      <c r="K287" s="26"/>
      <c r="L287" s="26"/>
      <c r="M287" s="26"/>
      <c r="N287" s="26"/>
      <c r="O287" s="26"/>
      <c r="P287" s="26"/>
      <c r="Q287" s="26"/>
      <c r="R287" s="26"/>
      <c r="S287" s="26"/>
      <c r="T287" s="26"/>
      <c r="U287" s="26"/>
      <c r="V287" s="26"/>
    </row>
    <row r="288" spans="1:22" x14ac:dyDescent="0.25">
      <c r="A288" s="26"/>
      <c r="B288" s="26"/>
      <c r="C288" s="26"/>
      <c r="D288" s="26"/>
      <c r="E288" s="26"/>
      <c r="F288" s="26"/>
      <c r="G288" s="26"/>
      <c r="H288" s="26"/>
      <c r="I288" s="26"/>
      <c r="J288" s="26"/>
      <c r="K288" s="26"/>
      <c r="L288" s="26"/>
      <c r="M288" s="26"/>
      <c r="N288" s="26"/>
      <c r="O288" s="26"/>
      <c r="P288" s="26"/>
      <c r="Q288" s="26"/>
      <c r="R288" s="26"/>
      <c r="S288" s="26"/>
      <c r="T288" s="26"/>
      <c r="U288" s="26"/>
      <c r="V288" s="26"/>
    </row>
    <row r="289" spans="1:22" x14ac:dyDescent="0.25">
      <c r="A289" s="26"/>
      <c r="B289" s="26"/>
      <c r="C289" s="26"/>
      <c r="D289" s="26"/>
      <c r="E289" s="26"/>
      <c r="F289" s="26"/>
      <c r="G289" s="26"/>
      <c r="H289" s="26"/>
      <c r="I289" s="26"/>
      <c r="J289" s="26"/>
      <c r="K289" s="26"/>
      <c r="L289" s="26"/>
      <c r="M289" s="26"/>
      <c r="N289" s="26"/>
      <c r="O289" s="26"/>
      <c r="P289" s="26"/>
      <c r="Q289" s="26"/>
      <c r="R289" s="26"/>
      <c r="S289" s="26"/>
      <c r="T289" s="26"/>
      <c r="U289" s="26"/>
      <c r="V289" s="26"/>
    </row>
    <row r="290" spans="1:22" x14ac:dyDescent="0.25">
      <c r="A290" s="26"/>
      <c r="B290" s="26"/>
      <c r="C290" s="26"/>
      <c r="D290" s="26"/>
      <c r="E290" s="26"/>
      <c r="F290" s="26"/>
      <c r="G290" s="26"/>
      <c r="H290" s="26"/>
      <c r="I290" s="26"/>
      <c r="J290" s="26"/>
      <c r="K290" s="26"/>
      <c r="L290" s="26"/>
      <c r="M290" s="26"/>
      <c r="N290" s="26"/>
      <c r="O290" s="26"/>
      <c r="P290" s="26"/>
      <c r="Q290" s="26"/>
      <c r="R290" s="26"/>
      <c r="S290" s="26"/>
      <c r="T290" s="26"/>
      <c r="U290" s="26"/>
      <c r="V290" s="26"/>
    </row>
    <row r="291" spans="1:22" x14ac:dyDescent="0.25">
      <c r="A291" s="26"/>
      <c r="B291" s="26"/>
      <c r="C291" s="26"/>
      <c r="D291" s="26"/>
      <c r="E291" s="26"/>
      <c r="F291" s="26"/>
      <c r="G291" s="26"/>
      <c r="H291" s="26"/>
      <c r="I291" s="26"/>
      <c r="J291" s="26"/>
      <c r="K291" s="26"/>
      <c r="L291" s="26"/>
      <c r="M291" s="26"/>
      <c r="N291" s="26"/>
      <c r="O291" s="26"/>
      <c r="P291" s="26"/>
      <c r="Q291" s="26"/>
      <c r="R291" s="26"/>
      <c r="S291" s="26"/>
      <c r="T291" s="26"/>
      <c r="U291" s="26"/>
      <c r="V291" s="26"/>
    </row>
    <row r="292" spans="1:22" x14ac:dyDescent="0.25">
      <c r="A292" s="26"/>
      <c r="B292" s="26"/>
      <c r="C292" s="26"/>
      <c r="D292" s="26"/>
      <c r="E292" s="26"/>
      <c r="F292" s="26"/>
      <c r="G292" s="26"/>
      <c r="H292" s="26"/>
      <c r="I292" s="26"/>
      <c r="J292" s="26"/>
      <c r="K292" s="26"/>
      <c r="L292" s="26"/>
      <c r="M292" s="26"/>
      <c r="N292" s="26"/>
      <c r="O292" s="26"/>
      <c r="P292" s="26"/>
      <c r="Q292" s="26"/>
      <c r="R292" s="26"/>
      <c r="S292" s="26"/>
      <c r="T292" s="26"/>
      <c r="U292" s="26"/>
      <c r="V292" s="26"/>
    </row>
    <row r="293" spans="1:22" x14ac:dyDescent="0.25">
      <c r="A293" s="26"/>
      <c r="B293" s="26"/>
      <c r="C293" s="26"/>
      <c r="D293" s="26"/>
      <c r="E293" s="26"/>
      <c r="F293" s="26"/>
      <c r="G293" s="26"/>
      <c r="H293" s="26"/>
      <c r="I293" s="26"/>
      <c r="J293" s="26"/>
      <c r="K293" s="26"/>
      <c r="L293" s="26"/>
      <c r="M293" s="26"/>
      <c r="N293" s="26"/>
      <c r="O293" s="26"/>
      <c r="P293" s="26"/>
      <c r="Q293" s="26"/>
      <c r="R293" s="26"/>
      <c r="S293" s="26"/>
      <c r="T293" s="26"/>
      <c r="U293" s="26"/>
      <c r="V293" s="26"/>
    </row>
    <row r="294" spans="1:22" x14ac:dyDescent="0.25">
      <c r="A294" s="26"/>
      <c r="B294" s="26"/>
      <c r="C294" s="26"/>
      <c r="D294" s="26"/>
      <c r="E294" s="26"/>
      <c r="F294" s="26"/>
      <c r="G294" s="26"/>
      <c r="H294" s="26"/>
      <c r="I294" s="26"/>
      <c r="J294" s="26"/>
      <c r="K294" s="26"/>
      <c r="L294" s="26"/>
      <c r="M294" s="26"/>
      <c r="N294" s="26"/>
      <c r="O294" s="26"/>
      <c r="P294" s="26"/>
      <c r="Q294" s="26"/>
      <c r="R294" s="26"/>
      <c r="S294" s="26"/>
      <c r="T294" s="26"/>
      <c r="U294" s="26"/>
      <c r="V294" s="26"/>
    </row>
    <row r="295" spans="1:22" x14ac:dyDescent="0.25">
      <c r="A295" s="26"/>
      <c r="B295" s="26"/>
      <c r="C295" s="26"/>
      <c r="D295" s="26"/>
      <c r="E295" s="26"/>
      <c r="F295" s="26"/>
      <c r="G295" s="26"/>
      <c r="H295" s="26"/>
      <c r="I295" s="26"/>
      <c r="J295" s="26"/>
      <c r="K295" s="26"/>
      <c r="L295" s="26"/>
      <c r="M295" s="26"/>
      <c r="N295" s="26"/>
      <c r="O295" s="26"/>
      <c r="P295" s="26"/>
      <c r="Q295" s="26"/>
      <c r="R295" s="26"/>
      <c r="S295" s="26"/>
      <c r="T295" s="26"/>
      <c r="U295" s="26"/>
      <c r="V295" s="26"/>
    </row>
    <row r="296" spans="1:22" x14ac:dyDescent="0.25">
      <c r="A296" s="26"/>
      <c r="B296" s="26"/>
      <c r="C296" s="26"/>
      <c r="D296" s="26"/>
      <c r="E296" s="26"/>
      <c r="F296" s="26"/>
      <c r="G296" s="26"/>
      <c r="H296" s="26"/>
      <c r="I296" s="26"/>
      <c r="J296" s="26"/>
      <c r="K296" s="26"/>
      <c r="L296" s="26"/>
      <c r="M296" s="26"/>
      <c r="N296" s="26"/>
      <c r="O296" s="26"/>
      <c r="P296" s="26"/>
      <c r="Q296" s="26"/>
      <c r="R296" s="26"/>
      <c r="S296" s="26"/>
      <c r="T296" s="26"/>
      <c r="U296" s="26"/>
      <c r="V296" s="26"/>
    </row>
    <row r="297" spans="1:22" x14ac:dyDescent="0.25">
      <c r="A297" s="26"/>
      <c r="B297" s="26"/>
      <c r="C297" s="26"/>
      <c r="D297" s="26"/>
      <c r="E297" s="26"/>
      <c r="F297" s="26"/>
      <c r="G297" s="26"/>
      <c r="H297" s="26"/>
      <c r="I297" s="26"/>
      <c r="J297" s="26"/>
      <c r="K297" s="26"/>
      <c r="L297" s="26"/>
      <c r="M297" s="26"/>
      <c r="N297" s="26"/>
      <c r="O297" s="26"/>
      <c r="P297" s="26"/>
      <c r="Q297" s="26"/>
      <c r="R297" s="26"/>
      <c r="S297" s="26"/>
      <c r="T297" s="26"/>
      <c r="U297" s="26"/>
      <c r="V297" s="26"/>
    </row>
    <row r="298" spans="1:22" x14ac:dyDescent="0.25">
      <c r="A298" s="26"/>
      <c r="B298" s="26"/>
      <c r="C298" s="26"/>
      <c r="D298" s="26"/>
      <c r="E298" s="26"/>
      <c r="F298" s="26"/>
      <c r="G298" s="26"/>
      <c r="H298" s="26"/>
      <c r="I298" s="26"/>
      <c r="J298" s="26"/>
      <c r="K298" s="26"/>
      <c r="L298" s="26"/>
      <c r="M298" s="26"/>
      <c r="N298" s="26"/>
      <c r="O298" s="26"/>
      <c r="P298" s="26"/>
      <c r="Q298" s="26"/>
      <c r="R298" s="26"/>
      <c r="S298" s="26"/>
      <c r="T298" s="26"/>
      <c r="U298" s="26"/>
      <c r="V298" s="26"/>
    </row>
    <row r="299" spans="1:22" x14ac:dyDescent="0.25">
      <c r="A299" s="26"/>
      <c r="B299" s="26"/>
      <c r="C299" s="26"/>
      <c r="D299" s="26"/>
      <c r="E299" s="26"/>
      <c r="F299" s="26"/>
      <c r="G299" s="26"/>
      <c r="H299" s="26"/>
      <c r="I299" s="26"/>
      <c r="J299" s="26"/>
      <c r="K299" s="26"/>
      <c r="L299" s="26"/>
      <c r="M299" s="26"/>
      <c r="N299" s="26"/>
      <c r="O299" s="26"/>
      <c r="P299" s="26"/>
      <c r="Q299" s="26"/>
      <c r="R299" s="26"/>
      <c r="S299" s="26"/>
      <c r="T299" s="26"/>
      <c r="U299" s="26"/>
      <c r="V299" s="26"/>
    </row>
    <row r="300" spans="1:22" x14ac:dyDescent="0.25">
      <c r="A300" s="26"/>
      <c r="B300" s="26"/>
      <c r="C300" s="26"/>
      <c r="D300" s="26"/>
      <c r="E300" s="26"/>
      <c r="F300" s="26"/>
      <c r="G300" s="26"/>
      <c r="H300" s="26"/>
      <c r="I300" s="26"/>
      <c r="J300" s="26"/>
      <c r="K300" s="26"/>
      <c r="L300" s="26"/>
      <c r="M300" s="26"/>
      <c r="N300" s="26"/>
      <c r="O300" s="26"/>
      <c r="P300" s="26"/>
      <c r="Q300" s="26"/>
      <c r="R300" s="26"/>
      <c r="S300" s="26"/>
      <c r="T300" s="26"/>
      <c r="U300" s="26"/>
      <c r="V300" s="26"/>
    </row>
    <row r="301" spans="1:22" x14ac:dyDescent="0.25">
      <c r="A301" s="26"/>
      <c r="B301" s="26"/>
      <c r="C301" s="26"/>
      <c r="D301" s="26"/>
      <c r="E301" s="26"/>
      <c r="F301" s="26"/>
      <c r="G301" s="26"/>
      <c r="H301" s="26"/>
      <c r="I301" s="26"/>
      <c r="J301" s="26"/>
      <c r="K301" s="26"/>
      <c r="L301" s="26"/>
      <c r="M301" s="26"/>
      <c r="N301" s="26"/>
      <c r="O301" s="26"/>
      <c r="P301" s="26"/>
      <c r="Q301" s="26"/>
      <c r="R301" s="26"/>
      <c r="S301" s="26"/>
      <c r="T301" s="26"/>
      <c r="U301" s="26"/>
      <c r="V301" s="26"/>
    </row>
    <row r="302" spans="1:22" x14ac:dyDescent="0.25">
      <c r="A302" s="26"/>
      <c r="B302" s="26"/>
      <c r="C302" s="26"/>
      <c r="D302" s="26"/>
      <c r="E302" s="26"/>
      <c r="F302" s="26"/>
      <c r="G302" s="26"/>
      <c r="H302" s="26"/>
      <c r="I302" s="26"/>
      <c r="J302" s="26"/>
      <c r="K302" s="26"/>
      <c r="L302" s="26"/>
      <c r="M302" s="26"/>
      <c r="N302" s="26"/>
      <c r="O302" s="26"/>
      <c r="P302" s="26"/>
      <c r="Q302" s="26"/>
      <c r="R302" s="26"/>
      <c r="S302" s="26"/>
      <c r="T302" s="26"/>
      <c r="U302" s="26"/>
      <c r="V302" s="26"/>
    </row>
    <row r="303" spans="1:22" x14ac:dyDescent="0.25">
      <c r="A303" s="26"/>
      <c r="B303" s="26"/>
      <c r="C303" s="26"/>
      <c r="D303" s="26"/>
      <c r="E303" s="26"/>
      <c r="F303" s="26"/>
      <c r="G303" s="26"/>
      <c r="H303" s="26"/>
      <c r="I303" s="26"/>
      <c r="J303" s="26"/>
      <c r="K303" s="26"/>
      <c r="L303" s="26"/>
      <c r="M303" s="26"/>
      <c r="N303" s="26"/>
      <c r="O303" s="26"/>
      <c r="P303" s="26"/>
      <c r="Q303" s="26"/>
      <c r="R303" s="26"/>
      <c r="S303" s="26"/>
      <c r="T303" s="26"/>
      <c r="U303" s="26"/>
      <c r="V303" s="26"/>
    </row>
    <row r="304" spans="1:22" x14ac:dyDescent="0.25">
      <c r="A304" s="26"/>
      <c r="B304" s="26"/>
      <c r="C304" s="26"/>
      <c r="D304" s="26"/>
      <c r="E304" s="26"/>
      <c r="F304" s="26"/>
      <c r="G304" s="26"/>
      <c r="H304" s="26"/>
      <c r="I304" s="26"/>
      <c r="J304" s="26"/>
      <c r="K304" s="26"/>
      <c r="L304" s="26"/>
      <c r="M304" s="26"/>
      <c r="N304" s="26"/>
      <c r="O304" s="26"/>
      <c r="P304" s="26"/>
      <c r="Q304" s="26"/>
      <c r="R304" s="26"/>
      <c r="S304" s="26"/>
      <c r="T304" s="26"/>
      <c r="U304" s="26"/>
      <c r="V304" s="26"/>
    </row>
    <row r="305" spans="1:22" x14ac:dyDescent="0.25">
      <c r="A305" s="26"/>
      <c r="B305" s="26"/>
      <c r="C305" s="26"/>
      <c r="D305" s="26"/>
      <c r="E305" s="26"/>
      <c r="F305" s="26"/>
      <c r="G305" s="26"/>
      <c r="H305" s="26"/>
      <c r="I305" s="26"/>
      <c r="J305" s="26"/>
      <c r="K305" s="26"/>
      <c r="L305" s="26"/>
      <c r="M305" s="26"/>
      <c r="N305" s="26"/>
      <c r="O305" s="26"/>
      <c r="P305" s="26"/>
      <c r="Q305" s="26"/>
      <c r="R305" s="26"/>
      <c r="S305" s="26"/>
      <c r="T305" s="26"/>
      <c r="U305" s="26"/>
      <c r="V305" s="26"/>
    </row>
    <row r="306" spans="1:22" x14ac:dyDescent="0.25">
      <c r="A306" s="26"/>
      <c r="B306" s="26"/>
      <c r="C306" s="26"/>
      <c r="D306" s="26"/>
      <c r="E306" s="26"/>
      <c r="F306" s="26"/>
      <c r="G306" s="26"/>
      <c r="H306" s="26"/>
      <c r="I306" s="26"/>
      <c r="J306" s="26"/>
      <c r="K306" s="26"/>
      <c r="L306" s="26"/>
      <c r="M306" s="26"/>
      <c r="N306" s="26"/>
      <c r="O306" s="26"/>
      <c r="P306" s="26"/>
      <c r="Q306" s="26"/>
      <c r="R306" s="26"/>
      <c r="S306" s="26"/>
      <c r="T306" s="26"/>
      <c r="U306" s="26"/>
      <c r="V306" s="26"/>
    </row>
    <row r="307" spans="1:22" x14ac:dyDescent="0.25">
      <c r="A307" s="26"/>
      <c r="B307" s="26"/>
      <c r="C307" s="26"/>
      <c r="D307" s="26"/>
      <c r="E307" s="26"/>
      <c r="F307" s="26"/>
      <c r="G307" s="26"/>
      <c r="H307" s="26"/>
      <c r="I307" s="26"/>
      <c r="J307" s="26"/>
      <c r="K307" s="26"/>
      <c r="L307" s="26"/>
      <c r="M307" s="26"/>
      <c r="N307" s="26"/>
      <c r="O307" s="26"/>
      <c r="P307" s="26"/>
      <c r="Q307" s="26"/>
      <c r="R307" s="26"/>
      <c r="S307" s="26"/>
      <c r="T307" s="26"/>
      <c r="U307" s="26"/>
      <c r="V307" s="26"/>
    </row>
    <row r="308" spans="1:22" x14ac:dyDescent="0.25">
      <c r="A308" s="26"/>
      <c r="B308" s="26"/>
      <c r="C308" s="26"/>
      <c r="D308" s="26"/>
      <c r="E308" s="26"/>
      <c r="F308" s="26"/>
      <c r="G308" s="26"/>
      <c r="H308" s="26"/>
      <c r="I308" s="26"/>
      <c r="J308" s="26"/>
      <c r="K308" s="26"/>
      <c r="L308" s="26"/>
      <c r="M308" s="26"/>
      <c r="N308" s="26"/>
      <c r="O308" s="26"/>
      <c r="P308" s="26"/>
      <c r="Q308" s="26"/>
      <c r="R308" s="26"/>
      <c r="S308" s="26"/>
      <c r="T308" s="26"/>
      <c r="U308" s="26"/>
      <c r="V308" s="26"/>
    </row>
    <row r="309" spans="1:22" x14ac:dyDescent="0.25">
      <c r="A309" s="26"/>
      <c r="B309" s="26"/>
      <c r="C309" s="26"/>
      <c r="D309" s="26"/>
      <c r="E309" s="26"/>
      <c r="F309" s="26"/>
      <c r="G309" s="26"/>
      <c r="H309" s="26"/>
      <c r="I309" s="26"/>
      <c r="J309" s="26"/>
      <c r="K309" s="26"/>
      <c r="L309" s="26"/>
      <c r="M309" s="26"/>
      <c r="N309" s="26"/>
      <c r="O309" s="26"/>
      <c r="P309" s="26"/>
      <c r="Q309" s="26"/>
      <c r="R309" s="26"/>
      <c r="S309" s="26"/>
      <c r="T309" s="26"/>
      <c r="U309" s="26"/>
      <c r="V309" s="26"/>
    </row>
    <row r="310" spans="1:22" x14ac:dyDescent="0.25">
      <c r="A310" s="26"/>
      <c r="B310" s="26"/>
      <c r="C310" s="26"/>
      <c r="D310" s="26"/>
      <c r="E310" s="26"/>
      <c r="F310" s="26"/>
      <c r="G310" s="26"/>
      <c r="H310" s="26"/>
      <c r="I310" s="26"/>
      <c r="J310" s="26"/>
      <c r="K310" s="26"/>
      <c r="L310" s="26"/>
      <c r="M310" s="26"/>
      <c r="N310" s="26"/>
      <c r="O310" s="26"/>
      <c r="P310" s="26"/>
      <c r="Q310" s="26"/>
      <c r="R310" s="26"/>
      <c r="S310" s="26"/>
      <c r="T310" s="26"/>
      <c r="U310" s="26"/>
      <c r="V310" s="26"/>
    </row>
    <row r="311" spans="1:22" x14ac:dyDescent="0.25">
      <c r="A311" s="26"/>
      <c r="B311" s="26"/>
      <c r="C311" s="26"/>
      <c r="D311" s="26"/>
      <c r="E311" s="26"/>
      <c r="F311" s="26"/>
      <c r="G311" s="26"/>
      <c r="H311" s="26"/>
      <c r="I311" s="26"/>
      <c r="J311" s="26"/>
      <c r="K311" s="26"/>
      <c r="L311" s="26"/>
      <c r="M311" s="26"/>
      <c r="N311" s="26"/>
      <c r="O311" s="26"/>
      <c r="P311" s="26"/>
      <c r="Q311" s="26"/>
      <c r="R311" s="26"/>
      <c r="S311" s="26"/>
      <c r="T311" s="26"/>
      <c r="U311" s="26"/>
      <c r="V311" s="26"/>
    </row>
    <row r="312" spans="1:22" x14ac:dyDescent="0.25">
      <c r="A312" s="26"/>
      <c r="B312" s="26"/>
      <c r="C312" s="26"/>
      <c r="D312" s="26"/>
      <c r="E312" s="26"/>
      <c r="F312" s="26"/>
      <c r="G312" s="26"/>
      <c r="H312" s="26"/>
      <c r="I312" s="26"/>
      <c r="J312" s="26"/>
      <c r="K312" s="26"/>
      <c r="L312" s="26"/>
      <c r="M312" s="26"/>
      <c r="N312" s="26"/>
      <c r="O312" s="26"/>
      <c r="P312" s="26"/>
      <c r="Q312" s="26"/>
      <c r="R312" s="26"/>
      <c r="S312" s="26"/>
      <c r="T312" s="26"/>
      <c r="U312" s="26"/>
      <c r="V312" s="26"/>
    </row>
    <row r="313" spans="1:22" x14ac:dyDescent="0.25">
      <c r="A313" s="26"/>
      <c r="B313" s="26"/>
      <c r="C313" s="26"/>
      <c r="D313" s="26"/>
      <c r="E313" s="26"/>
      <c r="F313" s="26"/>
      <c r="G313" s="26"/>
      <c r="H313" s="26"/>
      <c r="I313" s="26"/>
      <c r="J313" s="26"/>
      <c r="K313" s="26"/>
      <c r="L313" s="26"/>
      <c r="M313" s="26"/>
      <c r="N313" s="26"/>
      <c r="O313" s="26"/>
      <c r="P313" s="26"/>
      <c r="Q313" s="26"/>
      <c r="R313" s="26"/>
      <c r="S313" s="26"/>
      <c r="T313" s="26"/>
      <c r="U313" s="26"/>
      <c r="V313" s="26"/>
    </row>
    <row r="314" spans="1:22" x14ac:dyDescent="0.25">
      <c r="A314" s="26"/>
      <c r="B314" s="26"/>
      <c r="C314" s="26"/>
      <c r="D314" s="26"/>
      <c r="E314" s="26"/>
      <c r="F314" s="26"/>
      <c r="G314" s="26"/>
      <c r="H314" s="26"/>
      <c r="I314" s="26"/>
      <c r="J314" s="26"/>
      <c r="K314" s="26"/>
      <c r="L314" s="26"/>
      <c r="M314" s="26"/>
      <c r="N314" s="26"/>
      <c r="O314" s="26"/>
      <c r="P314" s="26"/>
      <c r="Q314" s="26"/>
      <c r="R314" s="26"/>
      <c r="S314" s="26"/>
      <c r="T314" s="26"/>
      <c r="U314" s="26"/>
      <c r="V314" s="26"/>
    </row>
    <row r="315" spans="1:22" x14ac:dyDescent="0.25">
      <c r="A315" s="26"/>
      <c r="B315" s="26"/>
      <c r="C315" s="26"/>
      <c r="D315" s="26"/>
      <c r="E315" s="26"/>
      <c r="F315" s="26"/>
      <c r="G315" s="26"/>
      <c r="H315" s="26"/>
      <c r="I315" s="26"/>
      <c r="J315" s="26"/>
      <c r="K315" s="26"/>
      <c r="L315" s="26"/>
      <c r="M315" s="26"/>
      <c r="N315" s="26"/>
      <c r="O315" s="26"/>
      <c r="P315" s="26"/>
      <c r="Q315" s="26"/>
      <c r="R315" s="26"/>
      <c r="S315" s="26"/>
      <c r="T315" s="26"/>
      <c r="U315" s="26"/>
      <c r="V315" s="26"/>
    </row>
    <row r="316" spans="1:22" x14ac:dyDescent="0.25">
      <c r="A316" s="26"/>
      <c r="B316" s="26"/>
      <c r="C316" s="26"/>
      <c r="D316" s="26"/>
      <c r="E316" s="26"/>
      <c r="F316" s="26"/>
      <c r="G316" s="26"/>
      <c r="H316" s="26"/>
      <c r="I316" s="26"/>
      <c r="J316" s="26"/>
      <c r="K316" s="26"/>
      <c r="L316" s="26"/>
      <c r="M316" s="26"/>
      <c r="N316" s="26"/>
      <c r="O316" s="26"/>
      <c r="P316" s="26"/>
      <c r="Q316" s="26"/>
      <c r="R316" s="26"/>
      <c r="S316" s="26"/>
      <c r="T316" s="26"/>
      <c r="U316" s="26"/>
      <c r="V316" s="26"/>
    </row>
    <row r="317" spans="1:22" x14ac:dyDescent="0.25">
      <c r="A317" s="26"/>
      <c r="B317" s="26"/>
      <c r="C317" s="26"/>
      <c r="D317" s="26"/>
      <c r="E317" s="26"/>
      <c r="F317" s="26"/>
      <c r="G317" s="26"/>
      <c r="H317" s="26"/>
      <c r="I317" s="26"/>
      <c r="J317" s="26"/>
      <c r="K317" s="26"/>
      <c r="L317" s="26"/>
      <c r="M317" s="26"/>
      <c r="N317" s="26"/>
      <c r="O317" s="26"/>
      <c r="P317" s="26"/>
      <c r="Q317" s="26"/>
      <c r="R317" s="26"/>
      <c r="S317" s="26"/>
      <c r="T317" s="26"/>
      <c r="U317" s="26"/>
      <c r="V317" s="26"/>
    </row>
    <row r="318" spans="1:22" x14ac:dyDescent="0.25">
      <c r="A318" s="26"/>
      <c r="B318" s="26"/>
      <c r="C318" s="26"/>
      <c r="D318" s="26"/>
      <c r="E318" s="26"/>
      <c r="F318" s="26"/>
      <c r="G318" s="26"/>
      <c r="H318" s="26"/>
      <c r="I318" s="26"/>
      <c r="J318" s="26"/>
      <c r="K318" s="26"/>
      <c r="L318" s="26"/>
      <c r="M318" s="26"/>
      <c r="N318" s="26"/>
      <c r="O318" s="26"/>
      <c r="P318" s="26"/>
      <c r="Q318" s="26"/>
      <c r="R318" s="26"/>
      <c r="S318" s="26"/>
      <c r="T318" s="26"/>
      <c r="U318" s="26"/>
      <c r="V318" s="26"/>
    </row>
    <row r="319" spans="1:22" x14ac:dyDescent="0.25">
      <c r="A319" s="26"/>
      <c r="B319" s="26"/>
      <c r="C319" s="26"/>
      <c r="D319" s="26"/>
      <c r="E319" s="26"/>
      <c r="F319" s="26"/>
      <c r="G319" s="26"/>
      <c r="H319" s="26"/>
      <c r="I319" s="26"/>
      <c r="J319" s="26"/>
      <c r="K319" s="26"/>
      <c r="L319" s="26"/>
      <c r="M319" s="26"/>
      <c r="N319" s="26"/>
      <c r="O319" s="26"/>
      <c r="P319" s="26"/>
      <c r="Q319" s="26"/>
      <c r="R319" s="26"/>
      <c r="S319" s="26"/>
      <c r="T319" s="26"/>
      <c r="U319" s="26"/>
      <c r="V319" s="26"/>
    </row>
    <row r="320" spans="1:22" x14ac:dyDescent="0.25">
      <c r="A320" s="26"/>
      <c r="B320" s="26"/>
      <c r="C320" s="26"/>
      <c r="D320" s="26"/>
      <c r="E320" s="26"/>
      <c r="F320" s="26"/>
      <c r="G320" s="26"/>
      <c r="H320" s="26"/>
      <c r="I320" s="26"/>
      <c r="J320" s="26"/>
      <c r="K320" s="26"/>
      <c r="L320" s="26"/>
      <c r="M320" s="26"/>
      <c r="N320" s="26"/>
      <c r="O320" s="26"/>
      <c r="P320" s="26"/>
      <c r="Q320" s="26"/>
      <c r="R320" s="26"/>
      <c r="S320" s="26"/>
      <c r="T320" s="26"/>
      <c r="U320" s="26"/>
      <c r="V320" s="26"/>
    </row>
    <row r="321" spans="1:22" x14ac:dyDescent="0.25">
      <c r="A321" s="26"/>
      <c r="B321" s="26"/>
      <c r="C321" s="26"/>
      <c r="D321" s="26"/>
      <c r="E321" s="26"/>
      <c r="F321" s="26"/>
      <c r="G321" s="26"/>
      <c r="H321" s="26"/>
      <c r="I321" s="26"/>
      <c r="J321" s="26"/>
      <c r="K321" s="26"/>
      <c r="L321" s="26"/>
      <c r="M321" s="26"/>
      <c r="N321" s="26"/>
      <c r="O321" s="26"/>
      <c r="P321" s="26"/>
      <c r="Q321" s="26"/>
      <c r="R321" s="26"/>
      <c r="S321" s="26"/>
      <c r="T321" s="26"/>
      <c r="U321" s="26"/>
      <c r="V321" s="26"/>
    </row>
    <row r="322" spans="1:22" x14ac:dyDescent="0.25">
      <c r="A322" s="26"/>
      <c r="B322" s="26"/>
      <c r="C322" s="26"/>
      <c r="D322" s="26"/>
      <c r="E322" s="26"/>
      <c r="F322" s="26"/>
      <c r="G322" s="26"/>
      <c r="H322" s="26"/>
      <c r="I322" s="26"/>
      <c r="J322" s="26"/>
      <c r="K322" s="26"/>
      <c r="L322" s="26"/>
      <c r="M322" s="26"/>
      <c r="N322" s="26"/>
      <c r="O322" s="26"/>
      <c r="P322" s="26"/>
      <c r="Q322" s="26"/>
      <c r="R322" s="26"/>
      <c r="S322" s="26"/>
      <c r="T322" s="26"/>
      <c r="U322" s="26"/>
      <c r="V322" s="26"/>
    </row>
    <row r="323" spans="1:22" x14ac:dyDescent="0.25">
      <c r="A323" s="26"/>
      <c r="B323" s="26"/>
      <c r="C323" s="26"/>
      <c r="D323" s="26"/>
      <c r="E323" s="26"/>
      <c r="F323" s="26"/>
      <c r="G323" s="26"/>
      <c r="H323" s="26"/>
      <c r="I323" s="26"/>
      <c r="J323" s="26"/>
      <c r="K323" s="26"/>
      <c r="L323" s="26"/>
      <c r="M323" s="26"/>
      <c r="N323" s="26"/>
      <c r="O323" s="26"/>
      <c r="P323" s="26"/>
      <c r="Q323" s="26"/>
      <c r="R323" s="26"/>
      <c r="S323" s="26"/>
      <c r="T323" s="26"/>
      <c r="U323" s="26"/>
      <c r="V323" s="26"/>
    </row>
    <row r="324" spans="1:22" x14ac:dyDescent="0.25">
      <c r="A324" s="26"/>
      <c r="B324" s="26"/>
      <c r="C324" s="26"/>
      <c r="D324" s="26"/>
      <c r="E324" s="26"/>
      <c r="F324" s="26"/>
      <c r="G324" s="26"/>
      <c r="H324" s="26"/>
      <c r="I324" s="26"/>
      <c r="J324" s="26"/>
      <c r="K324" s="26"/>
      <c r="L324" s="26"/>
      <c r="M324" s="26"/>
      <c r="N324" s="26"/>
      <c r="O324" s="26"/>
      <c r="P324" s="26"/>
      <c r="Q324" s="26"/>
      <c r="R324" s="26"/>
      <c r="S324" s="26"/>
      <c r="T324" s="26"/>
      <c r="U324" s="26"/>
      <c r="V324" s="26"/>
    </row>
    <row r="325" spans="1:22" x14ac:dyDescent="0.25">
      <c r="A325" s="26"/>
      <c r="B325" s="26"/>
      <c r="C325" s="26"/>
      <c r="D325" s="26"/>
      <c r="E325" s="26"/>
      <c r="F325" s="26"/>
      <c r="G325" s="26"/>
      <c r="H325" s="26"/>
      <c r="I325" s="26"/>
      <c r="J325" s="26"/>
      <c r="K325" s="26"/>
      <c r="L325" s="26"/>
      <c r="M325" s="26"/>
      <c r="N325" s="26"/>
      <c r="O325" s="26"/>
      <c r="P325" s="26"/>
      <c r="Q325" s="26"/>
      <c r="R325" s="26"/>
      <c r="S325" s="26"/>
      <c r="T325" s="26"/>
      <c r="U325" s="26"/>
      <c r="V325" s="26"/>
    </row>
    <row r="326" spans="1:22" x14ac:dyDescent="0.25">
      <c r="A326" s="26"/>
      <c r="B326" s="26"/>
      <c r="C326" s="26"/>
      <c r="D326" s="26"/>
      <c r="E326" s="26"/>
      <c r="F326" s="26"/>
      <c r="G326" s="26"/>
      <c r="H326" s="26"/>
      <c r="I326" s="26"/>
      <c r="J326" s="26"/>
      <c r="K326" s="26"/>
      <c r="L326" s="26"/>
      <c r="M326" s="26"/>
      <c r="N326" s="26"/>
      <c r="O326" s="26"/>
      <c r="P326" s="26"/>
      <c r="Q326" s="26"/>
      <c r="R326" s="26"/>
      <c r="S326" s="26"/>
      <c r="T326" s="26"/>
      <c r="U326" s="26"/>
      <c r="V326" s="26"/>
    </row>
    <row r="327" spans="1:22" x14ac:dyDescent="0.25">
      <c r="A327" s="26"/>
      <c r="B327" s="26"/>
      <c r="C327" s="26"/>
      <c r="D327" s="26"/>
      <c r="E327" s="26"/>
      <c r="F327" s="26"/>
      <c r="G327" s="26"/>
      <c r="H327" s="26"/>
      <c r="I327" s="26"/>
      <c r="J327" s="26"/>
      <c r="K327" s="26"/>
      <c r="L327" s="26"/>
      <c r="M327" s="26"/>
      <c r="N327" s="26"/>
      <c r="O327" s="26"/>
      <c r="P327" s="26"/>
      <c r="Q327" s="26"/>
      <c r="R327" s="26"/>
      <c r="S327" s="26"/>
      <c r="T327" s="26"/>
      <c r="U327" s="26"/>
      <c r="V327" s="26"/>
    </row>
    <row r="328" spans="1:22" x14ac:dyDescent="0.25">
      <c r="A328" s="26"/>
      <c r="B328" s="26"/>
      <c r="C328" s="26"/>
      <c r="D328" s="26"/>
      <c r="E328" s="26"/>
      <c r="F328" s="26"/>
      <c r="G328" s="26"/>
      <c r="H328" s="26"/>
      <c r="I328" s="26"/>
      <c r="J328" s="26"/>
      <c r="K328" s="26"/>
      <c r="L328" s="26"/>
      <c r="M328" s="26"/>
      <c r="N328" s="26"/>
      <c r="O328" s="26"/>
      <c r="P328" s="26"/>
      <c r="Q328" s="26"/>
      <c r="R328" s="26"/>
      <c r="S328" s="26"/>
      <c r="T328" s="26"/>
      <c r="U328" s="26"/>
      <c r="V328" s="26"/>
    </row>
    <row r="329" spans="1:22" x14ac:dyDescent="0.25">
      <c r="A329" s="26"/>
      <c r="B329" s="26"/>
      <c r="C329" s="26"/>
      <c r="D329" s="26"/>
      <c r="E329" s="26"/>
      <c r="F329" s="26"/>
      <c r="G329" s="26"/>
      <c r="H329" s="26"/>
      <c r="I329" s="26"/>
      <c r="J329" s="26"/>
      <c r="K329" s="26"/>
      <c r="L329" s="26"/>
      <c r="M329" s="26"/>
      <c r="N329" s="26"/>
      <c r="O329" s="26"/>
      <c r="P329" s="26"/>
      <c r="Q329" s="26"/>
      <c r="R329" s="26"/>
      <c r="S329" s="26"/>
      <c r="T329" s="26"/>
      <c r="U329" s="26"/>
      <c r="V329" s="26"/>
    </row>
    <row r="330" spans="1:22" x14ac:dyDescent="0.25">
      <c r="A330" s="26"/>
      <c r="B330" s="26"/>
      <c r="C330" s="26"/>
      <c r="D330" s="26"/>
      <c r="E330" s="26"/>
      <c r="F330" s="26"/>
      <c r="G330" s="26"/>
      <c r="H330" s="26"/>
      <c r="I330" s="26"/>
      <c r="J330" s="26"/>
      <c r="K330" s="26"/>
      <c r="L330" s="26"/>
      <c r="M330" s="26"/>
      <c r="N330" s="26"/>
      <c r="O330" s="26"/>
      <c r="P330" s="26"/>
      <c r="Q330" s="26"/>
      <c r="R330" s="26"/>
      <c r="S330" s="26"/>
      <c r="T330" s="26"/>
      <c r="U330" s="26"/>
      <c r="V330" s="26"/>
    </row>
    <row r="331" spans="1:22" x14ac:dyDescent="0.25">
      <c r="A331" s="26"/>
      <c r="B331" s="26"/>
      <c r="C331" s="26"/>
      <c r="D331" s="26"/>
      <c r="E331" s="26"/>
      <c r="F331" s="26"/>
      <c r="G331" s="26"/>
      <c r="H331" s="26"/>
      <c r="I331" s="26"/>
      <c r="J331" s="26"/>
      <c r="K331" s="26"/>
      <c r="L331" s="26"/>
      <c r="M331" s="26"/>
      <c r="N331" s="26"/>
      <c r="O331" s="26"/>
      <c r="P331" s="26"/>
      <c r="Q331" s="26"/>
      <c r="R331" s="26"/>
      <c r="S331" s="26"/>
      <c r="T331" s="26"/>
      <c r="U331" s="26"/>
      <c r="V331" s="26"/>
    </row>
    <row r="332" spans="1:22" x14ac:dyDescent="0.25">
      <c r="A332" s="26"/>
      <c r="B332" s="26"/>
      <c r="C332" s="26"/>
      <c r="D332" s="26"/>
      <c r="E332" s="26"/>
      <c r="F332" s="26"/>
      <c r="G332" s="26"/>
      <c r="H332" s="26"/>
      <c r="I332" s="26"/>
      <c r="J332" s="26"/>
      <c r="K332" s="26"/>
      <c r="L332" s="26"/>
      <c r="M332" s="26"/>
      <c r="N332" s="26"/>
      <c r="O332" s="26"/>
      <c r="P332" s="26"/>
      <c r="Q332" s="26"/>
      <c r="R332" s="26"/>
      <c r="S332" s="26"/>
      <c r="T332" s="26"/>
      <c r="U332" s="26"/>
      <c r="V332" s="26"/>
    </row>
    <row r="333" spans="1:22" x14ac:dyDescent="0.25">
      <c r="A333" s="26"/>
      <c r="B333" s="26"/>
      <c r="C333" s="26"/>
      <c r="D333" s="26"/>
      <c r="E333" s="26"/>
      <c r="F333" s="26"/>
      <c r="G333" s="26"/>
      <c r="H333" s="26"/>
      <c r="I333" s="26"/>
      <c r="J333" s="26"/>
      <c r="K333" s="26"/>
      <c r="L333" s="26"/>
      <c r="M333" s="26"/>
      <c r="N333" s="26"/>
      <c r="O333" s="26"/>
      <c r="P333" s="26"/>
      <c r="Q333" s="26"/>
      <c r="R333" s="26"/>
      <c r="S333" s="26"/>
      <c r="T333" s="26"/>
      <c r="U333" s="26"/>
      <c r="V333" s="26"/>
    </row>
    <row r="334" spans="1:22" x14ac:dyDescent="0.25">
      <c r="A334" s="26"/>
      <c r="B334" s="26"/>
      <c r="C334" s="26"/>
      <c r="D334" s="26"/>
      <c r="E334" s="26"/>
      <c r="F334" s="26"/>
      <c r="G334" s="26"/>
      <c r="H334" s="26"/>
      <c r="I334" s="26"/>
      <c r="J334" s="26"/>
      <c r="K334" s="26"/>
      <c r="L334" s="26"/>
      <c r="M334" s="26"/>
      <c r="N334" s="26"/>
      <c r="O334" s="26"/>
      <c r="P334" s="26"/>
      <c r="Q334" s="26"/>
      <c r="R334" s="26"/>
      <c r="S334" s="26"/>
      <c r="T334" s="26"/>
      <c r="U334" s="26"/>
      <c r="V334" s="26"/>
    </row>
    <row r="335" spans="1:22" x14ac:dyDescent="0.25">
      <c r="A335" s="26"/>
      <c r="B335" s="26"/>
      <c r="C335" s="26"/>
      <c r="D335" s="26"/>
      <c r="E335" s="26"/>
      <c r="F335" s="26"/>
      <c r="G335" s="26"/>
      <c r="H335" s="26"/>
      <c r="I335" s="26"/>
      <c r="J335" s="26"/>
      <c r="K335" s="26"/>
      <c r="L335" s="26"/>
      <c r="M335" s="26"/>
      <c r="N335" s="26"/>
      <c r="O335" s="26"/>
      <c r="P335" s="26"/>
      <c r="Q335" s="26"/>
      <c r="R335" s="26"/>
      <c r="S335" s="26"/>
      <c r="T335" s="26"/>
      <c r="U335" s="26"/>
      <c r="V335" s="26"/>
    </row>
    <row r="336" spans="1:22" x14ac:dyDescent="0.25">
      <c r="A336" s="26"/>
      <c r="B336" s="26"/>
      <c r="C336" s="26"/>
      <c r="D336" s="26"/>
      <c r="E336" s="26"/>
      <c r="F336" s="26"/>
      <c r="G336" s="26"/>
      <c r="H336" s="26"/>
      <c r="I336" s="26"/>
      <c r="J336" s="26"/>
      <c r="K336" s="26"/>
      <c r="L336" s="26"/>
      <c r="M336" s="26"/>
      <c r="N336" s="26"/>
      <c r="O336" s="26"/>
      <c r="P336" s="26"/>
      <c r="Q336" s="26"/>
      <c r="R336" s="26"/>
      <c r="S336" s="26"/>
      <c r="T336" s="26"/>
      <c r="U336" s="26"/>
      <c r="V336" s="26"/>
    </row>
    <row r="337" spans="1:22" x14ac:dyDescent="0.25">
      <c r="A337" s="26"/>
      <c r="B337" s="26"/>
      <c r="C337" s="26"/>
      <c r="D337" s="26"/>
      <c r="E337" s="26"/>
      <c r="F337" s="26"/>
      <c r="G337" s="26"/>
      <c r="H337" s="26"/>
      <c r="I337" s="26"/>
      <c r="J337" s="26"/>
      <c r="K337" s="26"/>
      <c r="L337" s="26"/>
      <c r="M337" s="26"/>
      <c r="N337" s="26"/>
      <c r="O337" s="26"/>
      <c r="P337" s="26"/>
      <c r="Q337" s="26"/>
      <c r="R337" s="26"/>
      <c r="S337" s="26"/>
      <c r="T337" s="26"/>
      <c r="U337" s="26"/>
      <c r="V337" s="26"/>
    </row>
    <row r="338" spans="1:22" x14ac:dyDescent="0.25">
      <c r="A338" s="26"/>
      <c r="B338" s="26"/>
      <c r="C338" s="26"/>
      <c r="D338" s="26"/>
      <c r="E338" s="26"/>
      <c r="F338" s="26"/>
      <c r="G338" s="26"/>
      <c r="H338" s="26"/>
      <c r="I338" s="26"/>
      <c r="J338" s="26"/>
      <c r="K338" s="26"/>
      <c r="L338" s="26"/>
      <c r="M338" s="26"/>
      <c r="N338" s="26"/>
      <c r="O338" s="26"/>
      <c r="P338" s="26"/>
      <c r="Q338" s="26"/>
      <c r="R338" s="26"/>
      <c r="S338" s="26"/>
      <c r="T338" s="26"/>
      <c r="U338" s="26"/>
      <c r="V338" s="26"/>
    </row>
  </sheetData>
  <mergeCells count="12">
    <mergeCell ref="A24:C24"/>
    <mergeCell ref="A39:C39"/>
    <mergeCell ref="A47:C47"/>
    <mergeCell ref="A5:C5"/>
    <mergeCell ref="A16:C16"/>
    <mergeCell ref="A18:C18"/>
    <mergeCell ref="A7:C7"/>
    <mergeCell ref="A9:C9"/>
    <mergeCell ref="A10:C10"/>
    <mergeCell ref="A12:C12"/>
    <mergeCell ref="A13:C13"/>
    <mergeCell ref="A15:C15"/>
  </mergeCells>
  <pageMargins left="0.70866141732283472" right="0.70866141732283472" top="0.74803149606299213" bottom="0.74803149606299213" header="0.31496062992125984" footer="0.31496062992125984"/>
  <pageSetup paperSize="8" scale="49" orientation="portrait" r:id="rId1"/>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Лист2">
    <pageSetUpPr fitToPage="1"/>
  </sheetPr>
  <dimension ref="A1:AB359"/>
  <sheetViews>
    <sheetView view="pageBreakPreview" topLeftCell="K10" zoomScale="70" zoomScaleSheetLayoutView="70" workbookViewId="0">
      <selection activeCell="S23" sqref="S23"/>
    </sheetView>
  </sheetViews>
  <sheetFormatPr defaultColWidth="9.140625" defaultRowHeight="15" x14ac:dyDescent="0.25"/>
  <cols>
    <col min="1" max="1" width="7.42578125" style="1" customWidth="1"/>
    <col min="2" max="2" width="35.85546875" style="1" customWidth="1"/>
    <col min="3" max="3" width="31.140625" style="1" customWidth="1"/>
    <col min="4" max="4" width="25" style="1" customWidth="1"/>
    <col min="5" max="5" width="50" style="1" customWidth="1"/>
    <col min="6" max="6" width="57" style="1" customWidth="1"/>
    <col min="7" max="7" width="57.5703125" style="1" customWidth="1"/>
    <col min="8" max="10" width="20.5703125" style="1" customWidth="1"/>
    <col min="11" max="11" width="16" style="1" customWidth="1"/>
    <col min="12" max="12" width="20.5703125" style="1" customWidth="1"/>
    <col min="13" max="13" width="21.28515625" style="1" customWidth="1"/>
    <col min="14" max="14" width="23.85546875" style="1" customWidth="1"/>
    <col min="15" max="15" width="17.85546875" style="1" customWidth="1"/>
    <col min="16" max="16" width="23.85546875" style="1" customWidth="1"/>
    <col min="17" max="17" width="79.28515625" style="1" customWidth="1"/>
    <col min="18" max="18" width="53.7109375" style="1" customWidth="1"/>
    <col min="19" max="19" width="43" style="1" customWidth="1"/>
    <col min="20" max="16384" width="9.140625" style="1"/>
  </cols>
  <sheetData>
    <row r="1" spans="1:28" s="11" customFormat="1" ht="18.75" customHeight="1" x14ac:dyDescent="0.2">
      <c r="A1" s="17"/>
      <c r="S1" s="41" t="s">
        <v>70</v>
      </c>
    </row>
    <row r="2" spans="1:28" s="11" customFormat="1" ht="18.75" customHeight="1" x14ac:dyDescent="0.3">
      <c r="A2" s="17"/>
      <c r="S2" s="14" t="s">
        <v>11</v>
      </c>
    </row>
    <row r="3" spans="1:28" s="11" customFormat="1" ht="18.75" x14ac:dyDescent="0.3">
      <c r="S3" s="14" t="s">
        <v>69</v>
      </c>
    </row>
    <row r="4" spans="1:28" s="11" customFormat="1" ht="18.75" customHeight="1" x14ac:dyDescent="0.2">
      <c r="A4" s="270" t="str">
        <f>'1. паспорт местоположение'!A5:C5</f>
        <v>Год раскрытия информации: 2025 год</v>
      </c>
      <c r="B4" s="270"/>
      <c r="C4" s="270"/>
      <c r="D4" s="270"/>
      <c r="E4" s="270"/>
      <c r="F4" s="270"/>
      <c r="G4" s="270"/>
      <c r="H4" s="270"/>
      <c r="I4" s="270"/>
      <c r="J4" s="270"/>
      <c r="K4" s="270"/>
      <c r="L4" s="270"/>
      <c r="M4" s="270"/>
      <c r="N4" s="270"/>
      <c r="O4" s="270"/>
      <c r="P4" s="270"/>
      <c r="Q4" s="270"/>
      <c r="R4" s="270"/>
      <c r="S4" s="270"/>
    </row>
    <row r="5" spans="1:28" s="11" customFormat="1" ht="15.75" x14ac:dyDescent="0.2">
      <c r="A5" s="16"/>
    </row>
    <row r="6" spans="1:28" s="11" customFormat="1" ht="18.75" x14ac:dyDescent="0.2">
      <c r="A6" s="274" t="s">
        <v>10</v>
      </c>
      <c r="B6" s="274"/>
      <c r="C6" s="274"/>
      <c r="D6" s="274"/>
      <c r="E6" s="274"/>
      <c r="F6" s="274"/>
      <c r="G6" s="274"/>
      <c r="H6" s="274"/>
      <c r="I6" s="274"/>
      <c r="J6" s="274"/>
      <c r="K6" s="274"/>
      <c r="L6" s="274"/>
      <c r="M6" s="274"/>
      <c r="N6" s="274"/>
      <c r="O6" s="274"/>
      <c r="P6" s="274"/>
      <c r="Q6" s="274"/>
      <c r="R6" s="274"/>
      <c r="S6" s="274"/>
      <c r="T6" s="12"/>
      <c r="U6" s="12"/>
      <c r="V6" s="12"/>
      <c r="W6" s="12"/>
      <c r="X6" s="12"/>
      <c r="Y6" s="12"/>
      <c r="Z6" s="12"/>
      <c r="AA6" s="12"/>
      <c r="AB6" s="12"/>
    </row>
    <row r="7" spans="1:28" s="11" customFormat="1" ht="18.75" x14ac:dyDescent="0.2">
      <c r="A7" s="274"/>
      <c r="B7" s="274"/>
      <c r="C7" s="274"/>
      <c r="D7" s="274"/>
      <c r="E7" s="274"/>
      <c r="F7" s="274"/>
      <c r="G7" s="274"/>
      <c r="H7" s="274"/>
      <c r="I7" s="274"/>
      <c r="J7" s="274"/>
      <c r="K7" s="274"/>
      <c r="L7" s="274"/>
      <c r="M7" s="274"/>
      <c r="N7" s="274"/>
      <c r="O7" s="274"/>
      <c r="P7" s="274"/>
      <c r="Q7" s="274"/>
      <c r="R7" s="274"/>
      <c r="S7" s="274"/>
      <c r="T7" s="12"/>
      <c r="U7" s="12"/>
      <c r="V7" s="12"/>
      <c r="W7" s="12"/>
      <c r="X7" s="12"/>
      <c r="Y7" s="12"/>
      <c r="Z7" s="12"/>
      <c r="AA7" s="12"/>
      <c r="AB7" s="12"/>
    </row>
    <row r="8" spans="1:28" s="11" customFormat="1" ht="18.75" x14ac:dyDescent="0.2">
      <c r="A8" s="279" t="str">
        <f>'1. паспорт местоположение'!A9:C9</f>
        <v>АО "Россети Тюмень"</v>
      </c>
      <c r="B8" s="279"/>
      <c r="C8" s="279"/>
      <c r="D8" s="279"/>
      <c r="E8" s="279"/>
      <c r="F8" s="279"/>
      <c r="G8" s="279"/>
      <c r="H8" s="279"/>
      <c r="I8" s="279"/>
      <c r="J8" s="279"/>
      <c r="K8" s="279"/>
      <c r="L8" s="279"/>
      <c r="M8" s="279"/>
      <c r="N8" s="279"/>
      <c r="O8" s="279"/>
      <c r="P8" s="279"/>
      <c r="Q8" s="279"/>
      <c r="R8" s="279"/>
      <c r="S8" s="279"/>
      <c r="T8" s="12"/>
      <c r="U8" s="12"/>
      <c r="V8" s="12"/>
      <c r="W8" s="12"/>
      <c r="X8" s="12"/>
      <c r="Y8" s="12"/>
      <c r="Z8" s="12"/>
      <c r="AA8" s="12"/>
      <c r="AB8" s="12"/>
    </row>
    <row r="9" spans="1:28" s="11" customFormat="1" ht="18.75" x14ac:dyDescent="0.2">
      <c r="A9" s="271" t="s">
        <v>9</v>
      </c>
      <c r="B9" s="271"/>
      <c r="C9" s="271"/>
      <c r="D9" s="271"/>
      <c r="E9" s="271"/>
      <c r="F9" s="271"/>
      <c r="G9" s="271"/>
      <c r="H9" s="271"/>
      <c r="I9" s="271"/>
      <c r="J9" s="271"/>
      <c r="K9" s="271"/>
      <c r="L9" s="271"/>
      <c r="M9" s="271"/>
      <c r="N9" s="271"/>
      <c r="O9" s="271"/>
      <c r="P9" s="271"/>
      <c r="Q9" s="271"/>
      <c r="R9" s="271"/>
      <c r="S9" s="271"/>
      <c r="T9" s="12"/>
      <c r="U9" s="12"/>
      <c r="V9" s="12"/>
      <c r="W9" s="12"/>
      <c r="X9" s="12"/>
      <c r="Y9" s="12"/>
      <c r="Z9" s="12"/>
      <c r="AA9" s="12"/>
      <c r="AB9" s="12"/>
    </row>
    <row r="10" spans="1:28" s="11" customFormat="1" ht="18.75" x14ac:dyDescent="0.2">
      <c r="A10" s="274"/>
      <c r="B10" s="274"/>
      <c r="C10" s="274"/>
      <c r="D10" s="274"/>
      <c r="E10" s="274"/>
      <c r="F10" s="274"/>
      <c r="G10" s="274"/>
      <c r="H10" s="274"/>
      <c r="I10" s="274"/>
      <c r="J10" s="274"/>
      <c r="K10" s="274"/>
      <c r="L10" s="274"/>
      <c r="M10" s="274"/>
      <c r="N10" s="274"/>
      <c r="O10" s="274"/>
      <c r="P10" s="274"/>
      <c r="Q10" s="274"/>
      <c r="R10" s="274"/>
      <c r="S10" s="274"/>
      <c r="T10" s="12"/>
      <c r="U10" s="12"/>
      <c r="V10" s="12"/>
      <c r="W10" s="12"/>
      <c r="X10" s="12"/>
      <c r="Y10" s="12"/>
      <c r="Z10" s="12"/>
      <c r="AA10" s="12"/>
      <c r="AB10" s="12"/>
    </row>
    <row r="11" spans="1:28" s="11" customFormat="1" ht="18.75" x14ac:dyDescent="0.2">
      <c r="A11" s="279" t="str">
        <f>'1. паспорт местоположение'!A12:C12</f>
        <v>P_NS3400.VL.0047</v>
      </c>
      <c r="B11" s="279"/>
      <c r="C11" s="279"/>
      <c r="D11" s="279"/>
      <c r="E11" s="279"/>
      <c r="F11" s="279"/>
      <c r="G11" s="279"/>
      <c r="H11" s="279"/>
      <c r="I11" s="279"/>
      <c r="J11" s="279"/>
      <c r="K11" s="279"/>
      <c r="L11" s="279"/>
      <c r="M11" s="279"/>
      <c r="N11" s="279"/>
      <c r="O11" s="279"/>
      <c r="P11" s="279"/>
      <c r="Q11" s="279"/>
      <c r="R11" s="279"/>
      <c r="S11" s="279"/>
      <c r="T11" s="12"/>
      <c r="U11" s="12"/>
      <c r="V11" s="12"/>
      <c r="W11" s="12"/>
      <c r="X11" s="12"/>
      <c r="Y11" s="12"/>
      <c r="Z11" s="12"/>
      <c r="AA11" s="12"/>
      <c r="AB11" s="12"/>
    </row>
    <row r="12" spans="1:28" s="11" customFormat="1" ht="18.75" x14ac:dyDescent="0.2">
      <c r="A12" s="271" t="s">
        <v>8</v>
      </c>
      <c r="B12" s="271"/>
      <c r="C12" s="271"/>
      <c r="D12" s="271"/>
      <c r="E12" s="271"/>
      <c r="F12" s="271"/>
      <c r="G12" s="271"/>
      <c r="H12" s="271"/>
      <c r="I12" s="271"/>
      <c r="J12" s="271"/>
      <c r="K12" s="271"/>
      <c r="L12" s="271"/>
      <c r="M12" s="271"/>
      <c r="N12" s="271"/>
      <c r="O12" s="271"/>
      <c r="P12" s="271"/>
      <c r="Q12" s="271"/>
      <c r="R12" s="271"/>
      <c r="S12" s="271"/>
      <c r="T12" s="12"/>
      <c r="U12" s="12"/>
      <c r="V12" s="12"/>
      <c r="W12" s="12"/>
      <c r="X12" s="12"/>
      <c r="Y12" s="12"/>
      <c r="Z12" s="12"/>
      <c r="AA12" s="12"/>
      <c r="AB12" s="12"/>
    </row>
    <row r="13" spans="1:28" s="8" customFormat="1" ht="15.75" customHeight="1" x14ac:dyDescent="0.2">
      <c r="A13" s="283"/>
      <c r="B13" s="283"/>
      <c r="C13" s="283"/>
      <c r="D13" s="283"/>
      <c r="E13" s="283"/>
      <c r="F13" s="283"/>
      <c r="G13" s="283"/>
      <c r="H13" s="283"/>
      <c r="I13" s="283"/>
      <c r="J13" s="283"/>
      <c r="K13" s="283"/>
      <c r="L13" s="283"/>
      <c r="M13" s="283"/>
      <c r="N13" s="283"/>
      <c r="O13" s="283"/>
      <c r="P13" s="283"/>
      <c r="Q13" s="283"/>
      <c r="R13" s="283"/>
      <c r="S13" s="283"/>
      <c r="T13" s="9"/>
      <c r="U13" s="9"/>
      <c r="V13" s="9"/>
      <c r="W13" s="9"/>
      <c r="X13" s="9"/>
      <c r="Y13" s="9"/>
      <c r="Z13" s="9"/>
      <c r="AA13" s="9"/>
      <c r="AB13" s="9"/>
    </row>
    <row r="14" spans="1:28" s="2" customFormat="1" ht="12" x14ac:dyDescent="0.2">
      <c r="A14" s="279" t="str">
        <f>'1. паспорт местоположение'!A15:C15</f>
        <v>ЛЭП 10 кВ от опоры № 44/5 ВЛ 10 кВ Садовод от ПС 110 кВ Томилово для подключения энергопринимающих устройств ООО ЗСК «Бизон» (новое строительство ВЛ 10 кВ протяженностью 1х0,45 км, установка реклоузера 10 кВ - 1 шт.) (проектирование)</v>
      </c>
      <c r="B14" s="279"/>
      <c r="C14" s="279"/>
      <c r="D14" s="279"/>
      <c r="E14" s="279"/>
      <c r="F14" s="279"/>
      <c r="G14" s="279"/>
      <c r="H14" s="279"/>
      <c r="I14" s="279"/>
      <c r="J14" s="279"/>
      <c r="K14" s="279"/>
      <c r="L14" s="279"/>
      <c r="M14" s="279"/>
      <c r="N14" s="279"/>
      <c r="O14" s="279"/>
      <c r="P14" s="279"/>
      <c r="Q14" s="279"/>
      <c r="R14" s="279"/>
      <c r="S14" s="279"/>
      <c r="T14" s="7"/>
      <c r="U14" s="7"/>
      <c r="V14" s="7"/>
      <c r="W14" s="7"/>
      <c r="X14" s="7"/>
      <c r="Y14" s="7"/>
      <c r="Z14" s="7"/>
      <c r="AA14" s="7"/>
      <c r="AB14" s="7"/>
    </row>
    <row r="15" spans="1:28" s="2" customFormat="1" ht="15" customHeight="1" x14ac:dyDescent="0.2">
      <c r="A15" s="271" t="s">
        <v>6</v>
      </c>
      <c r="B15" s="271"/>
      <c r="C15" s="271"/>
      <c r="D15" s="271"/>
      <c r="E15" s="271"/>
      <c r="F15" s="271"/>
      <c r="G15" s="271"/>
      <c r="H15" s="271"/>
      <c r="I15" s="271"/>
      <c r="J15" s="271"/>
      <c r="K15" s="271"/>
      <c r="L15" s="271"/>
      <c r="M15" s="271"/>
      <c r="N15" s="271"/>
      <c r="O15" s="271"/>
      <c r="P15" s="271"/>
      <c r="Q15" s="271"/>
      <c r="R15" s="271"/>
      <c r="S15" s="271"/>
      <c r="T15" s="5"/>
      <c r="U15" s="5"/>
      <c r="V15" s="5"/>
      <c r="W15" s="5"/>
      <c r="X15" s="5"/>
      <c r="Y15" s="5"/>
      <c r="Z15" s="5"/>
      <c r="AA15" s="5"/>
      <c r="AB15" s="5"/>
    </row>
    <row r="16" spans="1:28" s="2" customFormat="1" ht="15" customHeight="1" x14ac:dyDescent="0.2">
      <c r="A16" s="284"/>
      <c r="B16" s="284"/>
      <c r="C16" s="284"/>
      <c r="D16" s="284"/>
      <c r="E16" s="284"/>
      <c r="F16" s="284"/>
      <c r="G16" s="284"/>
      <c r="H16" s="284"/>
      <c r="I16" s="284"/>
      <c r="J16" s="284"/>
      <c r="K16" s="284"/>
      <c r="L16" s="284"/>
      <c r="M16" s="284"/>
      <c r="N16" s="284"/>
      <c r="O16" s="284"/>
      <c r="P16" s="284"/>
      <c r="Q16" s="284"/>
      <c r="R16" s="284"/>
      <c r="S16" s="284"/>
      <c r="T16" s="3"/>
      <c r="U16" s="3"/>
      <c r="V16" s="3"/>
      <c r="W16" s="3"/>
      <c r="X16" s="3"/>
      <c r="Y16" s="3"/>
    </row>
    <row r="17" spans="1:28" s="2" customFormat="1" ht="45.75" customHeight="1" x14ac:dyDescent="0.2">
      <c r="A17" s="272" t="s">
        <v>413</v>
      </c>
      <c r="B17" s="272"/>
      <c r="C17" s="272"/>
      <c r="D17" s="272"/>
      <c r="E17" s="272"/>
      <c r="F17" s="272"/>
      <c r="G17" s="272"/>
      <c r="H17" s="272"/>
      <c r="I17" s="272"/>
      <c r="J17" s="272"/>
      <c r="K17" s="272"/>
      <c r="L17" s="272"/>
      <c r="M17" s="272"/>
      <c r="N17" s="272"/>
      <c r="O17" s="272"/>
      <c r="P17" s="272"/>
      <c r="Q17" s="272"/>
      <c r="R17" s="272"/>
      <c r="S17" s="272"/>
      <c r="T17" s="6"/>
      <c r="U17" s="6"/>
      <c r="V17" s="6"/>
      <c r="W17" s="6"/>
      <c r="X17" s="6"/>
      <c r="Y17" s="6"/>
      <c r="Z17" s="6"/>
      <c r="AA17" s="6"/>
      <c r="AB17" s="6"/>
    </row>
    <row r="18" spans="1:28" s="2" customFormat="1" ht="15" customHeight="1" x14ac:dyDescent="0.2">
      <c r="A18" s="285"/>
      <c r="B18" s="285"/>
      <c r="C18" s="285"/>
      <c r="D18" s="285"/>
      <c r="E18" s="285"/>
      <c r="F18" s="285"/>
      <c r="G18" s="285"/>
      <c r="H18" s="285"/>
      <c r="I18" s="285"/>
      <c r="J18" s="285"/>
      <c r="K18" s="285"/>
      <c r="L18" s="285"/>
      <c r="M18" s="285"/>
      <c r="N18" s="285"/>
      <c r="O18" s="285"/>
      <c r="P18" s="285"/>
      <c r="Q18" s="285"/>
      <c r="R18" s="285"/>
      <c r="S18" s="285"/>
      <c r="T18" s="3"/>
      <c r="U18" s="3"/>
      <c r="V18" s="3"/>
      <c r="W18" s="3"/>
      <c r="X18" s="3"/>
      <c r="Y18" s="3"/>
    </row>
    <row r="19" spans="1:28" s="2" customFormat="1" ht="54" customHeight="1" x14ac:dyDescent="0.2">
      <c r="A19" s="278" t="s">
        <v>5</v>
      </c>
      <c r="B19" s="278" t="s">
        <v>101</v>
      </c>
      <c r="C19" s="280" t="s">
        <v>308</v>
      </c>
      <c r="D19" s="278" t="s">
        <v>307</v>
      </c>
      <c r="E19" s="278" t="s">
        <v>100</v>
      </c>
      <c r="F19" s="278" t="s">
        <v>99</v>
      </c>
      <c r="G19" s="278" t="s">
        <v>303</v>
      </c>
      <c r="H19" s="278" t="s">
        <v>98</v>
      </c>
      <c r="I19" s="278" t="s">
        <v>97</v>
      </c>
      <c r="J19" s="278" t="s">
        <v>96</v>
      </c>
      <c r="K19" s="278" t="s">
        <v>95</v>
      </c>
      <c r="L19" s="278" t="s">
        <v>94</v>
      </c>
      <c r="M19" s="278" t="s">
        <v>93</v>
      </c>
      <c r="N19" s="278" t="s">
        <v>92</v>
      </c>
      <c r="O19" s="278" t="s">
        <v>91</v>
      </c>
      <c r="P19" s="278" t="s">
        <v>90</v>
      </c>
      <c r="Q19" s="278" t="s">
        <v>306</v>
      </c>
      <c r="R19" s="278"/>
      <c r="S19" s="282" t="s">
        <v>407</v>
      </c>
      <c r="T19" s="3"/>
      <c r="U19" s="3"/>
      <c r="V19" s="3"/>
      <c r="W19" s="3"/>
      <c r="X19" s="3"/>
      <c r="Y19" s="3"/>
    </row>
    <row r="20" spans="1:28" s="2" customFormat="1" ht="180.75" customHeight="1" x14ac:dyDescent="0.2">
      <c r="A20" s="278"/>
      <c r="B20" s="278"/>
      <c r="C20" s="281"/>
      <c r="D20" s="278"/>
      <c r="E20" s="278"/>
      <c r="F20" s="278"/>
      <c r="G20" s="278"/>
      <c r="H20" s="278"/>
      <c r="I20" s="278"/>
      <c r="J20" s="278"/>
      <c r="K20" s="278"/>
      <c r="L20" s="278"/>
      <c r="M20" s="278"/>
      <c r="N20" s="278"/>
      <c r="O20" s="278"/>
      <c r="P20" s="278"/>
      <c r="Q20" s="44" t="s">
        <v>304</v>
      </c>
      <c r="R20" s="45" t="s">
        <v>305</v>
      </c>
      <c r="S20" s="282"/>
      <c r="T20" s="31"/>
      <c r="U20" s="31"/>
      <c r="V20" s="31"/>
      <c r="W20" s="31"/>
      <c r="X20" s="31"/>
      <c r="Y20" s="31"/>
      <c r="Z20" s="30"/>
      <c r="AA20" s="30"/>
      <c r="AB20" s="30"/>
    </row>
    <row r="21" spans="1:28" s="2" customFormat="1" ht="18.75" x14ac:dyDescent="0.2">
      <c r="A21" s="44">
        <v>1</v>
      </c>
      <c r="B21" s="49">
        <v>2</v>
      </c>
      <c r="C21" s="44">
        <v>3</v>
      </c>
      <c r="D21" s="49">
        <v>4</v>
      </c>
      <c r="E21" s="44">
        <v>5</v>
      </c>
      <c r="F21" s="49">
        <v>6</v>
      </c>
      <c r="G21" s="142">
        <v>7</v>
      </c>
      <c r="H21" s="143">
        <v>8</v>
      </c>
      <c r="I21" s="142">
        <v>9</v>
      </c>
      <c r="J21" s="143">
        <v>10</v>
      </c>
      <c r="K21" s="142">
        <v>11</v>
      </c>
      <c r="L21" s="143">
        <v>12</v>
      </c>
      <c r="M21" s="142">
        <v>13</v>
      </c>
      <c r="N21" s="143">
        <v>14</v>
      </c>
      <c r="O21" s="142">
        <v>15</v>
      </c>
      <c r="P21" s="143">
        <v>16</v>
      </c>
      <c r="Q21" s="142">
        <v>17</v>
      </c>
      <c r="R21" s="143">
        <v>18</v>
      </c>
      <c r="S21" s="142">
        <v>19</v>
      </c>
      <c r="T21" s="31"/>
      <c r="U21" s="31"/>
      <c r="V21" s="31"/>
      <c r="W21" s="31"/>
      <c r="X21" s="31"/>
      <c r="Y21" s="31"/>
      <c r="Z21" s="30"/>
      <c r="AA21" s="30"/>
      <c r="AB21" s="30"/>
    </row>
    <row r="22" spans="1:28" s="2" customFormat="1" ht="152.25" customHeight="1" x14ac:dyDescent="0.2">
      <c r="A22" s="179">
        <v>1</v>
      </c>
      <c r="B22" s="179" t="s">
        <v>550</v>
      </c>
      <c r="C22" s="179" t="s">
        <v>302</v>
      </c>
      <c r="D22" s="179" t="s">
        <v>513</v>
      </c>
      <c r="E22" s="179" t="s">
        <v>551</v>
      </c>
      <c r="F22" s="179" t="s">
        <v>552</v>
      </c>
      <c r="G22" s="179" t="s">
        <v>553</v>
      </c>
      <c r="H22" s="179">
        <v>0.6</v>
      </c>
      <c r="I22" s="179">
        <v>0</v>
      </c>
      <c r="J22" s="179">
        <v>0.6</v>
      </c>
      <c r="K22" s="179">
        <v>10</v>
      </c>
      <c r="L22" s="179" t="s">
        <v>546</v>
      </c>
      <c r="M22" s="179" t="s">
        <v>495</v>
      </c>
      <c r="N22" s="179" t="s">
        <v>495</v>
      </c>
      <c r="O22" s="179" t="s">
        <v>495</v>
      </c>
      <c r="P22" s="179" t="s">
        <v>495</v>
      </c>
      <c r="Q22" s="266" t="s">
        <v>554</v>
      </c>
      <c r="R22" s="179"/>
      <c r="S22" s="230">
        <v>3.79219638</v>
      </c>
      <c r="T22" s="229"/>
      <c r="U22" s="229"/>
      <c r="V22" s="229"/>
      <c r="W22" s="229"/>
      <c r="X22" s="229"/>
      <c r="Y22" s="229"/>
      <c r="Z22" s="231"/>
      <c r="AA22" s="30"/>
      <c r="AB22" s="30"/>
    </row>
    <row r="23" spans="1:28" x14ac:dyDescent="0.25">
      <c r="A23" s="232"/>
      <c r="B23" s="232"/>
      <c r="C23" s="232"/>
      <c r="D23" s="232"/>
      <c r="E23" s="232"/>
      <c r="F23" s="232"/>
      <c r="G23" s="232"/>
      <c r="H23" s="232"/>
      <c r="I23" s="232"/>
      <c r="J23" s="232"/>
      <c r="K23" s="232"/>
      <c r="L23" s="232"/>
      <c r="M23" s="232"/>
      <c r="N23" s="232"/>
      <c r="O23" s="232"/>
      <c r="P23" s="232"/>
      <c r="Q23" s="232"/>
      <c r="R23" s="232"/>
      <c r="S23" s="232"/>
      <c r="T23" s="232"/>
      <c r="U23" s="232"/>
      <c r="V23" s="232"/>
      <c r="W23" s="232"/>
      <c r="X23" s="232"/>
      <c r="Y23" s="232"/>
      <c r="Z23" s="232"/>
      <c r="AA23" s="26"/>
      <c r="AB23" s="26"/>
    </row>
    <row r="24" spans="1:28" x14ac:dyDescent="0.25">
      <c r="A24" s="232"/>
      <c r="B24" s="232"/>
      <c r="C24" s="232"/>
      <c r="D24" s="232"/>
      <c r="E24" s="232"/>
      <c r="F24" s="232"/>
      <c r="G24" s="232"/>
      <c r="H24" s="232"/>
      <c r="I24" s="232"/>
      <c r="J24" s="232"/>
      <c r="K24" s="232"/>
      <c r="L24" s="232"/>
      <c r="M24" s="232"/>
      <c r="N24" s="232"/>
      <c r="O24" s="232"/>
      <c r="P24" s="232"/>
      <c r="Q24" s="232"/>
      <c r="R24" s="232"/>
      <c r="S24" s="232"/>
      <c r="T24" s="232"/>
      <c r="U24" s="232"/>
      <c r="V24" s="232"/>
      <c r="W24" s="232"/>
      <c r="X24" s="232"/>
      <c r="Y24" s="232"/>
      <c r="Z24" s="232"/>
      <c r="AA24" s="26"/>
      <c r="AB24" s="26"/>
    </row>
    <row r="25" spans="1:28" x14ac:dyDescent="0.25">
      <c r="A25" s="232"/>
      <c r="B25" s="232"/>
      <c r="C25" s="232"/>
      <c r="D25" s="232"/>
      <c r="E25" s="232"/>
      <c r="F25" s="232"/>
      <c r="G25" s="232"/>
      <c r="H25" s="232"/>
      <c r="I25" s="232"/>
      <c r="J25" s="232"/>
      <c r="K25" s="232"/>
      <c r="L25" s="232"/>
      <c r="M25" s="232"/>
      <c r="N25" s="232"/>
      <c r="O25" s="232"/>
      <c r="P25" s="232"/>
      <c r="Q25" s="232"/>
      <c r="R25" s="232"/>
      <c r="S25" s="232"/>
      <c r="T25" s="232"/>
      <c r="U25" s="232"/>
      <c r="V25" s="232"/>
      <c r="W25" s="232"/>
      <c r="X25" s="232"/>
      <c r="Y25" s="232"/>
      <c r="Z25" s="232"/>
      <c r="AA25" s="26"/>
      <c r="AB25" s="26"/>
    </row>
    <row r="26" spans="1:28" x14ac:dyDescent="0.25">
      <c r="A26" s="232"/>
      <c r="B26" s="232"/>
      <c r="C26" s="232"/>
      <c r="D26" s="232"/>
      <c r="E26" s="232"/>
      <c r="F26" s="232"/>
      <c r="G26" s="232"/>
      <c r="H26" s="232"/>
      <c r="I26" s="232"/>
      <c r="J26" s="232"/>
      <c r="K26" s="232"/>
      <c r="L26" s="232"/>
      <c r="M26" s="232"/>
      <c r="N26" s="232"/>
      <c r="O26" s="232"/>
      <c r="P26" s="232"/>
      <c r="Q26" s="232"/>
      <c r="R26" s="232"/>
      <c r="S26" s="232"/>
      <c r="T26" s="232"/>
      <c r="U26" s="232"/>
      <c r="V26" s="232"/>
      <c r="W26" s="232"/>
      <c r="X26" s="232"/>
      <c r="Y26" s="232"/>
      <c r="Z26" s="232"/>
      <c r="AA26" s="26"/>
      <c r="AB26" s="26"/>
    </row>
    <row r="27" spans="1:28" x14ac:dyDescent="0.25">
      <c r="A27" s="26"/>
      <c r="B27" s="26"/>
      <c r="C27" s="26"/>
      <c r="D27" s="26"/>
      <c r="E27" s="26"/>
      <c r="F27" s="26"/>
      <c r="G27" s="26"/>
      <c r="H27" s="26"/>
      <c r="I27" s="26"/>
      <c r="J27" s="26"/>
      <c r="K27" s="26"/>
      <c r="L27" s="26"/>
      <c r="M27" s="26"/>
      <c r="N27" s="26"/>
      <c r="O27" s="26"/>
      <c r="P27" s="26"/>
      <c r="Q27" s="26"/>
      <c r="R27" s="26"/>
      <c r="S27" s="26"/>
      <c r="T27" s="26"/>
      <c r="U27" s="26"/>
      <c r="V27" s="26"/>
      <c r="W27" s="26"/>
      <c r="X27" s="26"/>
      <c r="Y27" s="26"/>
      <c r="Z27" s="26"/>
      <c r="AA27" s="26"/>
      <c r="AB27" s="26"/>
    </row>
    <row r="28" spans="1:28" x14ac:dyDescent="0.25">
      <c r="A28" s="26"/>
      <c r="B28" s="26"/>
      <c r="C28" s="26"/>
      <c r="D28" s="26"/>
      <c r="E28" s="26"/>
      <c r="F28" s="26"/>
      <c r="G28" s="26"/>
      <c r="H28" s="26"/>
      <c r="I28" s="26"/>
      <c r="J28" s="26"/>
      <c r="K28" s="26"/>
      <c r="L28" s="26"/>
      <c r="M28" s="26"/>
      <c r="N28" s="26"/>
      <c r="O28" s="26"/>
      <c r="P28" s="26"/>
      <c r="Q28" s="26"/>
      <c r="R28" s="26"/>
      <c r="S28" s="26"/>
      <c r="T28" s="26"/>
      <c r="U28" s="26"/>
      <c r="V28" s="26"/>
      <c r="W28" s="26"/>
      <c r="X28" s="26"/>
      <c r="Y28" s="26"/>
      <c r="Z28" s="26"/>
      <c r="AA28" s="26"/>
      <c r="AB28" s="26"/>
    </row>
    <row r="29" spans="1:28" x14ac:dyDescent="0.25">
      <c r="A29" s="26"/>
      <c r="B29" s="26"/>
      <c r="C29" s="26"/>
      <c r="D29" s="26"/>
      <c r="E29" s="26"/>
      <c r="F29" s="26"/>
      <c r="G29" s="26"/>
      <c r="H29" s="26"/>
      <c r="I29" s="26"/>
      <c r="J29" s="26"/>
      <c r="K29" s="26"/>
      <c r="L29" s="26"/>
      <c r="M29" s="26"/>
      <c r="N29" s="26"/>
      <c r="O29" s="26"/>
      <c r="P29" s="26"/>
      <c r="Q29" s="26"/>
      <c r="R29" s="26"/>
      <c r="S29" s="26"/>
      <c r="T29" s="26"/>
      <c r="U29" s="26"/>
      <c r="V29" s="26"/>
      <c r="W29" s="26"/>
      <c r="X29" s="26"/>
      <c r="Y29" s="26"/>
      <c r="Z29" s="26"/>
      <c r="AA29" s="26"/>
      <c r="AB29" s="26"/>
    </row>
    <row r="30" spans="1:28" x14ac:dyDescent="0.25">
      <c r="A30" s="26"/>
      <c r="B30" s="26"/>
      <c r="C30" s="26"/>
      <c r="D30" s="26"/>
      <c r="E30" s="26"/>
      <c r="F30" s="26"/>
      <c r="G30" s="26"/>
      <c r="H30" s="26"/>
      <c r="I30" s="26"/>
      <c r="J30" s="26"/>
      <c r="K30" s="26"/>
      <c r="L30" s="26"/>
      <c r="M30" s="26"/>
      <c r="N30" s="26"/>
      <c r="O30" s="26"/>
      <c r="P30" s="26"/>
      <c r="Q30" s="26"/>
      <c r="R30" s="26"/>
      <c r="S30" s="26"/>
      <c r="T30" s="26"/>
      <c r="U30" s="26"/>
      <c r="V30" s="26"/>
      <c r="W30" s="26"/>
      <c r="X30" s="26"/>
      <c r="Y30" s="26"/>
      <c r="Z30" s="26"/>
      <c r="AA30" s="26"/>
      <c r="AB30" s="26"/>
    </row>
    <row r="31" spans="1:28" x14ac:dyDescent="0.25">
      <c r="A31" s="26"/>
      <c r="B31" s="26"/>
      <c r="C31" s="26"/>
      <c r="D31" s="26"/>
      <c r="E31" s="26"/>
      <c r="F31" s="26"/>
      <c r="G31" s="26"/>
      <c r="H31" s="26"/>
      <c r="I31" s="26"/>
      <c r="J31" s="26"/>
      <c r="K31" s="26"/>
      <c r="L31" s="26"/>
      <c r="M31" s="26"/>
      <c r="N31" s="26"/>
      <c r="O31" s="26"/>
      <c r="P31" s="26"/>
      <c r="Q31" s="26"/>
      <c r="R31" s="26"/>
      <c r="S31" s="26"/>
      <c r="T31" s="26"/>
      <c r="U31" s="26"/>
      <c r="V31" s="26"/>
      <c r="W31" s="26"/>
      <c r="X31" s="26"/>
      <c r="Y31" s="26"/>
      <c r="Z31" s="26"/>
      <c r="AA31" s="26"/>
      <c r="AB31" s="26"/>
    </row>
    <row r="32" spans="1:28" x14ac:dyDescent="0.25">
      <c r="A32" s="26"/>
      <c r="B32" s="26"/>
      <c r="C32" s="26"/>
      <c r="D32" s="26"/>
      <c r="E32" s="26"/>
      <c r="F32" s="26"/>
      <c r="G32" s="26"/>
      <c r="H32" s="26"/>
      <c r="I32" s="26"/>
      <c r="J32" s="26"/>
      <c r="K32" s="26"/>
      <c r="L32" s="26"/>
      <c r="M32" s="26"/>
      <c r="N32" s="26"/>
      <c r="O32" s="26"/>
      <c r="P32" s="26"/>
      <c r="Q32" s="26"/>
      <c r="R32" s="26"/>
      <c r="S32" s="26"/>
      <c r="T32" s="26"/>
      <c r="U32" s="26"/>
      <c r="V32" s="26"/>
      <c r="W32" s="26"/>
      <c r="X32" s="26"/>
      <c r="Y32" s="26"/>
      <c r="Z32" s="26"/>
      <c r="AA32" s="26"/>
      <c r="AB32" s="26"/>
    </row>
    <row r="33" spans="1:28" x14ac:dyDescent="0.25">
      <c r="A33" s="26"/>
      <c r="B33" s="26"/>
      <c r="C33" s="26"/>
      <c r="D33" s="26"/>
      <c r="E33" s="26"/>
      <c r="F33" s="26"/>
      <c r="G33" s="26"/>
      <c r="H33" s="26"/>
      <c r="I33" s="26"/>
      <c r="J33" s="26"/>
      <c r="K33" s="26"/>
      <c r="L33" s="26"/>
      <c r="M33" s="26"/>
      <c r="N33" s="26"/>
      <c r="O33" s="26"/>
      <c r="P33" s="26"/>
      <c r="Q33" s="26"/>
      <c r="R33" s="26"/>
      <c r="S33" s="26"/>
      <c r="T33" s="26"/>
      <c r="U33" s="26"/>
      <c r="V33" s="26"/>
      <c r="W33" s="26"/>
      <c r="X33" s="26"/>
      <c r="Y33" s="26"/>
      <c r="Z33" s="26"/>
      <c r="AA33" s="26"/>
      <c r="AB33" s="26"/>
    </row>
    <row r="34" spans="1:28" x14ac:dyDescent="0.25">
      <c r="A34" s="26"/>
      <c r="B34" s="26"/>
      <c r="C34" s="26"/>
      <c r="D34" s="26"/>
      <c r="E34" s="26"/>
      <c r="F34" s="26"/>
      <c r="G34" s="26"/>
      <c r="H34" s="26"/>
      <c r="I34" s="26"/>
      <c r="J34" s="26"/>
      <c r="K34" s="26"/>
      <c r="L34" s="26"/>
      <c r="M34" s="26"/>
      <c r="N34" s="26"/>
      <c r="O34" s="26"/>
      <c r="P34" s="26"/>
      <c r="Q34" s="26"/>
      <c r="R34" s="26"/>
      <c r="S34" s="26"/>
      <c r="T34" s="26"/>
      <c r="U34" s="26"/>
      <c r="V34" s="26"/>
      <c r="W34" s="26"/>
      <c r="X34" s="26"/>
      <c r="Y34" s="26"/>
      <c r="Z34" s="26"/>
      <c r="AA34" s="26"/>
      <c r="AB34" s="26"/>
    </row>
    <row r="35" spans="1:28" x14ac:dyDescent="0.25">
      <c r="A35" s="26"/>
      <c r="B35" s="26"/>
      <c r="C35" s="26"/>
      <c r="D35" s="26"/>
      <c r="E35" s="26"/>
      <c r="F35" s="26"/>
      <c r="G35" s="26"/>
      <c r="H35" s="26"/>
      <c r="I35" s="26"/>
      <c r="J35" s="26"/>
      <c r="K35" s="26"/>
      <c r="L35" s="26"/>
      <c r="M35" s="26"/>
      <c r="N35" s="26"/>
      <c r="O35" s="26"/>
      <c r="P35" s="26"/>
      <c r="Q35" s="26"/>
      <c r="R35" s="26"/>
      <c r="S35" s="26"/>
      <c r="T35" s="26"/>
      <c r="U35" s="26"/>
      <c r="V35" s="26"/>
      <c r="W35" s="26"/>
      <c r="X35" s="26"/>
      <c r="Y35" s="26"/>
      <c r="Z35" s="26"/>
      <c r="AA35" s="26"/>
      <c r="AB35" s="26"/>
    </row>
    <row r="36" spans="1:28" x14ac:dyDescent="0.25">
      <c r="A36" s="26"/>
      <c r="B36" s="26"/>
      <c r="C36" s="26"/>
      <c r="D36" s="26"/>
      <c r="E36" s="26"/>
      <c r="F36" s="26"/>
      <c r="G36" s="26"/>
      <c r="H36" s="26"/>
      <c r="I36" s="26"/>
      <c r="J36" s="26"/>
      <c r="K36" s="26"/>
      <c r="L36" s="26"/>
      <c r="M36" s="26"/>
      <c r="N36" s="26"/>
      <c r="O36" s="26"/>
      <c r="P36" s="26"/>
      <c r="Q36" s="26"/>
      <c r="R36" s="26"/>
      <c r="S36" s="26"/>
      <c r="T36" s="26"/>
      <c r="U36" s="26"/>
      <c r="V36" s="26"/>
      <c r="W36" s="26"/>
      <c r="X36" s="26"/>
      <c r="Y36" s="26"/>
      <c r="Z36" s="26"/>
      <c r="AA36" s="26"/>
      <c r="AB36" s="26"/>
    </row>
    <row r="37" spans="1:28" x14ac:dyDescent="0.25">
      <c r="A37" s="26"/>
      <c r="B37" s="26"/>
      <c r="C37" s="26"/>
      <c r="D37" s="26"/>
      <c r="E37" s="26"/>
      <c r="F37" s="26"/>
      <c r="G37" s="26"/>
      <c r="H37" s="26"/>
      <c r="I37" s="26"/>
      <c r="J37" s="26"/>
      <c r="K37" s="26"/>
      <c r="L37" s="26"/>
      <c r="M37" s="26"/>
      <c r="N37" s="26"/>
      <c r="O37" s="26"/>
      <c r="P37" s="26"/>
      <c r="Q37" s="26"/>
      <c r="R37" s="26"/>
      <c r="S37" s="26"/>
      <c r="T37" s="26"/>
      <c r="U37" s="26"/>
      <c r="V37" s="26"/>
      <c r="W37" s="26"/>
      <c r="X37" s="26"/>
      <c r="Y37" s="26"/>
      <c r="Z37" s="26"/>
      <c r="AA37" s="26"/>
      <c r="AB37" s="26"/>
    </row>
    <row r="38" spans="1:28" x14ac:dyDescent="0.25">
      <c r="A38" s="26"/>
      <c r="B38" s="26"/>
      <c r="C38" s="26"/>
      <c r="D38" s="26"/>
      <c r="E38" s="26"/>
      <c r="F38" s="26"/>
      <c r="G38" s="26"/>
      <c r="H38" s="26"/>
      <c r="I38" s="26"/>
      <c r="J38" s="26"/>
      <c r="K38" s="26"/>
      <c r="L38" s="26"/>
      <c r="M38" s="26"/>
      <c r="N38" s="26"/>
      <c r="O38" s="26"/>
      <c r="P38" s="26"/>
      <c r="Q38" s="26"/>
      <c r="R38" s="26"/>
      <c r="S38" s="26"/>
      <c r="T38" s="26"/>
      <c r="U38" s="26"/>
      <c r="V38" s="26"/>
      <c r="W38" s="26"/>
      <c r="X38" s="26"/>
      <c r="Y38" s="26"/>
      <c r="Z38" s="26"/>
      <c r="AA38" s="26"/>
      <c r="AB38" s="26"/>
    </row>
    <row r="39" spans="1:28" x14ac:dyDescent="0.25">
      <c r="A39" s="26"/>
      <c r="B39" s="26"/>
      <c r="C39" s="26"/>
      <c r="D39" s="26"/>
      <c r="E39" s="26"/>
      <c r="F39" s="26"/>
      <c r="G39" s="26"/>
      <c r="H39" s="26"/>
      <c r="I39" s="26"/>
      <c r="J39" s="26"/>
      <c r="K39" s="26"/>
      <c r="L39" s="26"/>
      <c r="M39" s="26"/>
      <c r="N39" s="26"/>
      <c r="O39" s="26"/>
      <c r="P39" s="26"/>
      <c r="Q39" s="26"/>
      <c r="R39" s="26"/>
      <c r="S39" s="26"/>
      <c r="T39" s="26"/>
      <c r="U39" s="26"/>
      <c r="V39" s="26"/>
      <c r="W39" s="26"/>
      <c r="X39" s="26"/>
      <c r="Y39" s="26"/>
      <c r="Z39" s="26"/>
      <c r="AA39" s="26"/>
      <c r="AB39" s="26"/>
    </row>
    <row r="40" spans="1:28" x14ac:dyDescent="0.25">
      <c r="A40" s="26"/>
      <c r="B40" s="26"/>
      <c r="C40" s="26"/>
      <c r="D40" s="26"/>
      <c r="E40" s="26"/>
      <c r="F40" s="26"/>
      <c r="G40" s="26"/>
      <c r="H40" s="26"/>
      <c r="I40" s="26"/>
      <c r="J40" s="26"/>
      <c r="K40" s="26"/>
      <c r="L40" s="26"/>
      <c r="M40" s="26"/>
      <c r="N40" s="26"/>
      <c r="O40" s="26"/>
      <c r="P40" s="26"/>
      <c r="Q40" s="26"/>
      <c r="R40" s="26"/>
      <c r="S40" s="26"/>
      <c r="T40" s="26"/>
      <c r="U40" s="26"/>
      <c r="V40" s="26"/>
      <c r="W40" s="26"/>
      <c r="X40" s="26"/>
      <c r="Y40" s="26"/>
      <c r="Z40" s="26"/>
      <c r="AA40" s="26"/>
      <c r="AB40" s="26"/>
    </row>
    <row r="41" spans="1:28" x14ac:dyDescent="0.25">
      <c r="A41" s="26"/>
      <c r="B41" s="26"/>
      <c r="C41" s="26"/>
      <c r="D41" s="26"/>
      <c r="E41" s="26"/>
      <c r="F41" s="26"/>
      <c r="G41" s="26"/>
      <c r="H41" s="26"/>
      <c r="I41" s="26"/>
      <c r="J41" s="26"/>
      <c r="K41" s="26"/>
      <c r="L41" s="26"/>
      <c r="M41" s="26"/>
      <c r="N41" s="26"/>
      <c r="O41" s="26"/>
      <c r="P41" s="26"/>
      <c r="Q41" s="26"/>
      <c r="R41" s="26"/>
      <c r="S41" s="26"/>
      <c r="T41" s="26"/>
      <c r="U41" s="26"/>
      <c r="V41" s="26"/>
      <c r="W41" s="26"/>
      <c r="X41" s="26"/>
      <c r="Y41" s="26"/>
      <c r="Z41" s="26"/>
      <c r="AA41" s="26"/>
      <c r="AB41" s="26"/>
    </row>
    <row r="42" spans="1:28" x14ac:dyDescent="0.25">
      <c r="A42" s="26"/>
      <c r="B42" s="26"/>
      <c r="C42" s="26"/>
      <c r="D42" s="26"/>
      <c r="E42" s="26"/>
      <c r="F42" s="26"/>
      <c r="G42" s="26"/>
      <c r="H42" s="26"/>
      <c r="I42" s="26"/>
      <c r="J42" s="26"/>
      <c r="K42" s="26"/>
      <c r="L42" s="26"/>
      <c r="M42" s="26"/>
      <c r="N42" s="26"/>
      <c r="O42" s="26"/>
      <c r="P42" s="26"/>
      <c r="Q42" s="26"/>
      <c r="R42" s="26"/>
      <c r="S42" s="26"/>
      <c r="T42" s="26"/>
      <c r="U42" s="26"/>
      <c r="V42" s="26"/>
      <c r="W42" s="26"/>
      <c r="X42" s="26"/>
      <c r="Y42" s="26"/>
      <c r="Z42" s="26"/>
      <c r="AA42" s="26"/>
      <c r="AB42" s="26"/>
    </row>
    <row r="43" spans="1:28" x14ac:dyDescent="0.25">
      <c r="A43" s="26"/>
      <c r="B43" s="26"/>
      <c r="C43" s="26"/>
      <c r="D43" s="26"/>
      <c r="E43" s="26"/>
      <c r="F43" s="26"/>
      <c r="G43" s="26"/>
      <c r="H43" s="26"/>
      <c r="I43" s="26"/>
      <c r="J43" s="26"/>
      <c r="K43" s="26"/>
      <c r="L43" s="26"/>
      <c r="M43" s="26"/>
      <c r="N43" s="26"/>
      <c r="O43" s="26"/>
      <c r="P43" s="26"/>
      <c r="Q43" s="26"/>
      <c r="R43" s="26"/>
      <c r="S43" s="26"/>
      <c r="T43" s="26"/>
      <c r="U43" s="26"/>
      <c r="V43" s="26"/>
      <c r="W43" s="26"/>
      <c r="X43" s="26"/>
      <c r="Y43" s="26"/>
      <c r="Z43" s="26"/>
      <c r="AA43" s="26"/>
      <c r="AB43" s="26"/>
    </row>
    <row r="44" spans="1:28" x14ac:dyDescent="0.25">
      <c r="A44" s="26"/>
      <c r="B44" s="26"/>
      <c r="C44" s="26"/>
      <c r="D44" s="26"/>
      <c r="E44" s="26"/>
      <c r="F44" s="26"/>
      <c r="G44" s="26"/>
      <c r="H44" s="26"/>
      <c r="I44" s="26"/>
      <c r="J44" s="26"/>
      <c r="K44" s="26"/>
      <c r="L44" s="26"/>
      <c r="M44" s="26"/>
      <c r="N44" s="26"/>
      <c r="O44" s="26"/>
      <c r="P44" s="26"/>
      <c r="Q44" s="26"/>
      <c r="R44" s="26"/>
      <c r="S44" s="26"/>
      <c r="T44" s="26"/>
      <c r="U44" s="26"/>
      <c r="V44" s="26"/>
      <c r="W44" s="26"/>
      <c r="X44" s="26"/>
      <c r="Y44" s="26"/>
      <c r="Z44" s="26"/>
      <c r="AA44" s="26"/>
      <c r="AB44" s="26"/>
    </row>
    <row r="45" spans="1:28" x14ac:dyDescent="0.25">
      <c r="A45" s="26"/>
      <c r="B45" s="26"/>
      <c r="C45" s="26"/>
      <c r="D45" s="26"/>
      <c r="E45" s="26"/>
      <c r="F45" s="26"/>
      <c r="G45" s="26"/>
      <c r="H45" s="26"/>
      <c r="I45" s="26"/>
      <c r="J45" s="26"/>
      <c r="K45" s="26"/>
      <c r="L45" s="26"/>
      <c r="M45" s="26"/>
      <c r="N45" s="26"/>
      <c r="O45" s="26"/>
      <c r="P45" s="26"/>
      <c r="Q45" s="26"/>
      <c r="R45" s="26"/>
      <c r="S45" s="26"/>
      <c r="T45" s="26"/>
      <c r="U45" s="26"/>
      <c r="V45" s="26"/>
      <c r="W45" s="26"/>
      <c r="X45" s="26"/>
      <c r="Y45" s="26"/>
      <c r="Z45" s="26"/>
      <c r="AA45" s="26"/>
      <c r="AB45" s="26"/>
    </row>
    <row r="46" spans="1:28" x14ac:dyDescent="0.25">
      <c r="A46" s="26"/>
      <c r="B46" s="26"/>
      <c r="C46" s="26"/>
      <c r="D46" s="26"/>
      <c r="E46" s="26"/>
      <c r="F46" s="26"/>
      <c r="G46" s="26"/>
      <c r="H46" s="26"/>
      <c r="I46" s="26"/>
      <c r="J46" s="26"/>
      <c r="K46" s="26"/>
      <c r="L46" s="26"/>
      <c r="M46" s="26"/>
      <c r="N46" s="26"/>
      <c r="O46" s="26"/>
      <c r="P46" s="26"/>
      <c r="Q46" s="26"/>
      <c r="R46" s="26"/>
      <c r="S46" s="26"/>
      <c r="T46" s="26"/>
      <c r="U46" s="26"/>
      <c r="V46" s="26"/>
      <c r="W46" s="26"/>
      <c r="X46" s="26"/>
      <c r="Y46" s="26"/>
      <c r="Z46" s="26"/>
      <c r="AA46" s="26"/>
      <c r="AB46" s="26"/>
    </row>
    <row r="47" spans="1:28" x14ac:dyDescent="0.25">
      <c r="A47" s="26"/>
      <c r="B47" s="26"/>
      <c r="C47" s="26"/>
      <c r="D47" s="26"/>
      <c r="E47" s="26"/>
      <c r="F47" s="26"/>
      <c r="G47" s="26"/>
      <c r="H47" s="26"/>
      <c r="I47" s="26"/>
      <c r="J47" s="26"/>
      <c r="K47" s="26"/>
      <c r="L47" s="26"/>
      <c r="M47" s="26"/>
      <c r="N47" s="26"/>
      <c r="O47" s="26"/>
      <c r="P47" s="26"/>
      <c r="Q47" s="26"/>
      <c r="R47" s="26"/>
      <c r="S47" s="26"/>
      <c r="T47" s="26"/>
      <c r="U47" s="26"/>
      <c r="V47" s="26"/>
      <c r="W47" s="26"/>
      <c r="X47" s="26"/>
      <c r="Y47" s="26"/>
      <c r="Z47" s="26"/>
      <c r="AA47" s="26"/>
      <c r="AB47" s="26"/>
    </row>
    <row r="48" spans="1:28" x14ac:dyDescent="0.25">
      <c r="A48" s="26"/>
      <c r="B48" s="26"/>
      <c r="C48" s="26"/>
      <c r="D48" s="26"/>
      <c r="E48" s="26"/>
      <c r="F48" s="26"/>
      <c r="G48" s="26"/>
      <c r="H48" s="26"/>
      <c r="I48" s="26"/>
      <c r="J48" s="26"/>
      <c r="K48" s="26"/>
      <c r="L48" s="26"/>
      <c r="M48" s="26"/>
      <c r="N48" s="26"/>
      <c r="O48" s="26"/>
      <c r="P48" s="26"/>
      <c r="Q48" s="26"/>
      <c r="R48" s="26"/>
      <c r="S48" s="26"/>
      <c r="T48" s="26"/>
      <c r="U48" s="26"/>
      <c r="V48" s="26"/>
      <c r="W48" s="26"/>
      <c r="X48" s="26"/>
      <c r="Y48" s="26"/>
      <c r="Z48" s="26"/>
      <c r="AA48" s="26"/>
      <c r="AB48" s="26"/>
    </row>
    <row r="49" spans="1:28" x14ac:dyDescent="0.25">
      <c r="A49" s="26"/>
      <c r="B49" s="26"/>
      <c r="C49" s="26"/>
      <c r="D49" s="26"/>
      <c r="E49" s="26"/>
      <c r="F49" s="26"/>
      <c r="G49" s="26"/>
      <c r="H49" s="26"/>
      <c r="I49" s="26"/>
      <c r="J49" s="26"/>
      <c r="K49" s="26"/>
      <c r="L49" s="26"/>
      <c r="M49" s="26"/>
      <c r="N49" s="26"/>
      <c r="O49" s="26"/>
      <c r="P49" s="26"/>
      <c r="Q49" s="26"/>
      <c r="R49" s="26"/>
      <c r="S49" s="26"/>
      <c r="T49" s="26"/>
      <c r="U49" s="26"/>
      <c r="V49" s="26"/>
      <c r="W49" s="26"/>
      <c r="X49" s="26"/>
      <c r="Y49" s="26"/>
      <c r="Z49" s="26"/>
      <c r="AA49" s="26"/>
      <c r="AB49" s="26"/>
    </row>
    <row r="50" spans="1:28" x14ac:dyDescent="0.25">
      <c r="A50" s="26"/>
      <c r="B50" s="26"/>
      <c r="C50" s="26"/>
      <c r="D50" s="26"/>
      <c r="E50" s="26"/>
      <c r="F50" s="26"/>
      <c r="G50" s="26"/>
      <c r="H50" s="26"/>
      <c r="I50" s="26"/>
      <c r="J50" s="26"/>
      <c r="K50" s="26"/>
      <c r="L50" s="26"/>
      <c r="M50" s="26"/>
      <c r="N50" s="26"/>
      <c r="O50" s="26"/>
      <c r="P50" s="26"/>
      <c r="Q50" s="26"/>
      <c r="R50" s="26"/>
      <c r="S50" s="26"/>
      <c r="T50" s="26"/>
      <c r="U50" s="26"/>
      <c r="V50" s="26"/>
      <c r="W50" s="26"/>
      <c r="X50" s="26"/>
      <c r="Y50" s="26"/>
      <c r="Z50" s="26"/>
      <c r="AA50" s="26"/>
      <c r="AB50" s="26"/>
    </row>
    <row r="51" spans="1:28" x14ac:dyDescent="0.25">
      <c r="A51" s="26"/>
      <c r="B51" s="26"/>
      <c r="C51" s="26"/>
      <c r="D51" s="26"/>
      <c r="E51" s="26"/>
      <c r="F51" s="26"/>
      <c r="G51" s="26"/>
      <c r="H51" s="26"/>
      <c r="I51" s="26"/>
      <c r="J51" s="26"/>
      <c r="K51" s="26"/>
      <c r="L51" s="26"/>
      <c r="M51" s="26"/>
      <c r="N51" s="26"/>
      <c r="O51" s="26"/>
      <c r="P51" s="26"/>
      <c r="Q51" s="26"/>
      <c r="R51" s="26"/>
      <c r="S51" s="26"/>
      <c r="T51" s="26"/>
      <c r="U51" s="26"/>
      <c r="V51" s="26"/>
      <c r="W51" s="26"/>
      <c r="X51" s="26"/>
      <c r="Y51" s="26"/>
      <c r="Z51" s="26"/>
      <c r="AA51" s="26"/>
      <c r="AB51" s="26"/>
    </row>
    <row r="52" spans="1:28" x14ac:dyDescent="0.25">
      <c r="A52" s="26"/>
      <c r="B52" s="26"/>
      <c r="C52" s="26"/>
      <c r="D52" s="26"/>
      <c r="E52" s="26"/>
      <c r="F52" s="26"/>
      <c r="G52" s="26"/>
      <c r="H52" s="26"/>
      <c r="I52" s="26"/>
      <c r="J52" s="26"/>
      <c r="K52" s="26"/>
      <c r="L52" s="26"/>
      <c r="M52" s="26"/>
      <c r="N52" s="26"/>
      <c r="O52" s="26"/>
      <c r="P52" s="26"/>
      <c r="Q52" s="26"/>
      <c r="R52" s="26"/>
      <c r="S52" s="26"/>
      <c r="T52" s="26"/>
      <c r="U52" s="26"/>
      <c r="V52" s="26"/>
      <c r="W52" s="26"/>
      <c r="X52" s="26"/>
      <c r="Y52" s="26"/>
      <c r="Z52" s="26"/>
      <c r="AA52" s="26"/>
      <c r="AB52" s="26"/>
    </row>
    <row r="53" spans="1:28" x14ac:dyDescent="0.25">
      <c r="A53" s="26"/>
      <c r="B53" s="26"/>
      <c r="C53" s="26"/>
      <c r="D53" s="26"/>
      <c r="E53" s="26"/>
      <c r="F53" s="26"/>
      <c r="G53" s="26"/>
      <c r="H53" s="26"/>
      <c r="I53" s="26"/>
      <c r="J53" s="26"/>
      <c r="K53" s="26"/>
      <c r="L53" s="26"/>
      <c r="M53" s="26"/>
      <c r="N53" s="26"/>
      <c r="O53" s="26"/>
      <c r="P53" s="26"/>
      <c r="Q53" s="26"/>
      <c r="R53" s="26"/>
      <c r="S53" s="26"/>
      <c r="T53" s="26"/>
      <c r="U53" s="26"/>
      <c r="V53" s="26"/>
      <c r="W53" s="26"/>
      <c r="X53" s="26"/>
      <c r="Y53" s="26"/>
      <c r="Z53" s="26"/>
      <c r="AA53" s="26"/>
      <c r="AB53" s="26"/>
    </row>
    <row r="54" spans="1:28" x14ac:dyDescent="0.25">
      <c r="A54" s="26"/>
      <c r="B54" s="26"/>
      <c r="C54" s="26"/>
      <c r="D54" s="26"/>
      <c r="E54" s="26"/>
      <c r="F54" s="26"/>
      <c r="G54" s="26"/>
      <c r="H54" s="26"/>
      <c r="I54" s="26"/>
      <c r="J54" s="26"/>
      <c r="K54" s="26"/>
      <c r="L54" s="26"/>
      <c r="M54" s="26"/>
      <c r="N54" s="26"/>
      <c r="O54" s="26"/>
      <c r="P54" s="26"/>
      <c r="Q54" s="26"/>
      <c r="R54" s="26"/>
      <c r="S54" s="26"/>
      <c r="T54" s="26"/>
      <c r="U54" s="26"/>
      <c r="V54" s="26"/>
      <c r="W54" s="26"/>
      <c r="X54" s="26"/>
      <c r="Y54" s="26"/>
      <c r="Z54" s="26"/>
      <c r="AA54" s="26"/>
      <c r="AB54" s="26"/>
    </row>
    <row r="55" spans="1:28" x14ac:dyDescent="0.25">
      <c r="A55" s="26"/>
      <c r="B55" s="26"/>
      <c r="C55" s="26"/>
      <c r="D55" s="26"/>
      <c r="E55" s="26"/>
      <c r="F55" s="26"/>
      <c r="G55" s="26"/>
      <c r="H55" s="26"/>
      <c r="I55" s="26"/>
      <c r="J55" s="26"/>
      <c r="K55" s="26"/>
      <c r="L55" s="26"/>
      <c r="M55" s="26"/>
      <c r="N55" s="26"/>
      <c r="O55" s="26"/>
      <c r="P55" s="26"/>
      <c r="Q55" s="26"/>
      <c r="R55" s="26"/>
      <c r="S55" s="26"/>
      <c r="T55" s="26"/>
      <c r="U55" s="26"/>
      <c r="V55" s="26"/>
      <c r="W55" s="26"/>
      <c r="X55" s="26"/>
      <c r="Y55" s="26"/>
      <c r="Z55" s="26"/>
      <c r="AA55" s="26"/>
      <c r="AB55" s="26"/>
    </row>
    <row r="56" spans="1:28" x14ac:dyDescent="0.25">
      <c r="A56" s="26"/>
      <c r="B56" s="26"/>
      <c r="C56" s="26"/>
      <c r="D56" s="26"/>
      <c r="E56" s="26"/>
      <c r="F56" s="26"/>
      <c r="G56" s="26"/>
      <c r="H56" s="26"/>
      <c r="I56" s="26"/>
      <c r="J56" s="26"/>
      <c r="K56" s="26"/>
      <c r="L56" s="26"/>
      <c r="M56" s="26"/>
      <c r="N56" s="26"/>
      <c r="O56" s="26"/>
      <c r="P56" s="26"/>
      <c r="Q56" s="26"/>
      <c r="R56" s="26"/>
      <c r="S56" s="26"/>
      <c r="T56" s="26"/>
      <c r="U56" s="26"/>
      <c r="V56" s="26"/>
      <c r="W56" s="26"/>
      <c r="X56" s="26"/>
      <c r="Y56" s="26"/>
      <c r="Z56" s="26"/>
      <c r="AA56" s="26"/>
      <c r="AB56" s="26"/>
    </row>
    <row r="57" spans="1:28" x14ac:dyDescent="0.25">
      <c r="A57" s="26"/>
      <c r="B57" s="26"/>
      <c r="C57" s="26"/>
      <c r="D57" s="26"/>
      <c r="E57" s="26"/>
      <c r="F57" s="26"/>
      <c r="G57" s="26"/>
      <c r="H57" s="26"/>
      <c r="I57" s="26"/>
      <c r="J57" s="26"/>
      <c r="K57" s="26"/>
      <c r="L57" s="26"/>
      <c r="M57" s="26"/>
      <c r="N57" s="26"/>
      <c r="O57" s="26"/>
      <c r="P57" s="26"/>
      <c r="Q57" s="26"/>
      <c r="R57" s="26"/>
      <c r="S57" s="26"/>
      <c r="T57" s="26"/>
      <c r="U57" s="26"/>
      <c r="V57" s="26"/>
      <c r="W57" s="26"/>
      <c r="X57" s="26"/>
      <c r="Y57" s="26"/>
      <c r="Z57" s="26"/>
      <c r="AA57" s="26"/>
      <c r="AB57" s="26"/>
    </row>
    <row r="58" spans="1:28" x14ac:dyDescent="0.25">
      <c r="A58" s="26"/>
      <c r="B58" s="26"/>
      <c r="C58" s="26"/>
      <c r="D58" s="26"/>
      <c r="E58" s="26"/>
      <c r="F58" s="26"/>
      <c r="G58" s="26"/>
      <c r="H58" s="26"/>
      <c r="I58" s="26"/>
      <c r="J58" s="26"/>
      <c r="K58" s="26"/>
      <c r="L58" s="26"/>
      <c r="M58" s="26"/>
      <c r="N58" s="26"/>
      <c r="O58" s="26"/>
      <c r="P58" s="26"/>
      <c r="Q58" s="26"/>
      <c r="R58" s="26"/>
      <c r="S58" s="26"/>
      <c r="T58" s="26"/>
      <c r="U58" s="26"/>
      <c r="V58" s="26"/>
      <c r="W58" s="26"/>
      <c r="X58" s="26"/>
      <c r="Y58" s="26"/>
      <c r="Z58" s="26"/>
      <c r="AA58" s="26"/>
      <c r="AB58" s="26"/>
    </row>
    <row r="59" spans="1:28" x14ac:dyDescent="0.25">
      <c r="A59" s="26"/>
      <c r="B59" s="26"/>
      <c r="C59" s="26"/>
      <c r="D59" s="26"/>
      <c r="E59" s="26"/>
      <c r="F59" s="26"/>
      <c r="G59" s="26"/>
      <c r="H59" s="26"/>
      <c r="I59" s="26"/>
      <c r="J59" s="26"/>
      <c r="K59" s="26"/>
      <c r="L59" s="26"/>
      <c r="M59" s="26"/>
      <c r="N59" s="26"/>
      <c r="O59" s="26"/>
      <c r="P59" s="26"/>
      <c r="Q59" s="26"/>
      <c r="R59" s="26"/>
      <c r="S59" s="26"/>
      <c r="T59" s="26"/>
      <c r="U59" s="26"/>
      <c r="V59" s="26"/>
      <c r="W59" s="26"/>
      <c r="X59" s="26"/>
      <c r="Y59" s="26"/>
      <c r="Z59" s="26"/>
      <c r="AA59" s="26"/>
      <c r="AB59" s="26"/>
    </row>
    <row r="60" spans="1:28" x14ac:dyDescent="0.25">
      <c r="A60" s="26"/>
      <c r="B60" s="26"/>
      <c r="C60" s="26"/>
      <c r="D60" s="26"/>
      <c r="E60" s="26"/>
      <c r="F60" s="26"/>
      <c r="G60" s="26"/>
      <c r="H60" s="26"/>
      <c r="I60" s="26"/>
      <c r="J60" s="26"/>
      <c r="K60" s="26"/>
      <c r="L60" s="26"/>
      <c r="M60" s="26"/>
      <c r="N60" s="26"/>
      <c r="O60" s="26"/>
      <c r="P60" s="26"/>
      <c r="Q60" s="26"/>
      <c r="R60" s="26"/>
      <c r="S60" s="26"/>
      <c r="T60" s="26"/>
      <c r="U60" s="26"/>
      <c r="V60" s="26"/>
      <c r="W60" s="26"/>
      <c r="X60" s="26"/>
      <c r="Y60" s="26"/>
      <c r="Z60" s="26"/>
      <c r="AA60" s="26"/>
      <c r="AB60" s="26"/>
    </row>
    <row r="61" spans="1:28" x14ac:dyDescent="0.25">
      <c r="A61" s="26"/>
      <c r="B61" s="26"/>
      <c r="C61" s="26"/>
      <c r="D61" s="26"/>
      <c r="E61" s="26"/>
      <c r="F61" s="26"/>
      <c r="G61" s="26"/>
      <c r="H61" s="26"/>
      <c r="I61" s="26"/>
      <c r="J61" s="26"/>
      <c r="K61" s="26"/>
      <c r="L61" s="26"/>
      <c r="M61" s="26"/>
      <c r="N61" s="26"/>
      <c r="O61" s="26"/>
      <c r="P61" s="26"/>
      <c r="Q61" s="26"/>
      <c r="R61" s="26"/>
      <c r="S61" s="26"/>
      <c r="T61" s="26"/>
      <c r="U61" s="26"/>
      <c r="V61" s="26"/>
      <c r="W61" s="26"/>
      <c r="X61" s="26"/>
      <c r="Y61" s="26"/>
      <c r="Z61" s="26"/>
      <c r="AA61" s="26"/>
      <c r="AB61" s="26"/>
    </row>
    <row r="62" spans="1:28" x14ac:dyDescent="0.25">
      <c r="A62" s="26"/>
      <c r="B62" s="26"/>
      <c r="C62" s="26"/>
      <c r="D62" s="26"/>
      <c r="E62" s="26"/>
      <c r="F62" s="26"/>
      <c r="G62" s="26"/>
      <c r="H62" s="26"/>
      <c r="I62" s="26"/>
      <c r="J62" s="26"/>
      <c r="K62" s="26"/>
      <c r="L62" s="26"/>
      <c r="M62" s="26"/>
      <c r="N62" s="26"/>
      <c r="O62" s="26"/>
      <c r="P62" s="26"/>
      <c r="Q62" s="26"/>
      <c r="R62" s="26"/>
      <c r="S62" s="26"/>
      <c r="T62" s="26"/>
      <c r="U62" s="26"/>
      <c r="V62" s="26"/>
      <c r="W62" s="26"/>
      <c r="X62" s="26"/>
      <c r="Y62" s="26"/>
      <c r="Z62" s="26"/>
      <c r="AA62" s="26"/>
      <c r="AB62" s="26"/>
    </row>
    <row r="63" spans="1:28" x14ac:dyDescent="0.25">
      <c r="A63" s="26"/>
      <c r="B63" s="26"/>
      <c r="C63" s="26"/>
      <c r="D63" s="26"/>
      <c r="E63" s="26"/>
      <c r="F63" s="26"/>
      <c r="G63" s="26"/>
      <c r="H63" s="26"/>
      <c r="I63" s="26"/>
      <c r="J63" s="26"/>
      <c r="K63" s="26"/>
      <c r="L63" s="26"/>
      <c r="M63" s="26"/>
      <c r="N63" s="26"/>
      <c r="O63" s="26"/>
      <c r="P63" s="26"/>
      <c r="Q63" s="26"/>
      <c r="R63" s="26"/>
      <c r="S63" s="26"/>
      <c r="T63" s="26"/>
      <c r="U63" s="26"/>
      <c r="V63" s="26"/>
      <c r="W63" s="26"/>
      <c r="X63" s="26"/>
      <c r="Y63" s="26"/>
      <c r="Z63" s="26"/>
      <c r="AA63" s="26"/>
      <c r="AB63" s="26"/>
    </row>
    <row r="64" spans="1:28" x14ac:dyDescent="0.25">
      <c r="A64" s="26"/>
      <c r="B64" s="26"/>
      <c r="C64" s="26"/>
      <c r="D64" s="26"/>
      <c r="E64" s="26"/>
      <c r="F64" s="26"/>
      <c r="G64" s="26"/>
      <c r="H64" s="26"/>
      <c r="I64" s="26"/>
      <c r="J64" s="26"/>
      <c r="K64" s="26"/>
      <c r="L64" s="26"/>
      <c r="M64" s="26"/>
      <c r="N64" s="26"/>
      <c r="O64" s="26"/>
      <c r="P64" s="26"/>
      <c r="Q64" s="26"/>
      <c r="R64" s="26"/>
      <c r="S64" s="26"/>
      <c r="T64" s="26"/>
      <c r="U64" s="26"/>
      <c r="V64" s="26"/>
      <c r="W64" s="26"/>
      <c r="X64" s="26"/>
      <c r="Y64" s="26"/>
      <c r="Z64" s="26"/>
      <c r="AA64" s="26"/>
      <c r="AB64" s="26"/>
    </row>
    <row r="65" spans="1:28" x14ac:dyDescent="0.25">
      <c r="A65" s="26"/>
      <c r="B65" s="26"/>
      <c r="C65" s="26"/>
      <c r="D65" s="26"/>
      <c r="E65" s="26"/>
      <c r="F65" s="26"/>
      <c r="G65" s="26"/>
      <c r="H65" s="26"/>
      <c r="I65" s="26"/>
      <c r="J65" s="26"/>
      <c r="K65" s="26"/>
      <c r="L65" s="26"/>
      <c r="M65" s="26"/>
      <c r="N65" s="26"/>
      <c r="O65" s="26"/>
      <c r="P65" s="26"/>
      <c r="Q65" s="26"/>
      <c r="R65" s="26"/>
      <c r="S65" s="26"/>
      <c r="T65" s="26"/>
      <c r="U65" s="26"/>
      <c r="V65" s="26"/>
      <c r="W65" s="26"/>
      <c r="X65" s="26"/>
      <c r="Y65" s="26"/>
      <c r="Z65" s="26"/>
      <c r="AA65" s="26"/>
      <c r="AB65" s="26"/>
    </row>
    <row r="66" spans="1:28" x14ac:dyDescent="0.25">
      <c r="A66" s="26"/>
      <c r="B66" s="26"/>
      <c r="C66" s="26"/>
      <c r="D66" s="26"/>
      <c r="E66" s="26"/>
      <c r="F66" s="26"/>
      <c r="G66" s="26"/>
      <c r="H66" s="26"/>
      <c r="I66" s="26"/>
      <c r="J66" s="26"/>
      <c r="K66" s="26"/>
      <c r="L66" s="26"/>
      <c r="M66" s="26"/>
      <c r="N66" s="26"/>
      <c r="O66" s="26"/>
      <c r="P66" s="26"/>
      <c r="Q66" s="26"/>
      <c r="R66" s="26"/>
      <c r="S66" s="26"/>
      <c r="T66" s="26"/>
      <c r="U66" s="26"/>
      <c r="V66" s="26"/>
      <c r="W66" s="26"/>
      <c r="X66" s="26"/>
      <c r="Y66" s="26"/>
      <c r="Z66" s="26"/>
      <c r="AA66" s="26"/>
      <c r="AB66" s="26"/>
    </row>
    <row r="67" spans="1:28" x14ac:dyDescent="0.25">
      <c r="A67" s="26"/>
      <c r="B67" s="26"/>
      <c r="C67" s="26"/>
      <c r="D67" s="26"/>
      <c r="E67" s="26"/>
      <c r="F67" s="26"/>
      <c r="G67" s="26"/>
      <c r="H67" s="26"/>
      <c r="I67" s="26"/>
      <c r="J67" s="26"/>
      <c r="K67" s="26"/>
      <c r="L67" s="26"/>
      <c r="M67" s="26"/>
      <c r="N67" s="26"/>
      <c r="O67" s="26"/>
      <c r="P67" s="26"/>
      <c r="Q67" s="26"/>
      <c r="R67" s="26"/>
      <c r="S67" s="26"/>
      <c r="T67" s="26"/>
      <c r="U67" s="26"/>
      <c r="V67" s="26"/>
      <c r="W67" s="26"/>
      <c r="X67" s="26"/>
      <c r="Y67" s="26"/>
      <c r="Z67" s="26"/>
      <c r="AA67" s="26"/>
      <c r="AB67" s="26"/>
    </row>
    <row r="68" spans="1:28" x14ac:dyDescent="0.25">
      <c r="A68" s="26"/>
      <c r="B68" s="26"/>
      <c r="C68" s="26"/>
      <c r="D68" s="26"/>
      <c r="E68" s="26"/>
      <c r="F68" s="26"/>
      <c r="G68" s="26"/>
      <c r="H68" s="26"/>
      <c r="I68" s="26"/>
      <c r="J68" s="26"/>
      <c r="K68" s="26"/>
      <c r="L68" s="26"/>
      <c r="M68" s="26"/>
      <c r="N68" s="26"/>
      <c r="O68" s="26"/>
      <c r="P68" s="26"/>
      <c r="Q68" s="26"/>
      <c r="R68" s="26"/>
      <c r="S68" s="26"/>
      <c r="T68" s="26"/>
      <c r="U68" s="26"/>
      <c r="V68" s="26"/>
      <c r="W68" s="26"/>
      <c r="X68" s="26"/>
      <c r="Y68" s="26"/>
      <c r="Z68" s="26"/>
      <c r="AA68" s="26"/>
      <c r="AB68" s="26"/>
    </row>
    <row r="69" spans="1:28" x14ac:dyDescent="0.25">
      <c r="A69" s="26"/>
      <c r="B69" s="26"/>
      <c r="C69" s="26"/>
      <c r="D69" s="26"/>
      <c r="E69" s="26"/>
      <c r="F69" s="26"/>
      <c r="G69" s="26"/>
      <c r="H69" s="26"/>
      <c r="I69" s="26"/>
      <c r="J69" s="26"/>
      <c r="K69" s="26"/>
      <c r="L69" s="26"/>
      <c r="M69" s="26"/>
      <c r="N69" s="26"/>
      <c r="O69" s="26"/>
      <c r="P69" s="26"/>
      <c r="Q69" s="26"/>
      <c r="R69" s="26"/>
      <c r="S69" s="26"/>
      <c r="T69" s="26"/>
      <c r="U69" s="26"/>
      <c r="V69" s="26"/>
      <c r="W69" s="26"/>
      <c r="X69" s="26"/>
      <c r="Y69" s="26"/>
      <c r="Z69" s="26"/>
      <c r="AA69" s="26"/>
      <c r="AB69" s="26"/>
    </row>
    <row r="70" spans="1:28" x14ac:dyDescent="0.25">
      <c r="A70" s="26"/>
      <c r="B70" s="26"/>
      <c r="C70" s="26"/>
      <c r="D70" s="26"/>
      <c r="E70" s="26"/>
      <c r="F70" s="26"/>
      <c r="G70" s="26"/>
      <c r="H70" s="26"/>
      <c r="I70" s="26"/>
      <c r="J70" s="26"/>
      <c r="K70" s="26"/>
      <c r="L70" s="26"/>
      <c r="M70" s="26"/>
      <c r="N70" s="26"/>
      <c r="O70" s="26"/>
      <c r="P70" s="26"/>
      <c r="Q70" s="26"/>
      <c r="R70" s="26"/>
      <c r="S70" s="26"/>
      <c r="T70" s="26"/>
      <c r="U70" s="26"/>
      <c r="V70" s="26"/>
      <c r="W70" s="26"/>
      <c r="X70" s="26"/>
      <c r="Y70" s="26"/>
      <c r="Z70" s="26"/>
      <c r="AA70" s="26"/>
      <c r="AB70" s="26"/>
    </row>
    <row r="71" spans="1:28" x14ac:dyDescent="0.25">
      <c r="A71" s="26"/>
      <c r="B71" s="26"/>
      <c r="C71" s="26"/>
      <c r="D71" s="26"/>
      <c r="E71" s="26"/>
      <c r="F71" s="26"/>
      <c r="G71" s="26"/>
      <c r="H71" s="26"/>
      <c r="I71" s="26"/>
      <c r="J71" s="26"/>
      <c r="K71" s="26"/>
      <c r="L71" s="26"/>
      <c r="M71" s="26"/>
      <c r="N71" s="26"/>
      <c r="O71" s="26"/>
      <c r="P71" s="26"/>
      <c r="Q71" s="26"/>
      <c r="R71" s="26"/>
      <c r="S71" s="26"/>
      <c r="T71" s="26"/>
      <c r="U71" s="26"/>
      <c r="V71" s="26"/>
      <c r="W71" s="26"/>
      <c r="X71" s="26"/>
      <c r="Y71" s="26"/>
      <c r="Z71" s="26"/>
      <c r="AA71" s="26"/>
      <c r="AB71" s="26"/>
    </row>
    <row r="72" spans="1:28" x14ac:dyDescent="0.25">
      <c r="A72" s="26"/>
      <c r="B72" s="26"/>
      <c r="C72" s="26"/>
      <c r="D72" s="26"/>
      <c r="E72" s="26"/>
      <c r="F72" s="26"/>
      <c r="G72" s="26"/>
      <c r="H72" s="26"/>
      <c r="I72" s="26"/>
      <c r="J72" s="26"/>
      <c r="K72" s="26"/>
      <c r="L72" s="26"/>
      <c r="M72" s="26"/>
      <c r="N72" s="26"/>
      <c r="O72" s="26"/>
      <c r="P72" s="26"/>
      <c r="Q72" s="26"/>
      <c r="R72" s="26"/>
      <c r="S72" s="26"/>
      <c r="T72" s="26"/>
      <c r="U72" s="26"/>
      <c r="V72" s="26"/>
      <c r="W72" s="26"/>
      <c r="X72" s="26"/>
      <c r="Y72" s="26"/>
      <c r="Z72" s="26"/>
      <c r="AA72" s="26"/>
      <c r="AB72" s="26"/>
    </row>
    <row r="73" spans="1:28" x14ac:dyDescent="0.25">
      <c r="A73" s="26"/>
      <c r="B73" s="26"/>
      <c r="C73" s="26"/>
      <c r="D73" s="26"/>
      <c r="E73" s="26"/>
      <c r="F73" s="26"/>
      <c r="G73" s="26"/>
      <c r="H73" s="26"/>
      <c r="I73" s="26"/>
      <c r="J73" s="26"/>
      <c r="K73" s="26"/>
      <c r="L73" s="26"/>
      <c r="M73" s="26"/>
      <c r="N73" s="26"/>
      <c r="O73" s="26"/>
      <c r="P73" s="26"/>
      <c r="Q73" s="26"/>
      <c r="R73" s="26"/>
      <c r="S73" s="26"/>
      <c r="T73" s="26"/>
      <c r="U73" s="26"/>
      <c r="V73" s="26"/>
      <c r="W73" s="26"/>
      <c r="X73" s="26"/>
      <c r="Y73" s="26"/>
      <c r="Z73" s="26"/>
      <c r="AA73" s="26"/>
      <c r="AB73" s="26"/>
    </row>
    <row r="74" spans="1:28" x14ac:dyDescent="0.25">
      <c r="A74" s="26"/>
      <c r="B74" s="26"/>
      <c r="C74" s="26"/>
      <c r="D74" s="26"/>
      <c r="E74" s="26"/>
      <c r="F74" s="26"/>
      <c r="G74" s="26"/>
      <c r="H74" s="26"/>
      <c r="I74" s="26"/>
      <c r="J74" s="26"/>
      <c r="K74" s="26"/>
      <c r="L74" s="26"/>
      <c r="M74" s="26"/>
      <c r="N74" s="26"/>
      <c r="O74" s="26"/>
      <c r="P74" s="26"/>
      <c r="Q74" s="26"/>
      <c r="R74" s="26"/>
      <c r="S74" s="26"/>
      <c r="T74" s="26"/>
      <c r="U74" s="26"/>
      <c r="V74" s="26"/>
      <c r="W74" s="26"/>
      <c r="X74" s="26"/>
      <c r="Y74" s="26"/>
      <c r="Z74" s="26"/>
      <c r="AA74" s="26"/>
      <c r="AB74" s="26"/>
    </row>
    <row r="75" spans="1:28" x14ac:dyDescent="0.25">
      <c r="A75" s="26"/>
      <c r="B75" s="26"/>
      <c r="C75" s="26"/>
      <c r="D75" s="26"/>
      <c r="E75" s="26"/>
      <c r="F75" s="26"/>
      <c r="G75" s="26"/>
      <c r="H75" s="26"/>
      <c r="I75" s="26"/>
      <c r="J75" s="26"/>
      <c r="K75" s="26"/>
      <c r="L75" s="26"/>
      <c r="M75" s="26"/>
      <c r="N75" s="26"/>
      <c r="O75" s="26"/>
      <c r="P75" s="26"/>
      <c r="Q75" s="26"/>
      <c r="R75" s="26"/>
      <c r="S75" s="26"/>
      <c r="T75" s="26"/>
      <c r="U75" s="26"/>
      <c r="V75" s="26"/>
      <c r="W75" s="26"/>
      <c r="X75" s="26"/>
      <c r="Y75" s="26"/>
      <c r="Z75" s="26"/>
      <c r="AA75" s="26"/>
      <c r="AB75" s="26"/>
    </row>
    <row r="76" spans="1:28" x14ac:dyDescent="0.25">
      <c r="A76" s="26"/>
      <c r="B76" s="26"/>
      <c r="C76" s="26"/>
      <c r="D76" s="26"/>
      <c r="E76" s="26"/>
      <c r="F76" s="26"/>
      <c r="G76" s="26"/>
      <c r="H76" s="26"/>
      <c r="I76" s="26"/>
      <c r="J76" s="26"/>
      <c r="K76" s="26"/>
      <c r="L76" s="26"/>
      <c r="M76" s="26"/>
      <c r="N76" s="26"/>
      <c r="O76" s="26"/>
      <c r="P76" s="26"/>
      <c r="Q76" s="26"/>
      <c r="R76" s="26"/>
      <c r="S76" s="26"/>
      <c r="T76" s="26"/>
      <c r="U76" s="26"/>
      <c r="V76" s="26"/>
      <c r="W76" s="26"/>
      <c r="X76" s="26"/>
      <c r="Y76" s="26"/>
      <c r="Z76" s="26"/>
      <c r="AA76" s="26"/>
      <c r="AB76" s="26"/>
    </row>
    <row r="77" spans="1:28" x14ac:dyDescent="0.25">
      <c r="A77" s="26"/>
      <c r="B77" s="26"/>
      <c r="C77" s="26"/>
      <c r="D77" s="26"/>
      <c r="E77" s="26"/>
      <c r="F77" s="26"/>
      <c r="G77" s="26"/>
      <c r="H77" s="26"/>
      <c r="I77" s="26"/>
      <c r="J77" s="26"/>
      <c r="K77" s="26"/>
      <c r="L77" s="26"/>
      <c r="M77" s="26"/>
      <c r="N77" s="26"/>
      <c r="O77" s="26"/>
      <c r="P77" s="26"/>
      <c r="Q77" s="26"/>
      <c r="R77" s="26"/>
      <c r="S77" s="26"/>
      <c r="T77" s="26"/>
      <c r="U77" s="26"/>
      <c r="V77" s="26"/>
      <c r="W77" s="26"/>
      <c r="X77" s="26"/>
      <c r="Y77" s="26"/>
      <c r="Z77" s="26"/>
      <c r="AA77" s="26"/>
      <c r="AB77" s="26"/>
    </row>
    <row r="78" spans="1:28" x14ac:dyDescent="0.25">
      <c r="A78" s="26"/>
      <c r="B78" s="26"/>
      <c r="C78" s="26"/>
      <c r="D78" s="26"/>
      <c r="E78" s="26"/>
      <c r="F78" s="26"/>
      <c r="G78" s="26"/>
      <c r="H78" s="26"/>
      <c r="I78" s="26"/>
      <c r="J78" s="26"/>
      <c r="K78" s="26"/>
      <c r="L78" s="26"/>
      <c r="M78" s="26"/>
      <c r="N78" s="26"/>
      <c r="O78" s="26"/>
      <c r="P78" s="26"/>
      <c r="Q78" s="26"/>
      <c r="R78" s="26"/>
      <c r="S78" s="26"/>
      <c r="T78" s="26"/>
      <c r="U78" s="26"/>
      <c r="V78" s="26"/>
      <c r="W78" s="26"/>
      <c r="X78" s="26"/>
      <c r="Y78" s="26"/>
      <c r="Z78" s="26"/>
      <c r="AA78" s="26"/>
      <c r="AB78" s="26"/>
    </row>
    <row r="79" spans="1:28" x14ac:dyDescent="0.25">
      <c r="A79" s="26"/>
      <c r="B79" s="26"/>
      <c r="C79" s="26"/>
      <c r="D79" s="26"/>
      <c r="E79" s="26"/>
      <c r="F79" s="26"/>
      <c r="G79" s="26"/>
      <c r="H79" s="26"/>
      <c r="I79" s="26"/>
      <c r="J79" s="26"/>
      <c r="K79" s="26"/>
      <c r="L79" s="26"/>
      <c r="M79" s="26"/>
      <c r="N79" s="26"/>
      <c r="O79" s="26"/>
      <c r="P79" s="26"/>
      <c r="Q79" s="26"/>
      <c r="R79" s="26"/>
      <c r="S79" s="26"/>
      <c r="T79" s="26"/>
      <c r="U79" s="26"/>
      <c r="V79" s="26"/>
      <c r="W79" s="26"/>
      <c r="X79" s="26"/>
      <c r="Y79" s="26"/>
      <c r="Z79" s="26"/>
      <c r="AA79" s="26"/>
      <c r="AB79" s="26"/>
    </row>
    <row r="80" spans="1:28" x14ac:dyDescent="0.25">
      <c r="A80" s="26"/>
      <c r="B80" s="26"/>
      <c r="C80" s="26"/>
      <c r="D80" s="26"/>
      <c r="E80" s="26"/>
      <c r="F80" s="26"/>
      <c r="G80" s="26"/>
      <c r="H80" s="26"/>
      <c r="I80" s="26"/>
      <c r="J80" s="26"/>
      <c r="K80" s="26"/>
      <c r="L80" s="26"/>
      <c r="M80" s="26"/>
      <c r="N80" s="26"/>
      <c r="O80" s="26"/>
      <c r="P80" s="26"/>
      <c r="Q80" s="26"/>
      <c r="R80" s="26"/>
      <c r="S80" s="26"/>
      <c r="T80" s="26"/>
      <c r="U80" s="26"/>
      <c r="V80" s="26"/>
      <c r="W80" s="26"/>
      <c r="X80" s="26"/>
      <c r="Y80" s="26"/>
      <c r="Z80" s="26"/>
      <c r="AA80" s="26"/>
      <c r="AB80" s="26"/>
    </row>
    <row r="81" spans="1:28" x14ac:dyDescent="0.25">
      <c r="A81" s="26"/>
      <c r="B81" s="26"/>
      <c r="C81" s="26"/>
      <c r="D81" s="26"/>
      <c r="E81" s="26"/>
      <c r="F81" s="26"/>
      <c r="G81" s="26"/>
      <c r="H81" s="26"/>
      <c r="I81" s="26"/>
      <c r="J81" s="26"/>
      <c r="K81" s="26"/>
      <c r="L81" s="26"/>
      <c r="M81" s="26"/>
      <c r="N81" s="26"/>
      <c r="O81" s="26"/>
      <c r="P81" s="26"/>
      <c r="Q81" s="26"/>
      <c r="R81" s="26"/>
      <c r="S81" s="26"/>
      <c r="T81" s="26"/>
      <c r="U81" s="26"/>
      <c r="V81" s="26"/>
      <c r="W81" s="26"/>
      <c r="X81" s="26"/>
      <c r="Y81" s="26"/>
      <c r="Z81" s="26"/>
      <c r="AA81" s="26"/>
      <c r="AB81" s="26"/>
    </row>
    <row r="82" spans="1:28" x14ac:dyDescent="0.25">
      <c r="A82" s="26"/>
      <c r="B82" s="26"/>
      <c r="C82" s="26"/>
      <c r="D82" s="26"/>
      <c r="E82" s="26"/>
      <c r="F82" s="26"/>
      <c r="G82" s="26"/>
      <c r="H82" s="26"/>
      <c r="I82" s="26"/>
      <c r="J82" s="26"/>
      <c r="K82" s="26"/>
      <c r="L82" s="26"/>
      <c r="M82" s="26"/>
      <c r="N82" s="26"/>
      <c r="O82" s="26"/>
      <c r="P82" s="26"/>
      <c r="Q82" s="26"/>
      <c r="R82" s="26"/>
      <c r="S82" s="26"/>
      <c r="T82" s="26"/>
      <c r="U82" s="26"/>
      <c r="V82" s="26"/>
      <c r="W82" s="26"/>
      <c r="X82" s="26"/>
      <c r="Y82" s="26"/>
      <c r="Z82" s="26"/>
      <c r="AA82" s="26"/>
      <c r="AB82" s="26"/>
    </row>
    <row r="83" spans="1:28" x14ac:dyDescent="0.25">
      <c r="A83" s="26"/>
      <c r="B83" s="26"/>
      <c r="C83" s="26"/>
      <c r="D83" s="26"/>
      <c r="E83" s="26"/>
      <c r="F83" s="26"/>
      <c r="G83" s="26"/>
      <c r="H83" s="26"/>
      <c r="I83" s="26"/>
      <c r="J83" s="26"/>
      <c r="K83" s="26"/>
      <c r="L83" s="26"/>
      <c r="M83" s="26"/>
      <c r="N83" s="26"/>
      <c r="O83" s="26"/>
      <c r="P83" s="26"/>
      <c r="Q83" s="26"/>
      <c r="R83" s="26"/>
      <c r="S83" s="26"/>
      <c r="T83" s="26"/>
      <c r="U83" s="26"/>
      <c r="V83" s="26"/>
      <c r="W83" s="26"/>
      <c r="X83" s="26"/>
      <c r="Y83" s="26"/>
      <c r="Z83" s="26"/>
      <c r="AA83" s="26"/>
      <c r="AB83" s="26"/>
    </row>
    <row r="84" spans="1:28" x14ac:dyDescent="0.25">
      <c r="A84" s="26"/>
      <c r="B84" s="26"/>
      <c r="C84" s="26"/>
      <c r="D84" s="26"/>
      <c r="E84" s="26"/>
      <c r="F84" s="26"/>
      <c r="G84" s="26"/>
      <c r="H84" s="26"/>
      <c r="I84" s="26"/>
      <c r="J84" s="26"/>
      <c r="K84" s="26"/>
      <c r="L84" s="26"/>
      <c r="M84" s="26"/>
      <c r="N84" s="26"/>
      <c r="O84" s="26"/>
      <c r="P84" s="26"/>
      <c r="Q84" s="26"/>
      <c r="R84" s="26"/>
      <c r="S84" s="26"/>
      <c r="T84" s="26"/>
      <c r="U84" s="26"/>
      <c r="V84" s="26"/>
      <c r="W84" s="26"/>
      <c r="X84" s="26"/>
      <c r="Y84" s="26"/>
      <c r="Z84" s="26"/>
      <c r="AA84" s="26"/>
      <c r="AB84" s="26"/>
    </row>
    <row r="85" spans="1:28" x14ac:dyDescent="0.25">
      <c r="A85" s="26"/>
      <c r="B85" s="26"/>
      <c r="C85" s="26"/>
      <c r="D85" s="26"/>
      <c r="E85" s="26"/>
      <c r="F85" s="26"/>
      <c r="G85" s="26"/>
      <c r="H85" s="26"/>
      <c r="I85" s="26"/>
      <c r="J85" s="26"/>
      <c r="K85" s="26"/>
      <c r="L85" s="26"/>
      <c r="M85" s="26"/>
      <c r="N85" s="26"/>
      <c r="O85" s="26"/>
      <c r="P85" s="26"/>
      <c r="Q85" s="26"/>
      <c r="R85" s="26"/>
      <c r="S85" s="26"/>
      <c r="T85" s="26"/>
      <c r="U85" s="26"/>
      <c r="V85" s="26"/>
      <c r="W85" s="26"/>
      <c r="X85" s="26"/>
      <c r="Y85" s="26"/>
      <c r="Z85" s="26"/>
      <c r="AA85" s="26"/>
      <c r="AB85" s="26"/>
    </row>
    <row r="86" spans="1:28" x14ac:dyDescent="0.25">
      <c r="A86" s="26"/>
      <c r="B86" s="26"/>
      <c r="C86" s="26"/>
      <c r="D86" s="26"/>
      <c r="E86" s="26"/>
      <c r="F86" s="26"/>
      <c r="G86" s="26"/>
      <c r="H86" s="26"/>
      <c r="I86" s="26"/>
      <c r="J86" s="26"/>
      <c r="K86" s="26"/>
      <c r="L86" s="26"/>
      <c r="M86" s="26"/>
      <c r="N86" s="26"/>
      <c r="O86" s="26"/>
      <c r="P86" s="26"/>
      <c r="Q86" s="26"/>
      <c r="R86" s="26"/>
      <c r="S86" s="26"/>
      <c r="T86" s="26"/>
      <c r="U86" s="26"/>
      <c r="V86" s="26"/>
      <c r="W86" s="26"/>
      <c r="X86" s="26"/>
      <c r="Y86" s="26"/>
      <c r="Z86" s="26"/>
      <c r="AA86" s="26"/>
      <c r="AB86" s="26"/>
    </row>
    <row r="87" spans="1:28" x14ac:dyDescent="0.25">
      <c r="A87" s="26"/>
      <c r="B87" s="26"/>
      <c r="C87" s="26"/>
      <c r="D87" s="26"/>
      <c r="E87" s="26"/>
      <c r="F87" s="26"/>
      <c r="G87" s="26"/>
      <c r="H87" s="26"/>
      <c r="I87" s="26"/>
      <c r="J87" s="26"/>
      <c r="K87" s="26"/>
      <c r="L87" s="26"/>
      <c r="M87" s="26"/>
      <c r="N87" s="26"/>
      <c r="O87" s="26"/>
      <c r="P87" s="26"/>
      <c r="Q87" s="26"/>
      <c r="R87" s="26"/>
      <c r="S87" s="26"/>
      <c r="T87" s="26"/>
      <c r="U87" s="26"/>
      <c r="V87" s="26"/>
      <c r="W87" s="26"/>
      <c r="X87" s="26"/>
      <c r="Y87" s="26"/>
      <c r="Z87" s="26"/>
      <c r="AA87" s="26"/>
      <c r="AB87" s="26"/>
    </row>
    <row r="88" spans="1:28" x14ac:dyDescent="0.25">
      <c r="A88" s="26"/>
      <c r="B88" s="26"/>
      <c r="C88" s="26"/>
      <c r="D88" s="26"/>
      <c r="E88" s="26"/>
      <c r="F88" s="26"/>
      <c r="G88" s="26"/>
      <c r="H88" s="26"/>
      <c r="I88" s="26"/>
      <c r="J88" s="26"/>
      <c r="K88" s="26"/>
      <c r="L88" s="26"/>
      <c r="M88" s="26"/>
      <c r="N88" s="26"/>
      <c r="O88" s="26"/>
      <c r="P88" s="26"/>
      <c r="Q88" s="26"/>
      <c r="R88" s="26"/>
      <c r="S88" s="26"/>
      <c r="T88" s="26"/>
      <c r="U88" s="26"/>
      <c r="V88" s="26"/>
      <c r="W88" s="26"/>
      <c r="X88" s="26"/>
      <c r="Y88" s="26"/>
      <c r="Z88" s="26"/>
      <c r="AA88" s="26"/>
      <c r="AB88" s="26"/>
    </row>
    <row r="89" spans="1:28" x14ac:dyDescent="0.25">
      <c r="A89" s="26"/>
      <c r="B89" s="26"/>
      <c r="C89" s="26"/>
      <c r="D89" s="26"/>
      <c r="E89" s="26"/>
      <c r="F89" s="26"/>
      <c r="G89" s="26"/>
      <c r="H89" s="26"/>
      <c r="I89" s="26"/>
      <c r="J89" s="26"/>
      <c r="K89" s="26"/>
      <c r="L89" s="26"/>
      <c r="M89" s="26"/>
      <c r="N89" s="26"/>
      <c r="O89" s="26"/>
      <c r="P89" s="26"/>
      <c r="Q89" s="26"/>
      <c r="R89" s="26"/>
      <c r="S89" s="26"/>
      <c r="T89" s="26"/>
      <c r="U89" s="26"/>
      <c r="V89" s="26"/>
      <c r="W89" s="26"/>
      <c r="X89" s="26"/>
      <c r="Y89" s="26"/>
      <c r="Z89" s="26"/>
      <c r="AA89" s="26"/>
      <c r="AB89" s="26"/>
    </row>
    <row r="90" spans="1:28" x14ac:dyDescent="0.25">
      <c r="A90" s="26"/>
      <c r="B90" s="26"/>
      <c r="C90" s="26"/>
      <c r="D90" s="26"/>
      <c r="E90" s="26"/>
      <c r="F90" s="26"/>
      <c r="G90" s="26"/>
      <c r="H90" s="26"/>
      <c r="I90" s="26"/>
      <c r="J90" s="26"/>
      <c r="K90" s="26"/>
      <c r="L90" s="26"/>
      <c r="M90" s="26"/>
      <c r="N90" s="26"/>
      <c r="O90" s="26"/>
      <c r="P90" s="26"/>
      <c r="Q90" s="26"/>
      <c r="R90" s="26"/>
      <c r="S90" s="26"/>
      <c r="T90" s="26"/>
      <c r="U90" s="26"/>
      <c r="V90" s="26"/>
      <c r="W90" s="26"/>
      <c r="X90" s="26"/>
      <c r="Y90" s="26"/>
      <c r="Z90" s="26"/>
      <c r="AA90" s="26"/>
      <c r="AB90" s="26"/>
    </row>
    <row r="91" spans="1:28" x14ac:dyDescent="0.25">
      <c r="A91" s="26"/>
      <c r="B91" s="26"/>
      <c r="C91" s="26"/>
      <c r="D91" s="26"/>
      <c r="E91" s="26"/>
      <c r="F91" s="26"/>
      <c r="G91" s="26"/>
      <c r="H91" s="26"/>
      <c r="I91" s="26"/>
      <c r="J91" s="26"/>
      <c r="K91" s="26"/>
      <c r="L91" s="26"/>
      <c r="M91" s="26"/>
      <c r="N91" s="26"/>
      <c r="O91" s="26"/>
      <c r="P91" s="26"/>
      <c r="Q91" s="26"/>
      <c r="R91" s="26"/>
      <c r="S91" s="26"/>
      <c r="T91" s="26"/>
      <c r="U91" s="26"/>
      <c r="V91" s="26"/>
      <c r="W91" s="26"/>
      <c r="X91" s="26"/>
      <c r="Y91" s="26"/>
      <c r="Z91" s="26"/>
      <c r="AA91" s="26"/>
      <c r="AB91" s="26"/>
    </row>
    <row r="92" spans="1:28" x14ac:dyDescent="0.25">
      <c r="A92" s="26"/>
      <c r="B92" s="26"/>
      <c r="C92" s="26"/>
      <c r="D92" s="26"/>
      <c r="E92" s="26"/>
      <c r="F92" s="26"/>
      <c r="G92" s="26"/>
      <c r="H92" s="26"/>
      <c r="I92" s="26"/>
      <c r="J92" s="26"/>
      <c r="K92" s="26"/>
      <c r="L92" s="26"/>
      <c r="M92" s="26"/>
      <c r="N92" s="26"/>
      <c r="O92" s="26"/>
      <c r="P92" s="26"/>
      <c r="Q92" s="26"/>
      <c r="R92" s="26"/>
      <c r="S92" s="26"/>
      <c r="T92" s="26"/>
      <c r="U92" s="26"/>
      <c r="V92" s="26"/>
      <c r="W92" s="26"/>
      <c r="X92" s="26"/>
      <c r="Y92" s="26"/>
      <c r="Z92" s="26"/>
      <c r="AA92" s="26"/>
      <c r="AB92" s="26"/>
    </row>
    <row r="93" spans="1:28" x14ac:dyDescent="0.25">
      <c r="A93" s="26"/>
      <c r="B93" s="26"/>
      <c r="C93" s="26"/>
      <c r="D93" s="26"/>
      <c r="E93" s="26"/>
      <c r="F93" s="26"/>
      <c r="G93" s="26"/>
      <c r="H93" s="26"/>
      <c r="I93" s="26"/>
      <c r="J93" s="26"/>
      <c r="K93" s="26"/>
      <c r="L93" s="26"/>
      <c r="M93" s="26"/>
      <c r="N93" s="26"/>
      <c r="O93" s="26"/>
      <c r="P93" s="26"/>
      <c r="Q93" s="26"/>
      <c r="R93" s="26"/>
      <c r="S93" s="26"/>
      <c r="T93" s="26"/>
      <c r="U93" s="26"/>
      <c r="V93" s="26"/>
      <c r="W93" s="26"/>
      <c r="X93" s="26"/>
      <c r="Y93" s="26"/>
      <c r="Z93" s="26"/>
      <c r="AA93" s="26"/>
      <c r="AB93" s="26"/>
    </row>
    <row r="94" spans="1:28" x14ac:dyDescent="0.25">
      <c r="A94" s="26"/>
      <c r="B94" s="26"/>
      <c r="C94" s="26"/>
      <c r="D94" s="26"/>
      <c r="E94" s="26"/>
      <c r="F94" s="26"/>
      <c r="G94" s="26"/>
      <c r="H94" s="26"/>
      <c r="I94" s="26"/>
      <c r="J94" s="26"/>
      <c r="K94" s="26"/>
      <c r="L94" s="26"/>
      <c r="M94" s="26"/>
      <c r="N94" s="26"/>
      <c r="O94" s="26"/>
      <c r="P94" s="26"/>
      <c r="Q94" s="26"/>
      <c r="R94" s="26"/>
      <c r="S94" s="26"/>
      <c r="T94" s="26"/>
      <c r="U94" s="26"/>
      <c r="V94" s="26"/>
      <c r="W94" s="26"/>
      <c r="X94" s="26"/>
      <c r="Y94" s="26"/>
      <c r="Z94" s="26"/>
      <c r="AA94" s="26"/>
      <c r="AB94" s="26"/>
    </row>
    <row r="95" spans="1:28" x14ac:dyDescent="0.25">
      <c r="A95" s="26"/>
      <c r="B95" s="26"/>
      <c r="C95" s="26"/>
      <c r="D95" s="26"/>
      <c r="E95" s="26"/>
      <c r="F95" s="26"/>
      <c r="G95" s="26"/>
      <c r="H95" s="26"/>
      <c r="I95" s="26"/>
      <c r="J95" s="26"/>
      <c r="K95" s="26"/>
      <c r="L95" s="26"/>
      <c r="M95" s="26"/>
      <c r="N95" s="26"/>
      <c r="O95" s="26"/>
      <c r="P95" s="26"/>
      <c r="Q95" s="26"/>
      <c r="R95" s="26"/>
      <c r="S95" s="26"/>
      <c r="T95" s="26"/>
      <c r="U95" s="26"/>
      <c r="V95" s="26"/>
      <c r="W95" s="26"/>
      <c r="X95" s="26"/>
      <c r="Y95" s="26"/>
      <c r="Z95" s="26"/>
      <c r="AA95" s="26"/>
      <c r="AB95" s="26"/>
    </row>
    <row r="96" spans="1:28" x14ac:dyDescent="0.25">
      <c r="A96" s="26"/>
      <c r="B96" s="26"/>
      <c r="C96" s="26"/>
      <c r="D96" s="26"/>
      <c r="E96" s="26"/>
      <c r="F96" s="26"/>
      <c r="G96" s="26"/>
      <c r="H96" s="26"/>
      <c r="I96" s="26"/>
      <c r="J96" s="26"/>
      <c r="K96" s="26"/>
      <c r="L96" s="26"/>
      <c r="M96" s="26"/>
      <c r="N96" s="26"/>
      <c r="O96" s="26"/>
      <c r="P96" s="26"/>
      <c r="Q96" s="26"/>
      <c r="R96" s="26"/>
      <c r="S96" s="26"/>
      <c r="T96" s="26"/>
      <c r="U96" s="26"/>
      <c r="V96" s="26"/>
      <c r="W96" s="26"/>
      <c r="X96" s="26"/>
      <c r="Y96" s="26"/>
      <c r="Z96" s="26"/>
      <c r="AA96" s="26"/>
      <c r="AB96" s="26"/>
    </row>
    <row r="97" spans="1:28" x14ac:dyDescent="0.25">
      <c r="A97" s="26"/>
      <c r="B97" s="26"/>
      <c r="C97" s="26"/>
      <c r="D97" s="26"/>
      <c r="E97" s="26"/>
      <c r="F97" s="26"/>
      <c r="G97" s="26"/>
      <c r="H97" s="26"/>
      <c r="I97" s="26"/>
      <c r="J97" s="26"/>
      <c r="K97" s="26"/>
      <c r="L97" s="26"/>
      <c r="M97" s="26"/>
      <c r="N97" s="26"/>
      <c r="O97" s="26"/>
      <c r="P97" s="26"/>
      <c r="Q97" s="26"/>
      <c r="R97" s="26"/>
      <c r="S97" s="26"/>
      <c r="T97" s="26"/>
      <c r="U97" s="26"/>
      <c r="V97" s="26"/>
      <c r="W97" s="26"/>
      <c r="X97" s="26"/>
      <c r="Y97" s="26"/>
      <c r="Z97" s="26"/>
      <c r="AA97" s="26"/>
      <c r="AB97" s="26"/>
    </row>
    <row r="98" spans="1:28" x14ac:dyDescent="0.25">
      <c r="A98" s="26"/>
      <c r="B98" s="26"/>
      <c r="C98" s="26"/>
      <c r="D98" s="26"/>
      <c r="E98" s="26"/>
      <c r="F98" s="26"/>
      <c r="G98" s="26"/>
      <c r="H98" s="26"/>
      <c r="I98" s="26"/>
      <c r="J98" s="26"/>
      <c r="K98" s="26"/>
      <c r="L98" s="26"/>
      <c r="M98" s="26"/>
      <c r="N98" s="26"/>
      <c r="O98" s="26"/>
      <c r="P98" s="26"/>
      <c r="Q98" s="26"/>
      <c r="R98" s="26"/>
      <c r="S98" s="26"/>
      <c r="T98" s="26"/>
      <c r="U98" s="26"/>
      <c r="V98" s="26"/>
      <c r="W98" s="26"/>
      <c r="X98" s="26"/>
      <c r="Y98" s="26"/>
      <c r="Z98" s="26"/>
      <c r="AA98" s="26"/>
      <c r="AB98" s="26"/>
    </row>
    <row r="99" spans="1:28" x14ac:dyDescent="0.25">
      <c r="A99" s="26"/>
      <c r="B99" s="26"/>
      <c r="C99" s="26"/>
      <c r="D99" s="26"/>
      <c r="E99" s="26"/>
      <c r="F99" s="26"/>
      <c r="G99" s="26"/>
      <c r="H99" s="26"/>
      <c r="I99" s="26"/>
      <c r="J99" s="26"/>
      <c r="K99" s="26"/>
      <c r="L99" s="26"/>
      <c r="M99" s="26"/>
      <c r="N99" s="26"/>
      <c r="O99" s="26"/>
      <c r="P99" s="26"/>
      <c r="Q99" s="26"/>
      <c r="R99" s="26"/>
      <c r="S99" s="26"/>
      <c r="T99" s="26"/>
      <c r="U99" s="26"/>
      <c r="V99" s="26"/>
      <c r="W99" s="26"/>
      <c r="X99" s="26"/>
      <c r="Y99" s="26"/>
      <c r="Z99" s="26"/>
      <c r="AA99" s="26"/>
      <c r="AB99" s="26"/>
    </row>
    <row r="100" spans="1:28" x14ac:dyDescent="0.25">
      <c r="A100" s="26"/>
      <c r="B100" s="26"/>
      <c r="C100" s="26"/>
      <c r="D100" s="26"/>
      <c r="E100" s="26"/>
      <c r="F100" s="26"/>
      <c r="G100" s="26"/>
      <c r="H100" s="26"/>
      <c r="I100" s="26"/>
      <c r="J100" s="26"/>
      <c r="K100" s="26"/>
      <c r="L100" s="26"/>
      <c r="M100" s="26"/>
      <c r="N100" s="26"/>
      <c r="O100" s="26"/>
      <c r="P100" s="26"/>
      <c r="Q100" s="26"/>
      <c r="R100" s="26"/>
      <c r="S100" s="26"/>
      <c r="T100" s="26"/>
      <c r="U100" s="26"/>
      <c r="V100" s="26"/>
      <c r="W100" s="26"/>
      <c r="X100" s="26"/>
      <c r="Y100" s="26"/>
      <c r="Z100" s="26"/>
      <c r="AA100" s="26"/>
      <c r="AB100" s="26"/>
    </row>
    <row r="101" spans="1:28" x14ac:dyDescent="0.25">
      <c r="A101" s="26"/>
      <c r="B101" s="26"/>
      <c r="C101" s="26"/>
      <c r="D101" s="26"/>
      <c r="E101" s="26"/>
      <c r="F101" s="26"/>
      <c r="G101" s="26"/>
      <c r="H101" s="26"/>
      <c r="I101" s="26"/>
      <c r="J101" s="26"/>
      <c r="K101" s="26"/>
      <c r="L101" s="26"/>
      <c r="M101" s="26"/>
      <c r="N101" s="26"/>
      <c r="O101" s="26"/>
      <c r="P101" s="26"/>
      <c r="Q101" s="26"/>
      <c r="R101" s="26"/>
      <c r="S101" s="26"/>
      <c r="T101" s="26"/>
      <c r="U101" s="26"/>
      <c r="V101" s="26"/>
      <c r="W101" s="26"/>
      <c r="X101" s="26"/>
      <c r="Y101" s="26"/>
      <c r="Z101" s="26"/>
      <c r="AA101" s="26"/>
      <c r="AB101" s="26"/>
    </row>
    <row r="102" spans="1:28" x14ac:dyDescent="0.25">
      <c r="A102" s="26"/>
      <c r="B102" s="26"/>
      <c r="C102" s="26"/>
      <c r="D102" s="26"/>
      <c r="E102" s="26"/>
      <c r="F102" s="26"/>
      <c r="G102" s="26"/>
      <c r="H102" s="26"/>
      <c r="I102" s="26"/>
      <c r="J102" s="26"/>
      <c r="K102" s="26"/>
      <c r="L102" s="26"/>
      <c r="M102" s="26"/>
      <c r="N102" s="26"/>
      <c r="O102" s="26"/>
      <c r="P102" s="26"/>
      <c r="Q102" s="26"/>
      <c r="R102" s="26"/>
      <c r="S102" s="26"/>
      <c r="T102" s="26"/>
      <c r="U102" s="26"/>
      <c r="V102" s="26"/>
      <c r="W102" s="26"/>
      <c r="X102" s="26"/>
      <c r="Y102" s="26"/>
      <c r="Z102" s="26"/>
      <c r="AA102" s="26"/>
      <c r="AB102" s="26"/>
    </row>
    <row r="103" spans="1:28" x14ac:dyDescent="0.25">
      <c r="A103" s="26"/>
      <c r="B103" s="26"/>
      <c r="C103" s="26"/>
      <c r="D103" s="26"/>
      <c r="E103" s="26"/>
      <c r="F103" s="26"/>
      <c r="G103" s="26"/>
      <c r="H103" s="26"/>
      <c r="I103" s="26"/>
      <c r="J103" s="26"/>
      <c r="K103" s="26"/>
      <c r="L103" s="26"/>
      <c r="M103" s="26"/>
      <c r="N103" s="26"/>
      <c r="O103" s="26"/>
      <c r="P103" s="26"/>
      <c r="Q103" s="26"/>
      <c r="R103" s="26"/>
      <c r="S103" s="26"/>
      <c r="T103" s="26"/>
      <c r="U103" s="26"/>
      <c r="V103" s="26"/>
      <c r="W103" s="26"/>
      <c r="X103" s="26"/>
      <c r="Y103" s="26"/>
      <c r="Z103" s="26"/>
      <c r="AA103" s="26"/>
      <c r="AB103" s="26"/>
    </row>
    <row r="104" spans="1:28" x14ac:dyDescent="0.25">
      <c r="A104" s="26"/>
      <c r="B104" s="26"/>
      <c r="C104" s="26"/>
      <c r="D104" s="26"/>
      <c r="E104" s="26"/>
      <c r="F104" s="26"/>
      <c r="G104" s="26"/>
      <c r="H104" s="26"/>
      <c r="I104" s="26"/>
      <c r="J104" s="26"/>
      <c r="K104" s="26"/>
      <c r="L104" s="26"/>
      <c r="M104" s="26"/>
      <c r="N104" s="26"/>
      <c r="O104" s="26"/>
      <c r="P104" s="26"/>
      <c r="Q104" s="26"/>
      <c r="R104" s="26"/>
      <c r="S104" s="26"/>
      <c r="T104" s="26"/>
      <c r="U104" s="26"/>
      <c r="V104" s="26"/>
      <c r="W104" s="26"/>
      <c r="X104" s="26"/>
      <c r="Y104" s="26"/>
      <c r="Z104" s="26"/>
      <c r="AA104" s="26"/>
      <c r="AB104" s="26"/>
    </row>
    <row r="105" spans="1:28" x14ac:dyDescent="0.25">
      <c r="A105" s="26"/>
      <c r="B105" s="26"/>
      <c r="C105" s="26"/>
      <c r="D105" s="26"/>
      <c r="E105" s="26"/>
      <c r="F105" s="26"/>
      <c r="G105" s="26"/>
      <c r="H105" s="26"/>
      <c r="I105" s="26"/>
      <c r="J105" s="26"/>
      <c r="K105" s="26"/>
      <c r="L105" s="26"/>
      <c r="M105" s="26"/>
      <c r="N105" s="26"/>
      <c r="O105" s="26"/>
      <c r="P105" s="26"/>
      <c r="Q105" s="26"/>
      <c r="R105" s="26"/>
      <c r="S105" s="26"/>
      <c r="T105" s="26"/>
      <c r="U105" s="26"/>
      <c r="V105" s="26"/>
      <c r="W105" s="26"/>
      <c r="X105" s="26"/>
      <c r="Y105" s="26"/>
      <c r="Z105" s="26"/>
      <c r="AA105" s="26"/>
      <c r="AB105" s="26"/>
    </row>
    <row r="106" spans="1:28" x14ac:dyDescent="0.25">
      <c r="A106" s="26"/>
      <c r="B106" s="26"/>
      <c r="C106" s="26"/>
      <c r="D106" s="26"/>
      <c r="E106" s="26"/>
      <c r="F106" s="26"/>
      <c r="G106" s="26"/>
      <c r="H106" s="26"/>
      <c r="I106" s="26"/>
      <c r="J106" s="26"/>
      <c r="K106" s="26"/>
      <c r="L106" s="26"/>
      <c r="M106" s="26"/>
      <c r="N106" s="26"/>
      <c r="O106" s="26"/>
      <c r="P106" s="26"/>
      <c r="Q106" s="26"/>
      <c r="R106" s="26"/>
      <c r="S106" s="26"/>
      <c r="T106" s="26"/>
      <c r="U106" s="26"/>
      <c r="V106" s="26"/>
      <c r="W106" s="26"/>
      <c r="X106" s="26"/>
      <c r="Y106" s="26"/>
      <c r="Z106" s="26"/>
      <c r="AA106" s="26"/>
      <c r="AB106" s="26"/>
    </row>
    <row r="107" spans="1:28" x14ac:dyDescent="0.25">
      <c r="A107" s="26"/>
      <c r="B107" s="26"/>
      <c r="C107" s="26"/>
      <c r="D107" s="26"/>
      <c r="E107" s="26"/>
      <c r="F107" s="26"/>
      <c r="G107" s="26"/>
      <c r="H107" s="26"/>
      <c r="I107" s="26"/>
      <c r="J107" s="26"/>
      <c r="K107" s="26"/>
      <c r="L107" s="26"/>
      <c r="M107" s="26"/>
      <c r="N107" s="26"/>
      <c r="O107" s="26"/>
      <c r="P107" s="26"/>
      <c r="Q107" s="26"/>
      <c r="R107" s="26"/>
      <c r="S107" s="26"/>
      <c r="T107" s="26"/>
      <c r="U107" s="26"/>
      <c r="V107" s="26"/>
      <c r="W107" s="26"/>
      <c r="X107" s="26"/>
      <c r="Y107" s="26"/>
      <c r="Z107" s="26"/>
      <c r="AA107" s="26"/>
      <c r="AB107" s="26"/>
    </row>
    <row r="108" spans="1:28" x14ac:dyDescent="0.25">
      <c r="A108" s="26"/>
      <c r="B108" s="26"/>
      <c r="C108" s="26"/>
      <c r="D108" s="26"/>
      <c r="E108" s="26"/>
      <c r="F108" s="26"/>
      <c r="G108" s="26"/>
      <c r="H108" s="26"/>
      <c r="I108" s="26"/>
      <c r="J108" s="26"/>
      <c r="K108" s="26"/>
      <c r="L108" s="26"/>
      <c r="M108" s="26"/>
      <c r="N108" s="26"/>
      <c r="O108" s="26"/>
      <c r="P108" s="26"/>
      <c r="Q108" s="26"/>
      <c r="R108" s="26"/>
      <c r="S108" s="26"/>
      <c r="T108" s="26"/>
      <c r="U108" s="26"/>
      <c r="V108" s="26"/>
      <c r="W108" s="26"/>
      <c r="X108" s="26"/>
      <c r="Y108" s="26"/>
      <c r="Z108" s="26"/>
      <c r="AA108" s="26"/>
      <c r="AB108" s="26"/>
    </row>
    <row r="109" spans="1:28" x14ac:dyDescent="0.25">
      <c r="A109" s="26"/>
      <c r="B109" s="26"/>
      <c r="C109" s="26"/>
      <c r="D109" s="26"/>
      <c r="E109" s="26"/>
      <c r="F109" s="26"/>
      <c r="G109" s="26"/>
      <c r="H109" s="26"/>
      <c r="I109" s="26"/>
      <c r="J109" s="26"/>
      <c r="K109" s="26"/>
      <c r="L109" s="26"/>
      <c r="M109" s="26"/>
      <c r="N109" s="26"/>
      <c r="O109" s="26"/>
      <c r="P109" s="26"/>
      <c r="Q109" s="26"/>
      <c r="R109" s="26"/>
      <c r="S109" s="26"/>
      <c r="T109" s="26"/>
      <c r="U109" s="26"/>
      <c r="V109" s="26"/>
      <c r="W109" s="26"/>
      <c r="X109" s="26"/>
      <c r="Y109" s="26"/>
      <c r="Z109" s="26"/>
      <c r="AA109" s="26"/>
      <c r="AB109" s="26"/>
    </row>
    <row r="110" spans="1:28" x14ac:dyDescent="0.25">
      <c r="A110" s="26"/>
      <c r="B110" s="26"/>
      <c r="C110" s="26"/>
      <c r="D110" s="26"/>
      <c r="E110" s="26"/>
      <c r="F110" s="26"/>
      <c r="G110" s="26"/>
      <c r="H110" s="26"/>
      <c r="I110" s="26"/>
      <c r="J110" s="26"/>
      <c r="K110" s="26"/>
      <c r="L110" s="26"/>
      <c r="M110" s="26"/>
      <c r="N110" s="26"/>
      <c r="O110" s="26"/>
      <c r="P110" s="26"/>
      <c r="Q110" s="26"/>
      <c r="R110" s="26"/>
      <c r="S110" s="26"/>
      <c r="T110" s="26"/>
      <c r="U110" s="26"/>
      <c r="V110" s="26"/>
      <c r="W110" s="26"/>
      <c r="X110" s="26"/>
      <c r="Y110" s="26"/>
      <c r="Z110" s="26"/>
      <c r="AA110" s="26"/>
      <c r="AB110" s="26"/>
    </row>
    <row r="111" spans="1:28" x14ac:dyDescent="0.25">
      <c r="A111" s="26"/>
      <c r="B111" s="26"/>
      <c r="C111" s="26"/>
      <c r="D111" s="26"/>
      <c r="E111" s="26"/>
      <c r="F111" s="26"/>
      <c r="G111" s="26"/>
      <c r="H111" s="26"/>
      <c r="I111" s="26"/>
      <c r="J111" s="26"/>
      <c r="K111" s="26"/>
      <c r="L111" s="26"/>
      <c r="M111" s="26"/>
      <c r="N111" s="26"/>
      <c r="O111" s="26"/>
      <c r="P111" s="26"/>
      <c r="Q111" s="26"/>
      <c r="R111" s="26"/>
      <c r="S111" s="26"/>
      <c r="T111" s="26"/>
      <c r="U111" s="26"/>
      <c r="V111" s="26"/>
      <c r="W111" s="26"/>
      <c r="X111" s="26"/>
      <c r="Y111" s="26"/>
      <c r="Z111" s="26"/>
      <c r="AA111" s="26"/>
      <c r="AB111" s="26"/>
    </row>
    <row r="112" spans="1:28" x14ac:dyDescent="0.25">
      <c r="A112" s="26"/>
      <c r="B112" s="26"/>
      <c r="C112" s="26"/>
      <c r="D112" s="26"/>
      <c r="E112" s="26"/>
      <c r="F112" s="26"/>
      <c r="G112" s="26"/>
      <c r="H112" s="26"/>
      <c r="I112" s="26"/>
      <c r="J112" s="26"/>
      <c r="K112" s="26"/>
      <c r="L112" s="26"/>
      <c r="M112" s="26"/>
      <c r="N112" s="26"/>
      <c r="O112" s="26"/>
      <c r="P112" s="26"/>
      <c r="Q112" s="26"/>
      <c r="R112" s="26"/>
      <c r="S112" s="26"/>
      <c r="T112" s="26"/>
      <c r="U112" s="26"/>
      <c r="V112" s="26"/>
      <c r="W112" s="26"/>
      <c r="X112" s="26"/>
      <c r="Y112" s="26"/>
      <c r="Z112" s="26"/>
      <c r="AA112" s="26"/>
      <c r="AB112" s="26"/>
    </row>
    <row r="113" spans="1:28" x14ac:dyDescent="0.25">
      <c r="A113" s="26"/>
      <c r="B113" s="26"/>
      <c r="C113" s="26"/>
      <c r="D113" s="26"/>
      <c r="E113" s="26"/>
      <c r="F113" s="26"/>
      <c r="G113" s="26"/>
      <c r="H113" s="26"/>
      <c r="I113" s="26"/>
      <c r="J113" s="26"/>
      <c r="K113" s="26"/>
      <c r="L113" s="26"/>
      <c r="M113" s="26"/>
      <c r="N113" s="26"/>
      <c r="O113" s="26"/>
      <c r="P113" s="26"/>
      <c r="Q113" s="26"/>
      <c r="R113" s="26"/>
      <c r="S113" s="26"/>
      <c r="T113" s="26"/>
      <c r="U113" s="26"/>
      <c r="V113" s="26"/>
      <c r="W113" s="26"/>
      <c r="X113" s="26"/>
      <c r="Y113" s="26"/>
      <c r="Z113" s="26"/>
      <c r="AA113" s="26"/>
      <c r="AB113" s="26"/>
    </row>
    <row r="114" spans="1:28" x14ac:dyDescent="0.25">
      <c r="A114" s="26"/>
      <c r="B114" s="26"/>
      <c r="C114" s="26"/>
      <c r="D114" s="26"/>
      <c r="E114" s="26"/>
      <c r="F114" s="26"/>
      <c r="G114" s="26"/>
      <c r="H114" s="26"/>
      <c r="I114" s="26"/>
      <c r="J114" s="26"/>
      <c r="K114" s="26"/>
      <c r="L114" s="26"/>
      <c r="M114" s="26"/>
      <c r="N114" s="26"/>
      <c r="O114" s="26"/>
      <c r="P114" s="26"/>
      <c r="Q114" s="26"/>
      <c r="R114" s="26"/>
      <c r="S114" s="26"/>
      <c r="T114" s="26"/>
      <c r="U114" s="26"/>
      <c r="V114" s="26"/>
      <c r="W114" s="26"/>
      <c r="X114" s="26"/>
      <c r="Y114" s="26"/>
      <c r="Z114" s="26"/>
      <c r="AA114" s="26"/>
      <c r="AB114" s="26"/>
    </row>
    <row r="115" spans="1:28" x14ac:dyDescent="0.25">
      <c r="A115" s="26"/>
      <c r="B115" s="26"/>
      <c r="C115" s="26"/>
      <c r="D115" s="26"/>
      <c r="E115" s="26"/>
      <c r="F115" s="26"/>
      <c r="G115" s="26"/>
      <c r="H115" s="26"/>
      <c r="I115" s="26"/>
      <c r="J115" s="26"/>
      <c r="K115" s="26"/>
      <c r="L115" s="26"/>
      <c r="M115" s="26"/>
      <c r="N115" s="26"/>
      <c r="O115" s="26"/>
      <c r="P115" s="26"/>
      <c r="Q115" s="26"/>
      <c r="R115" s="26"/>
      <c r="S115" s="26"/>
      <c r="T115" s="26"/>
      <c r="U115" s="26"/>
      <c r="V115" s="26"/>
      <c r="W115" s="26"/>
      <c r="X115" s="26"/>
      <c r="Y115" s="26"/>
      <c r="Z115" s="26"/>
      <c r="AA115" s="26"/>
      <c r="AB115" s="26"/>
    </row>
    <row r="116" spans="1:28" x14ac:dyDescent="0.25">
      <c r="A116" s="26"/>
      <c r="B116" s="26"/>
      <c r="C116" s="26"/>
      <c r="D116" s="26"/>
      <c r="E116" s="26"/>
      <c r="F116" s="26"/>
      <c r="G116" s="26"/>
      <c r="H116" s="26"/>
      <c r="I116" s="26"/>
      <c r="J116" s="26"/>
      <c r="K116" s="26"/>
      <c r="L116" s="26"/>
      <c r="M116" s="26"/>
      <c r="N116" s="26"/>
      <c r="O116" s="26"/>
      <c r="P116" s="26"/>
      <c r="Q116" s="26"/>
      <c r="R116" s="26"/>
      <c r="S116" s="26"/>
      <c r="T116" s="26"/>
      <c r="U116" s="26"/>
      <c r="V116" s="26"/>
      <c r="W116" s="26"/>
      <c r="X116" s="26"/>
      <c r="Y116" s="26"/>
      <c r="Z116" s="26"/>
      <c r="AA116" s="26"/>
      <c r="AB116" s="26"/>
    </row>
    <row r="117" spans="1:28" x14ac:dyDescent="0.25">
      <c r="A117" s="26"/>
      <c r="B117" s="26"/>
      <c r="C117" s="26"/>
      <c r="D117" s="26"/>
      <c r="E117" s="26"/>
      <c r="F117" s="26"/>
      <c r="G117" s="26"/>
      <c r="H117" s="26"/>
      <c r="I117" s="26"/>
      <c r="J117" s="26"/>
      <c r="K117" s="26"/>
      <c r="L117" s="26"/>
      <c r="M117" s="26"/>
      <c r="N117" s="26"/>
      <c r="O117" s="26"/>
      <c r="P117" s="26"/>
      <c r="Q117" s="26"/>
      <c r="R117" s="26"/>
      <c r="S117" s="26"/>
      <c r="T117" s="26"/>
      <c r="U117" s="26"/>
      <c r="V117" s="26"/>
      <c r="W117" s="26"/>
      <c r="X117" s="26"/>
      <c r="Y117" s="26"/>
      <c r="Z117" s="26"/>
      <c r="AA117" s="26"/>
      <c r="AB117" s="26"/>
    </row>
    <row r="118" spans="1:28" x14ac:dyDescent="0.25">
      <c r="A118" s="26"/>
      <c r="B118" s="26"/>
      <c r="C118" s="26"/>
      <c r="D118" s="26"/>
      <c r="E118" s="26"/>
      <c r="F118" s="26"/>
      <c r="G118" s="26"/>
      <c r="H118" s="26"/>
      <c r="I118" s="26"/>
      <c r="J118" s="26"/>
      <c r="K118" s="26"/>
      <c r="L118" s="26"/>
      <c r="M118" s="26"/>
      <c r="N118" s="26"/>
      <c r="O118" s="26"/>
      <c r="P118" s="26"/>
      <c r="Q118" s="26"/>
      <c r="R118" s="26"/>
      <c r="S118" s="26"/>
      <c r="T118" s="26"/>
      <c r="U118" s="26"/>
      <c r="V118" s="26"/>
      <c r="W118" s="26"/>
      <c r="X118" s="26"/>
      <c r="Y118" s="26"/>
      <c r="Z118" s="26"/>
      <c r="AA118" s="26"/>
      <c r="AB118" s="26"/>
    </row>
    <row r="119" spans="1:28" x14ac:dyDescent="0.25">
      <c r="A119" s="26"/>
      <c r="B119" s="26"/>
      <c r="C119" s="26"/>
      <c r="D119" s="26"/>
      <c r="E119" s="26"/>
      <c r="F119" s="26"/>
      <c r="G119" s="26"/>
      <c r="H119" s="26"/>
      <c r="I119" s="26"/>
      <c r="J119" s="26"/>
      <c r="K119" s="26"/>
      <c r="L119" s="26"/>
      <c r="M119" s="26"/>
      <c r="N119" s="26"/>
      <c r="O119" s="26"/>
      <c r="P119" s="26"/>
      <c r="Q119" s="26"/>
      <c r="R119" s="26"/>
      <c r="S119" s="26"/>
      <c r="T119" s="26"/>
      <c r="U119" s="26"/>
      <c r="V119" s="26"/>
      <c r="W119" s="26"/>
      <c r="X119" s="26"/>
      <c r="Y119" s="26"/>
      <c r="Z119" s="26"/>
      <c r="AA119" s="26"/>
      <c r="AB119" s="26"/>
    </row>
    <row r="120" spans="1:28" x14ac:dyDescent="0.25">
      <c r="A120" s="26"/>
      <c r="B120" s="26"/>
      <c r="C120" s="26"/>
      <c r="D120" s="26"/>
      <c r="E120" s="26"/>
      <c r="F120" s="26"/>
      <c r="G120" s="26"/>
      <c r="H120" s="26"/>
      <c r="I120" s="26"/>
      <c r="J120" s="26"/>
      <c r="K120" s="26"/>
      <c r="L120" s="26"/>
      <c r="M120" s="26"/>
      <c r="N120" s="26"/>
      <c r="O120" s="26"/>
      <c r="P120" s="26"/>
      <c r="Q120" s="26"/>
      <c r="R120" s="26"/>
      <c r="S120" s="26"/>
      <c r="T120" s="26"/>
      <c r="U120" s="26"/>
      <c r="V120" s="26"/>
      <c r="W120" s="26"/>
      <c r="X120" s="26"/>
      <c r="Y120" s="26"/>
      <c r="Z120" s="26"/>
      <c r="AA120" s="26"/>
      <c r="AB120" s="26"/>
    </row>
    <row r="121" spans="1:28" x14ac:dyDescent="0.25">
      <c r="A121" s="26"/>
      <c r="B121" s="26"/>
      <c r="C121" s="26"/>
      <c r="D121" s="26"/>
      <c r="E121" s="26"/>
      <c r="F121" s="26"/>
      <c r="G121" s="26"/>
      <c r="H121" s="26"/>
      <c r="I121" s="26"/>
      <c r="J121" s="26"/>
      <c r="K121" s="26"/>
      <c r="L121" s="26"/>
      <c r="M121" s="26"/>
      <c r="N121" s="26"/>
      <c r="O121" s="26"/>
      <c r="P121" s="26"/>
      <c r="Q121" s="26"/>
      <c r="R121" s="26"/>
      <c r="S121" s="26"/>
      <c r="T121" s="26"/>
      <c r="U121" s="26"/>
      <c r="V121" s="26"/>
      <c r="W121" s="26"/>
      <c r="X121" s="26"/>
      <c r="Y121" s="26"/>
      <c r="Z121" s="26"/>
      <c r="AA121" s="26"/>
      <c r="AB121" s="26"/>
    </row>
    <row r="122" spans="1:28" x14ac:dyDescent="0.25">
      <c r="A122" s="26"/>
      <c r="B122" s="26"/>
      <c r="C122" s="26"/>
      <c r="D122" s="26"/>
      <c r="E122" s="26"/>
      <c r="F122" s="26"/>
      <c r="G122" s="26"/>
      <c r="H122" s="26"/>
      <c r="I122" s="26"/>
      <c r="J122" s="26"/>
      <c r="K122" s="26"/>
      <c r="L122" s="26"/>
      <c r="M122" s="26"/>
      <c r="N122" s="26"/>
      <c r="O122" s="26"/>
      <c r="P122" s="26"/>
      <c r="Q122" s="26"/>
      <c r="R122" s="26"/>
      <c r="S122" s="26"/>
      <c r="T122" s="26"/>
      <c r="U122" s="26"/>
      <c r="V122" s="26"/>
      <c r="W122" s="26"/>
      <c r="X122" s="26"/>
      <c r="Y122" s="26"/>
      <c r="Z122" s="26"/>
      <c r="AA122" s="26"/>
      <c r="AB122" s="26"/>
    </row>
    <row r="123" spans="1:28" x14ac:dyDescent="0.25">
      <c r="A123" s="26"/>
      <c r="B123" s="26"/>
      <c r="C123" s="26"/>
      <c r="D123" s="26"/>
      <c r="E123" s="26"/>
      <c r="F123" s="26"/>
      <c r="G123" s="26"/>
      <c r="H123" s="26"/>
      <c r="I123" s="26"/>
      <c r="J123" s="26"/>
      <c r="K123" s="26"/>
      <c r="L123" s="26"/>
      <c r="M123" s="26"/>
      <c r="N123" s="26"/>
      <c r="O123" s="26"/>
      <c r="P123" s="26"/>
      <c r="Q123" s="26"/>
      <c r="R123" s="26"/>
      <c r="S123" s="26"/>
      <c r="T123" s="26"/>
      <c r="U123" s="26"/>
      <c r="V123" s="26"/>
      <c r="W123" s="26"/>
      <c r="X123" s="26"/>
      <c r="Y123" s="26"/>
      <c r="Z123" s="26"/>
      <c r="AA123" s="26"/>
      <c r="AB123" s="26"/>
    </row>
    <row r="124" spans="1:28" x14ac:dyDescent="0.25">
      <c r="A124" s="26"/>
      <c r="B124" s="26"/>
      <c r="C124" s="26"/>
      <c r="D124" s="26"/>
      <c r="E124" s="26"/>
      <c r="F124" s="26"/>
      <c r="G124" s="26"/>
      <c r="H124" s="26"/>
      <c r="I124" s="26"/>
      <c r="J124" s="26"/>
      <c r="K124" s="26"/>
      <c r="L124" s="26"/>
      <c r="M124" s="26"/>
      <c r="N124" s="26"/>
      <c r="O124" s="26"/>
      <c r="P124" s="26"/>
      <c r="Q124" s="26"/>
      <c r="R124" s="26"/>
      <c r="S124" s="26"/>
      <c r="T124" s="26"/>
      <c r="U124" s="26"/>
      <c r="V124" s="26"/>
      <c r="W124" s="26"/>
      <c r="X124" s="26"/>
      <c r="Y124" s="26"/>
      <c r="Z124" s="26"/>
      <c r="AA124" s="26"/>
      <c r="AB124" s="26"/>
    </row>
    <row r="125" spans="1:28" x14ac:dyDescent="0.25">
      <c r="A125" s="26"/>
      <c r="B125" s="26"/>
      <c r="C125" s="26"/>
      <c r="D125" s="26"/>
      <c r="E125" s="26"/>
      <c r="F125" s="26"/>
      <c r="G125" s="26"/>
      <c r="H125" s="26"/>
      <c r="I125" s="26"/>
      <c r="J125" s="26"/>
      <c r="K125" s="26"/>
      <c r="L125" s="26"/>
      <c r="M125" s="26"/>
      <c r="N125" s="26"/>
      <c r="O125" s="26"/>
      <c r="P125" s="26"/>
      <c r="Q125" s="26"/>
      <c r="R125" s="26"/>
      <c r="S125" s="26"/>
      <c r="T125" s="26"/>
      <c r="U125" s="26"/>
      <c r="V125" s="26"/>
      <c r="W125" s="26"/>
      <c r="X125" s="26"/>
      <c r="Y125" s="26"/>
      <c r="Z125" s="26"/>
      <c r="AA125" s="26"/>
      <c r="AB125" s="26"/>
    </row>
    <row r="126" spans="1:28" x14ac:dyDescent="0.25">
      <c r="A126" s="26"/>
      <c r="B126" s="26"/>
      <c r="C126" s="26"/>
      <c r="D126" s="26"/>
      <c r="E126" s="26"/>
      <c r="F126" s="26"/>
      <c r="G126" s="26"/>
      <c r="H126" s="26"/>
      <c r="I126" s="26"/>
      <c r="J126" s="26"/>
      <c r="K126" s="26"/>
      <c r="L126" s="26"/>
      <c r="M126" s="26"/>
      <c r="N126" s="26"/>
      <c r="O126" s="26"/>
      <c r="P126" s="26"/>
      <c r="Q126" s="26"/>
      <c r="R126" s="26"/>
      <c r="S126" s="26"/>
      <c r="T126" s="26"/>
      <c r="U126" s="26"/>
      <c r="V126" s="26"/>
      <c r="W126" s="26"/>
      <c r="X126" s="26"/>
      <c r="Y126" s="26"/>
      <c r="Z126" s="26"/>
      <c r="AA126" s="26"/>
      <c r="AB126" s="26"/>
    </row>
    <row r="127" spans="1:28" x14ac:dyDescent="0.25">
      <c r="A127" s="26"/>
      <c r="B127" s="26"/>
      <c r="C127" s="26"/>
      <c r="D127" s="26"/>
      <c r="E127" s="26"/>
      <c r="F127" s="26"/>
      <c r="G127" s="26"/>
      <c r="H127" s="26"/>
      <c r="I127" s="26"/>
      <c r="J127" s="26"/>
      <c r="K127" s="26"/>
      <c r="L127" s="26"/>
      <c r="M127" s="26"/>
      <c r="N127" s="26"/>
      <c r="O127" s="26"/>
      <c r="P127" s="26"/>
      <c r="Q127" s="26"/>
      <c r="R127" s="26"/>
      <c r="S127" s="26"/>
      <c r="T127" s="26"/>
      <c r="U127" s="26"/>
      <c r="V127" s="26"/>
      <c r="W127" s="26"/>
      <c r="X127" s="26"/>
      <c r="Y127" s="26"/>
      <c r="Z127" s="26"/>
      <c r="AA127" s="26"/>
      <c r="AB127" s="26"/>
    </row>
    <row r="128" spans="1:28" x14ac:dyDescent="0.25">
      <c r="A128" s="26"/>
      <c r="B128" s="26"/>
      <c r="C128" s="26"/>
      <c r="D128" s="26"/>
      <c r="E128" s="26"/>
      <c r="F128" s="26"/>
      <c r="G128" s="26"/>
      <c r="H128" s="26"/>
      <c r="I128" s="26"/>
      <c r="J128" s="26"/>
      <c r="K128" s="26"/>
      <c r="L128" s="26"/>
      <c r="M128" s="26"/>
      <c r="N128" s="26"/>
      <c r="O128" s="26"/>
      <c r="P128" s="26"/>
      <c r="Q128" s="26"/>
      <c r="R128" s="26"/>
      <c r="S128" s="26"/>
      <c r="T128" s="26"/>
      <c r="U128" s="26"/>
      <c r="V128" s="26"/>
      <c r="W128" s="26"/>
      <c r="X128" s="26"/>
      <c r="Y128" s="26"/>
      <c r="Z128" s="26"/>
      <c r="AA128" s="26"/>
      <c r="AB128" s="26"/>
    </row>
    <row r="129" spans="1:28" x14ac:dyDescent="0.25">
      <c r="A129" s="26"/>
      <c r="B129" s="26"/>
      <c r="C129" s="26"/>
      <c r="D129" s="26"/>
      <c r="E129" s="26"/>
      <c r="F129" s="26"/>
      <c r="G129" s="26"/>
      <c r="H129" s="26"/>
      <c r="I129" s="26"/>
      <c r="J129" s="26"/>
      <c r="K129" s="26"/>
      <c r="L129" s="26"/>
      <c r="M129" s="26"/>
      <c r="N129" s="26"/>
      <c r="O129" s="26"/>
      <c r="P129" s="26"/>
      <c r="Q129" s="26"/>
      <c r="R129" s="26"/>
      <c r="S129" s="26"/>
      <c r="T129" s="26"/>
      <c r="U129" s="26"/>
      <c r="V129" s="26"/>
      <c r="W129" s="26"/>
      <c r="X129" s="26"/>
      <c r="Y129" s="26"/>
      <c r="Z129" s="26"/>
      <c r="AA129" s="26"/>
      <c r="AB129" s="26"/>
    </row>
    <row r="130" spans="1:28" x14ac:dyDescent="0.25">
      <c r="A130" s="26"/>
      <c r="B130" s="26"/>
      <c r="C130" s="26"/>
      <c r="D130" s="26"/>
      <c r="E130" s="26"/>
      <c r="F130" s="26"/>
      <c r="G130" s="26"/>
      <c r="H130" s="26"/>
      <c r="I130" s="26"/>
      <c r="J130" s="26"/>
      <c r="K130" s="26"/>
      <c r="L130" s="26"/>
      <c r="M130" s="26"/>
      <c r="N130" s="26"/>
      <c r="O130" s="26"/>
      <c r="P130" s="26"/>
      <c r="Q130" s="26"/>
      <c r="R130" s="26"/>
      <c r="S130" s="26"/>
      <c r="T130" s="26"/>
      <c r="U130" s="26"/>
      <c r="V130" s="26"/>
      <c r="W130" s="26"/>
      <c r="X130" s="26"/>
      <c r="Y130" s="26"/>
      <c r="Z130" s="26"/>
      <c r="AA130" s="26"/>
      <c r="AB130" s="26"/>
    </row>
    <row r="131" spans="1:28" x14ac:dyDescent="0.25">
      <c r="A131" s="26"/>
      <c r="B131" s="26"/>
      <c r="C131" s="26"/>
      <c r="D131" s="26"/>
      <c r="E131" s="26"/>
      <c r="F131" s="26"/>
      <c r="G131" s="26"/>
      <c r="H131" s="26"/>
      <c r="I131" s="26"/>
      <c r="J131" s="26"/>
      <c r="K131" s="26"/>
      <c r="L131" s="26"/>
      <c r="M131" s="26"/>
      <c r="N131" s="26"/>
      <c r="O131" s="26"/>
      <c r="P131" s="26"/>
      <c r="Q131" s="26"/>
      <c r="R131" s="26"/>
      <c r="S131" s="26"/>
      <c r="T131" s="26"/>
      <c r="U131" s="26"/>
      <c r="V131" s="26"/>
      <c r="W131" s="26"/>
      <c r="X131" s="26"/>
      <c r="Y131" s="26"/>
      <c r="Z131" s="26"/>
      <c r="AA131" s="26"/>
      <c r="AB131" s="26"/>
    </row>
    <row r="132" spans="1:28" x14ac:dyDescent="0.25">
      <c r="A132" s="26"/>
      <c r="B132" s="26"/>
      <c r="C132" s="26"/>
      <c r="D132" s="26"/>
      <c r="E132" s="26"/>
      <c r="F132" s="26"/>
      <c r="G132" s="26"/>
      <c r="H132" s="26"/>
      <c r="I132" s="26"/>
      <c r="J132" s="26"/>
      <c r="K132" s="26"/>
      <c r="L132" s="26"/>
      <c r="M132" s="26"/>
      <c r="N132" s="26"/>
      <c r="O132" s="26"/>
      <c r="P132" s="26"/>
      <c r="Q132" s="26"/>
      <c r="R132" s="26"/>
      <c r="S132" s="26"/>
      <c r="T132" s="26"/>
      <c r="U132" s="26"/>
      <c r="V132" s="26"/>
      <c r="W132" s="26"/>
      <c r="X132" s="26"/>
      <c r="Y132" s="26"/>
      <c r="Z132" s="26"/>
      <c r="AA132" s="26"/>
      <c r="AB132" s="26"/>
    </row>
    <row r="133" spans="1:28" x14ac:dyDescent="0.25">
      <c r="A133" s="26"/>
      <c r="B133" s="26"/>
      <c r="C133" s="26"/>
      <c r="D133" s="26"/>
      <c r="E133" s="26"/>
      <c r="F133" s="26"/>
      <c r="G133" s="26"/>
      <c r="H133" s="26"/>
      <c r="I133" s="26"/>
      <c r="J133" s="26"/>
      <c r="K133" s="26"/>
      <c r="L133" s="26"/>
      <c r="M133" s="26"/>
      <c r="N133" s="26"/>
      <c r="O133" s="26"/>
      <c r="P133" s="26"/>
      <c r="Q133" s="26"/>
      <c r="R133" s="26"/>
      <c r="S133" s="26"/>
      <c r="T133" s="26"/>
      <c r="U133" s="26"/>
      <c r="V133" s="26"/>
      <c r="W133" s="26"/>
      <c r="X133" s="26"/>
      <c r="Y133" s="26"/>
      <c r="Z133" s="26"/>
      <c r="AA133" s="26"/>
      <c r="AB133" s="26"/>
    </row>
    <row r="134" spans="1:28" x14ac:dyDescent="0.25">
      <c r="A134" s="26"/>
      <c r="B134" s="26"/>
      <c r="C134" s="26"/>
      <c r="D134" s="26"/>
      <c r="E134" s="26"/>
      <c r="F134" s="26"/>
      <c r="G134" s="26"/>
      <c r="H134" s="26"/>
      <c r="I134" s="26"/>
      <c r="J134" s="26"/>
      <c r="K134" s="26"/>
      <c r="L134" s="26"/>
      <c r="M134" s="26"/>
      <c r="N134" s="26"/>
      <c r="O134" s="26"/>
      <c r="P134" s="26"/>
      <c r="Q134" s="26"/>
      <c r="R134" s="26"/>
      <c r="S134" s="26"/>
      <c r="T134" s="26"/>
      <c r="U134" s="26"/>
      <c r="V134" s="26"/>
      <c r="W134" s="26"/>
      <c r="X134" s="26"/>
      <c r="Y134" s="26"/>
      <c r="Z134" s="26"/>
      <c r="AA134" s="26"/>
      <c r="AB134" s="26"/>
    </row>
    <row r="135" spans="1:28" x14ac:dyDescent="0.25">
      <c r="A135" s="26"/>
      <c r="B135" s="26"/>
      <c r="C135" s="26"/>
      <c r="D135" s="26"/>
      <c r="E135" s="26"/>
      <c r="F135" s="26"/>
      <c r="G135" s="26"/>
      <c r="H135" s="26"/>
      <c r="I135" s="26"/>
      <c r="J135" s="26"/>
      <c r="K135" s="26"/>
      <c r="L135" s="26"/>
      <c r="M135" s="26"/>
      <c r="N135" s="26"/>
      <c r="O135" s="26"/>
      <c r="P135" s="26"/>
      <c r="Q135" s="26"/>
      <c r="R135" s="26"/>
      <c r="S135" s="26"/>
      <c r="T135" s="26"/>
      <c r="U135" s="26"/>
      <c r="V135" s="26"/>
      <c r="W135" s="26"/>
      <c r="X135" s="26"/>
      <c r="Y135" s="26"/>
      <c r="Z135" s="26"/>
      <c r="AA135" s="26"/>
      <c r="AB135" s="26"/>
    </row>
    <row r="136" spans="1:28" x14ac:dyDescent="0.25">
      <c r="A136" s="26"/>
      <c r="B136" s="26"/>
      <c r="C136" s="26"/>
      <c r="D136" s="26"/>
      <c r="E136" s="26"/>
      <c r="F136" s="26"/>
      <c r="G136" s="26"/>
      <c r="H136" s="26"/>
      <c r="I136" s="26"/>
      <c r="J136" s="26"/>
      <c r="K136" s="26"/>
      <c r="L136" s="26"/>
      <c r="M136" s="26"/>
      <c r="N136" s="26"/>
      <c r="O136" s="26"/>
      <c r="P136" s="26"/>
      <c r="Q136" s="26"/>
      <c r="R136" s="26"/>
      <c r="S136" s="26"/>
      <c r="T136" s="26"/>
      <c r="U136" s="26"/>
      <c r="V136" s="26"/>
      <c r="W136" s="26"/>
      <c r="X136" s="26"/>
      <c r="Y136" s="26"/>
      <c r="Z136" s="26"/>
      <c r="AA136" s="26"/>
      <c r="AB136" s="26"/>
    </row>
    <row r="137" spans="1:28" x14ac:dyDescent="0.25">
      <c r="A137" s="26"/>
      <c r="B137" s="26"/>
      <c r="C137" s="26"/>
      <c r="D137" s="26"/>
      <c r="E137" s="26"/>
      <c r="F137" s="26"/>
      <c r="G137" s="26"/>
      <c r="H137" s="26"/>
      <c r="I137" s="26"/>
      <c r="J137" s="26"/>
      <c r="K137" s="26"/>
      <c r="L137" s="26"/>
      <c r="M137" s="26"/>
      <c r="N137" s="26"/>
      <c r="O137" s="26"/>
      <c r="P137" s="26"/>
      <c r="Q137" s="26"/>
      <c r="R137" s="26"/>
      <c r="S137" s="26"/>
      <c r="T137" s="26"/>
      <c r="U137" s="26"/>
      <c r="V137" s="26"/>
      <c r="W137" s="26"/>
      <c r="X137" s="26"/>
      <c r="Y137" s="26"/>
      <c r="Z137" s="26"/>
      <c r="AA137" s="26"/>
      <c r="AB137" s="26"/>
    </row>
    <row r="138" spans="1:28" x14ac:dyDescent="0.25">
      <c r="A138" s="26"/>
      <c r="B138" s="26"/>
      <c r="C138" s="26"/>
      <c r="D138" s="26"/>
      <c r="E138" s="26"/>
      <c r="F138" s="26"/>
      <c r="G138" s="26"/>
      <c r="H138" s="26"/>
      <c r="I138" s="26"/>
      <c r="J138" s="26"/>
      <c r="K138" s="26"/>
      <c r="L138" s="26"/>
      <c r="M138" s="26"/>
      <c r="N138" s="26"/>
      <c r="O138" s="26"/>
      <c r="P138" s="26"/>
      <c r="Q138" s="26"/>
      <c r="R138" s="26"/>
      <c r="S138" s="26"/>
      <c r="T138" s="26"/>
      <c r="U138" s="26"/>
      <c r="V138" s="26"/>
      <c r="W138" s="26"/>
      <c r="X138" s="26"/>
      <c r="Y138" s="26"/>
      <c r="Z138" s="26"/>
      <c r="AA138" s="26"/>
      <c r="AB138" s="26"/>
    </row>
    <row r="139" spans="1:28" x14ac:dyDescent="0.25">
      <c r="A139" s="26"/>
      <c r="B139" s="26"/>
      <c r="C139" s="26"/>
      <c r="D139" s="26"/>
      <c r="E139" s="26"/>
      <c r="F139" s="26"/>
      <c r="G139" s="26"/>
      <c r="H139" s="26"/>
      <c r="I139" s="26"/>
      <c r="J139" s="26"/>
      <c r="K139" s="26"/>
      <c r="L139" s="26"/>
      <c r="M139" s="26"/>
      <c r="N139" s="26"/>
      <c r="O139" s="26"/>
      <c r="P139" s="26"/>
      <c r="Q139" s="26"/>
      <c r="R139" s="26"/>
      <c r="S139" s="26"/>
      <c r="T139" s="26"/>
      <c r="U139" s="26"/>
      <c r="V139" s="26"/>
      <c r="W139" s="26"/>
      <c r="X139" s="26"/>
      <c r="Y139" s="26"/>
      <c r="Z139" s="26"/>
      <c r="AA139" s="26"/>
      <c r="AB139" s="26"/>
    </row>
    <row r="140" spans="1:28" x14ac:dyDescent="0.25">
      <c r="A140" s="26"/>
      <c r="B140" s="26"/>
      <c r="C140" s="26"/>
      <c r="D140" s="26"/>
      <c r="E140" s="26"/>
      <c r="F140" s="26"/>
      <c r="G140" s="26"/>
      <c r="H140" s="26"/>
      <c r="I140" s="26"/>
      <c r="J140" s="26"/>
      <c r="K140" s="26"/>
      <c r="L140" s="26"/>
      <c r="M140" s="26"/>
      <c r="N140" s="26"/>
      <c r="O140" s="26"/>
      <c r="P140" s="26"/>
      <c r="Q140" s="26"/>
      <c r="R140" s="26"/>
      <c r="S140" s="26"/>
      <c r="T140" s="26"/>
      <c r="U140" s="26"/>
      <c r="V140" s="26"/>
      <c r="W140" s="26"/>
      <c r="X140" s="26"/>
      <c r="Y140" s="26"/>
      <c r="Z140" s="26"/>
      <c r="AA140" s="26"/>
      <c r="AB140" s="26"/>
    </row>
    <row r="141" spans="1:28" x14ac:dyDescent="0.25">
      <c r="A141" s="26"/>
      <c r="B141" s="26"/>
      <c r="C141" s="26"/>
      <c r="D141" s="26"/>
      <c r="E141" s="26"/>
      <c r="F141" s="26"/>
      <c r="G141" s="26"/>
      <c r="H141" s="26"/>
      <c r="I141" s="26"/>
      <c r="J141" s="26"/>
      <c r="K141" s="26"/>
      <c r="L141" s="26"/>
      <c r="M141" s="26"/>
      <c r="N141" s="26"/>
      <c r="O141" s="26"/>
      <c r="P141" s="26"/>
      <c r="Q141" s="26"/>
      <c r="R141" s="26"/>
      <c r="S141" s="26"/>
      <c r="T141" s="26"/>
      <c r="U141" s="26"/>
      <c r="V141" s="26"/>
      <c r="W141" s="26"/>
      <c r="X141" s="26"/>
      <c r="Y141" s="26"/>
      <c r="Z141" s="26"/>
      <c r="AA141" s="26"/>
      <c r="AB141" s="26"/>
    </row>
    <row r="142" spans="1:28" x14ac:dyDescent="0.25">
      <c r="A142" s="26"/>
      <c r="B142" s="26"/>
      <c r="C142" s="26"/>
      <c r="D142" s="26"/>
      <c r="E142" s="26"/>
      <c r="F142" s="26"/>
      <c r="G142" s="26"/>
      <c r="H142" s="26"/>
      <c r="I142" s="26"/>
      <c r="J142" s="26"/>
      <c r="K142" s="26"/>
      <c r="L142" s="26"/>
      <c r="M142" s="26"/>
      <c r="N142" s="26"/>
      <c r="O142" s="26"/>
      <c r="P142" s="26"/>
      <c r="Q142" s="26"/>
      <c r="R142" s="26"/>
      <c r="S142" s="26"/>
      <c r="T142" s="26"/>
      <c r="U142" s="26"/>
      <c r="V142" s="26"/>
      <c r="W142" s="26"/>
      <c r="X142" s="26"/>
      <c r="Y142" s="26"/>
      <c r="Z142" s="26"/>
      <c r="AA142" s="26"/>
      <c r="AB142" s="26"/>
    </row>
    <row r="143" spans="1:28" x14ac:dyDescent="0.25">
      <c r="A143" s="26"/>
      <c r="B143" s="26"/>
      <c r="C143" s="26"/>
      <c r="D143" s="26"/>
      <c r="E143" s="26"/>
      <c r="F143" s="26"/>
      <c r="G143" s="26"/>
      <c r="H143" s="26"/>
      <c r="I143" s="26"/>
      <c r="J143" s="26"/>
      <c r="K143" s="26"/>
      <c r="L143" s="26"/>
      <c r="M143" s="26"/>
      <c r="N143" s="26"/>
      <c r="O143" s="26"/>
      <c r="P143" s="26"/>
      <c r="Q143" s="26"/>
      <c r="R143" s="26"/>
      <c r="S143" s="26"/>
      <c r="T143" s="26"/>
      <c r="U143" s="26"/>
      <c r="V143" s="26"/>
      <c r="W143" s="26"/>
      <c r="X143" s="26"/>
      <c r="Y143" s="26"/>
      <c r="Z143" s="26"/>
      <c r="AA143" s="26"/>
      <c r="AB143" s="26"/>
    </row>
    <row r="144" spans="1:28" x14ac:dyDescent="0.25">
      <c r="A144" s="26"/>
      <c r="B144" s="26"/>
      <c r="C144" s="26"/>
      <c r="D144" s="26"/>
      <c r="E144" s="26"/>
      <c r="F144" s="26"/>
      <c r="G144" s="26"/>
      <c r="H144" s="26"/>
      <c r="I144" s="26"/>
      <c r="J144" s="26"/>
      <c r="K144" s="26"/>
      <c r="L144" s="26"/>
      <c r="M144" s="26"/>
      <c r="N144" s="26"/>
      <c r="O144" s="26"/>
      <c r="P144" s="26"/>
      <c r="Q144" s="26"/>
      <c r="R144" s="26"/>
      <c r="S144" s="26"/>
      <c r="T144" s="26"/>
      <c r="U144" s="26"/>
      <c r="V144" s="26"/>
      <c r="W144" s="26"/>
      <c r="X144" s="26"/>
      <c r="Y144" s="26"/>
      <c r="Z144" s="26"/>
      <c r="AA144" s="26"/>
      <c r="AB144" s="26"/>
    </row>
    <row r="145" spans="1:28" x14ac:dyDescent="0.25">
      <c r="A145" s="26"/>
      <c r="B145" s="26"/>
      <c r="C145" s="26"/>
      <c r="D145" s="26"/>
      <c r="E145" s="26"/>
      <c r="F145" s="26"/>
      <c r="G145" s="26"/>
      <c r="H145" s="26"/>
      <c r="I145" s="26"/>
      <c r="J145" s="26"/>
      <c r="K145" s="26"/>
      <c r="L145" s="26"/>
      <c r="M145" s="26"/>
      <c r="N145" s="26"/>
      <c r="O145" s="26"/>
      <c r="P145" s="26"/>
      <c r="Q145" s="26"/>
      <c r="R145" s="26"/>
      <c r="S145" s="26"/>
      <c r="T145" s="26"/>
      <c r="U145" s="26"/>
      <c r="V145" s="26"/>
      <c r="W145" s="26"/>
      <c r="X145" s="26"/>
      <c r="Y145" s="26"/>
      <c r="Z145" s="26"/>
      <c r="AA145" s="26"/>
      <c r="AB145" s="26"/>
    </row>
    <row r="146" spans="1:28" x14ac:dyDescent="0.25">
      <c r="A146" s="26"/>
      <c r="B146" s="26"/>
      <c r="C146" s="26"/>
      <c r="D146" s="26"/>
      <c r="E146" s="26"/>
      <c r="F146" s="26"/>
      <c r="G146" s="26"/>
      <c r="H146" s="26"/>
      <c r="I146" s="26"/>
      <c r="J146" s="26"/>
      <c r="K146" s="26"/>
      <c r="L146" s="26"/>
      <c r="M146" s="26"/>
      <c r="N146" s="26"/>
      <c r="O146" s="26"/>
      <c r="P146" s="26"/>
      <c r="Q146" s="26"/>
      <c r="R146" s="26"/>
      <c r="S146" s="26"/>
      <c r="T146" s="26"/>
      <c r="U146" s="26"/>
      <c r="V146" s="26"/>
      <c r="W146" s="26"/>
      <c r="X146" s="26"/>
      <c r="Y146" s="26"/>
      <c r="Z146" s="26"/>
      <c r="AA146" s="26"/>
      <c r="AB146" s="26"/>
    </row>
    <row r="147" spans="1:28" x14ac:dyDescent="0.25">
      <c r="A147" s="26"/>
      <c r="B147" s="26"/>
      <c r="C147" s="26"/>
      <c r="D147" s="26"/>
      <c r="E147" s="26"/>
      <c r="F147" s="26"/>
      <c r="G147" s="26"/>
      <c r="H147" s="26"/>
      <c r="I147" s="26"/>
      <c r="J147" s="26"/>
      <c r="K147" s="26"/>
      <c r="L147" s="26"/>
      <c r="M147" s="26"/>
      <c r="N147" s="26"/>
      <c r="O147" s="26"/>
      <c r="P147" s="26"/>
      <c r="Q147" s="26"/>
      <c r="R147" s="26"/>
      <c r="S147" s="26"/>
      <c r="T147" s="26"/>
      <c r="U147" s="26"/>
      <c r="V147" s="26"/>
      <c r="W147" s="26"/>
      <c r="X147" s="26"/>
      <c r="Y147" s="26"/>
      <c r="Z147" s="26"/>
      <c r="AA147" s="26"/>
      <c r="AB147" s="26"/>
    </row>
    <row r="148" spans="1:28" x14ac:dyDescent="0.25">
      <c r="A148" s="26"/>
      <c r="B148" s="26"/>
      <c r="C148" s="26"/>
      <c r="D148" s="26"/>
      <c r="E148" s="26"/>
      <c r="F148" s="26"/>
      <c r="G148" s="26"/>
      <c r="H148" s="26"/>
      <c r="I148" s="26"/>
      <c r="J148" s="26"/>
      <c r="K148" s="26"/>
      <c r="L148" s="26"/>
      <c r="M148" s="26"/>
      <c r="N148" s="26"/>
      <c r="O148" s="26"/>
      <c r="P148" s="26"/>
      <c r="Q148" s="26"/>
      <c r="R148" s="26"/>
      <c r="S148" s="26"/>
      <c r="T148" s="26"/>
      <c r="U148" s="26"/>
      <c r="V148" s="26"/>
      <c r="W148" s="26"/>
      <c r="X148" s="26"/>
      <c r="Y148" s="26"/>
      <c r="Z148" s="26"/>
      <c r="AA148" s="26"/>
      <c r="AB148" s="26"/>
    </row>
    <row r="149" spans="1:28" x14ac:dyDescent="0.25">
      <c r="A149" s="26"/>
      <c r="B149" s="26"/>
      <c r="C149" s="26"/>
      <c r="D149" s="26"/>
      <c r="E149" s="26"/>
      <c r="F149" s="26"/>
      <c r="G149" s="26"/>
      <c r="H149" s="26"/>
      <c r="I149" s="26"/>
      <c r="J149" s="26"/>
      <c r="K149" s="26"/>
      <c r="L149" s="26"/>
      <c r="M149" s="26"/>
      <c r="N149" s="26"/>
      <c r="O149" s="26"/>
      <c r="P149" s="26"/>
      <c r="Q149" s="26"/>
      <c r="R149" s="26"/>
      <c r="S149" s="26"/>
      <c r="T149" s="26"/>
      <c r="U149" s="26"/>
      <c r="V149" s="26"/>
      <c r="W149" s="26"/>
      <c r="X149" s="26"/>
      <c r="Y149" s="26"/>
      <c r="Z149" s="26"/>
      <c r="AA149" s="26"/>
      <c r="AB149" s="26"/>
    </row>
    <row r="150" spans="1:28" x14ac:dyDescent="0.25">
      <c r="A150" s="26"/>
      <c r="B150" s="26"/>
      <c r="C150" s="26"/>
      <c r="D150" s="26"/>
      <c r="E150" s="26"/>
      <c r="F150" s="26"/>
      <c r="G150" s="26"/>
      <c r="H150" s="26"/>
      <c r="I150" s="26"/>
      <c r="J150" s="26"/>
      <c r="K150" s="26"/>
      <c r="L150" s="26"/>
      <c r="M150" s="26"/>
      <c r="N150" s="26"/>
      <c r="O150" s="26"/>
      <c r="P150" s="26"/>
      <c r="Q150" s="26"/>
      <c r="R150" s="26"/>
      <c r="S150" s="26"/>
      <c r="T150" s="26"/>
      <c r="U150" s="26"/>
      <c r="V150" s="26"/>
      <c r="W150" s="26"/>
      <c r="X150" s="26"/>
      <c r="Y150" s="26"/>
      <c r="Z150" s="26"/>
      <c r="AA150" s="26"/>
      <c r="AB150" s="26"/>
    </row>
    <row r="151" spans="1:28" x14ac:dyDescent="0.25">
      <c r="A151" s="26"/>
      <c r="B151" s="26"/>
      <c r="C151" s="26"/>
      <c r="D151" s="26"/>
      <c r="E151" s="26"/>
      <c r="F151" s="26"/>
      <c r="G151" s="26"/>
      <c r="H151" s="26"/>
      <c r="I151" s="26"/>
      <c r="J151" s="26"/>
      <c r="K151" s="26"/>
      <c r="L151" s="26"/>
      <c r="M151" s="26"/>
      <c r="N151" s="26"/>
      <c r="O151" s="26"/>
      <c r="P151" s="26"/>
      <c r="Q151" s="26"/>
      <c r="R151" s="26"/>
      <c r="S151" s="26"/>
      <c r="T151" s="26"/>
      <c r="U151" s="26"/>
      <c r="V151" s="26"/>
      <c r="W151" s="26"/>
      <c r="X151" s="26"/>
      <c r="Y151" s="26"/>
      <c r="Z151" s="26"/>
      <c r="AA151" s="26"/>
      <c r="AB151" s="26"/>
    </row>
    <row r="152" spans="1:28" x14ac:dyDescent="0.25">
      <c r="A152" s="26"/>
      <c r="B152" s="26"/>
      <c r="C152" s="26"/>
      <c r="D152" s="26"/>
      <c r="E152" s="26"/>
      <c r="F152" s="26"/>
      <c r="G152" s="26"/>
      <c r="H152" s="26"/>
      <c r="I152" s="26"/>
      <c r="J152" s="26"/>
      <c r="K152" s="26"/>
      <c r="L152" s="26"/>
      <c r="M152" s="26"/>
      <c r="N152" s="26"/>
      <c r="O152" s="26"/>
      <c r="P152" s="26"/>
      <c r="Q152" s="26"/>
      <c r="R152" s="26"/>
      <c r="S152" s="26"/>
      <c r="T152" s="26"/>
      <c r="U152" s="26"/>
      <c r="V152" s="26"/>
      <c r="W152" s="26"/>
      <c r="X152" s="26"/>
      <c r="Y152" s="26"/>
      <c r="Z152" s="26"/>
      <c r="AA152" s="26"/>
      <c r="AB152" s="26"/>
    </row>
    <row r="153" spans="1:28" x14ac:dyDescent="0.25">
      <c r="A153" s="26"/>
      <c r="B153" s="26"/>
      <c r="C153" s="26"/>
      <c r="D153" s="26"/>
      <c r="E153" s="26"/>
      <c r="F153" s="26"/>
      <c r="G153" s="26"/>
      <c r="H153" s="26"/>
      <c r="I153" s="26"/>
      <c r="J153" s="26"/>
      <c r="K153" s="26"/>
      <c r="L153" s="26"/>
      <c r="M153" s="26"/>
      <c r="N153" s="26"/>
      <c r="O153" s="26"/>
      <c r="P153" s="26"/>
      <c r="Q153" s="26"/>
      <c r="R153" s="26"/>
      <c r="S153" s="26"/>
      <c r="T153" s="26"/>
      <c r="U153" s="26"/>
      <c r="V153" s="26"/>
      <c r="W153" s="26"/>
      <c r="X153" s="26"/>
      <c r="Y153" s="26"/>
      <c r="Z153" s="26"/>
      <c r="AA153" s="26"/>
      <c r="AB153" s="26"/>
    </row>
    <row r="154" spans="1:28" x14ac:dyDescent="0.25">
      <c r="A154" s="26"/>
      <c r="B154" s="26"/>
      <c r="C154" s="26"/>
      <c r="D154" s="26"/>
      <c r="E154" s="26"/>
      <c r="F154" s="26"/>
      <c r="G154" s="26"/>
      <c r="H154" s="26"/>
      <c r="I154" s="26"/>
      <c r="J154" s="26"/>
      <c r="K154" s="26"/>
      <c r="L154" s="26"/>
      <c r="M154" s="26"/>
      <c r="N154" s="26"/>
      <c r="O154" s="26"/>
      <c r="P154" s="26"/>
      <c r="Q154" s="26"/>
      <c r="R154" s="26"/>
      <c r="S154" s="26"/>
      <c r="T154" s="26"/>
      <c r="U154" s="26"/>
      <c r="V154" s="26"/>
      <c r="W154" s="26"/>
      <c r="X154" s="26"/>
      <c r="Y154" s="26"/>
      <c r="Z154" s="26"/>
      <c r="AA154" s="26"/>
      <c r="AB154" s="26"/>
    </row>
    <row r="155" spans="1:28" x14ac:dyDescent="0.25">
      <c r="A155" s="26"/>
      <c r="B155" s="26"/>
      <c r="C155" s="26"/>
      <c r="D155" s="26"/>
      <c r="E155" s="26"/>
      <c r="F155" s="26"/>
      <c r="G155" s="26"/>
      <c r="H155" s="26"/>
      <c r="I155" s="26"/>
      <c r="J155" s="26"/>
      <c r="K155" s="26"/>
      <c r="L155" s="26"/>
      <c r="M155" s="26"/>
      <c r="N155" s="26"/>
      <c r="O155" s="26"/>
      <c r="P155" s="26"/>
      <c r="Q155" s="26"/>
      <c r="R155" s="26"/>
      <c r="S155" s="26"/>
      <c r="T155" s="26"/>
      <c r="U155" s="26"/>
      <c r="V155" s="26"/>
      <c r="W155" s="26"/>
      <c r="X155" s="26"/>
      <c r="Y155" s="26"/>
      <c r="Z155" s="26"/>
      <c r="AA155" s="26"/>
      <c r="AB155" s="26"/>
    </row>
    <row r="156" spans="1:28" x14ac:dyDescent="0.25">
      <c r="A156" s="26"/>
      <c r="B156" s="26"/>
      <c r="C156" s="26"/>
      <c r="D156" s="26"/>
      <c r="E156" s="26"/>
      <c r="F156" s="26"/>
      <c r="G156" s="26"/>
      <c r="H156" s="26"/>
      <c r="I156" s="26"/>
      <c r="J156" s="26"/>
      <c r="K156" s="26"/>
      <c r="L156" s="26"/>
      <c r="M156" s="26"/>
      <c r="N156" s="26"/>
      <c r="O156" s="26"/>
      <c r="P156" s="26"/>
      <c r="Q156" s="26"/>
      <c r="R156" s="26"/>
      <c r="S156" s="26"/>
      <c r="T156" s="26"/>
      <c r="U156" s="26"/>
      <c r="V156" s="26"/>
      <c r="W156" s="26"/>
      <c r="X156" s="26"/>
      <c r="Y156" s="26"/>
      <c r="Z156" s="26"/>
      <c r="AA156" s="26"/>
      <c r="AB156" s="26"/>
    </row>
    <row r="157" spans="1:28" x14ac:dyDescent="0.25">
      <c r="A157" s="26"/>
      <c r="B157" s="26"/>
      <c r="C157" s="26"/>
      <c r="D157" s="26"/>
      <c r="E157" s="26"/>
      <c r="F157" s="26"/>
      <c r="G157" s="26"/>
      <c r="H157" s="26"/>
      <c r="I157" s="26"/>
      <c r="J157" s="26"/>
      <c r="K157" s="26"/>
      <c r="L157" s="26"/>
      <c r="M157" s="26"/>
      <c r="N157" s="26"/>
      <c r="O157" s="26"/>
      <c r="P157" s="26"/>
      <c r="Q157" s="26"/>
      <c r="R157" s="26"/>
      <c r="S157" s="26"/>
      <c r="T157" s="26"/>
      <c r="U157" s="26"/>
      <c r="V157" s="26"/>
      <c r="W157" s="26"/>
      <c r="X157" s="26"/>
      <c r="Y157" s="26"/>
      <c r="Z157" s="26"/>
      <c r="AA157" s="26"/>
      <c r="AB157" s="26"/>
    </row>
    <row r="158" spans="1:28" x14ac:dyDescent="0.25">
      <c r="A158" s="26"/>
      <c r="B158" s="26"/>
      <c r="C158" s="26"/>
      <c r="D158" s="26"/>
      <c r="E158" s="26"/>
      <c r="F158" s="26"/>
      <c r="G158" s="26"/>
      <c r="H158" s="26"/>
      <c r="I158" s="26"/>
      <c r="J158" s="26"/>
      <c r="K158" s="26"/>
      <c r="L158" s="26"/>
      <c r="M158" s="26"/>
      <c r="N158" s="26"/>
      <c r="O158" s="26"/>
      <c r="P158" s="26"/>
      <c r="Q158" s="26"/>
      <c r="R158" s="26"/>
      <c r="S158" s="26"/>
      <c r="T158" s="26"/>
      <c r="U158" s="26"/>
      <c r="V158" s="26"/>
      <c r="W158" s="26"/>
      <c r="X158" s="26"/>
      <c r="Y158" s="26"/>
      <c r="Z158" s="26"/>
      <c r="AA158" s="26"/>
      <c r="AB158" s="26"/>
    </row>
    <row r="159" spans="1:28" x14ac:dyDescent="0.25">
      <c r="A159" s="26"/>
      <c r="B159" s="26"/>
      <c r="C159" s="26"/>
      <c r="D159" s="26"/>
      <c r="E159" s="26"/>
      <c r="F159" s="26"/>
      <c r="G159" s="26"/>
      <c r="H159" s="26"/>
      <c r="I159" s="26"/>
      <c r="J159" s="26"/>
      <c r="K159" s="26"/>
      <c r="L159" s="26"/>
      <c r="M159" s="26"/>
      <c r="N159" s="26"/>
      <c r="O159" s="26"/>
      <c r="P159" s="26"/>
      <c r="Q159" s="26"/>
      <c r="R159" s="26"/>
      <c r="S159" s="26"/>
      <c r="T159" s="26"/>
      <c r="U159" s="26"/>
      <c r="V159" s="26"/>
      <c r="W159" s="26"/>
      <c r="X159" s="26"/>
      <c r="Y159" s="26"/>
      <c r="Z159" s="26"/>
      <c r="AA159" s="26"/>
      <c r="AB159" s="26"/>
    </row>
    <row r="160" spans="1:28" x14ac:dyDescent="0.25">
      <c r="A160" s="26"/>
      <c r="B160" s="26"/>
      <c r="C160" s="26"/>
      <c r="D160" s="26"/>
      <c r="E160" s="26"/>
      <c r="F160" s="26"/>
      <c r="G160" s="26"/>
      <c r="H160" s="26"/>
      <c r="I160" s="26"/>
      <c r="J160" s="26"/>
      <c r="K160" s="26"/>
      <c r="L160" s="26"/>
      <c r="M160" s="26"/>
      <c r="N160" s="26"/>
      <c r="O160" s="26"/>
      <c r="P160" s="26"/>
      <c r="Q160" s="26"/>
      <c r="R160" s="26"/>
      <c r="S160" s="26"/>
      <c r="T160" s="26"/>
      <c r="U160" s="26"/>
      <c r="V160" s="26"/>
      <c r="W160" s="26"/>
      <c r="X160" s="26"/>
      <c r="Y160" s="26"/>
      <c r="Z160" s="26"/>
      <c r="AA160" s="26"/>
      <c r="AB160" s="26"/>
    </row>
    <row r="161" spans="1:28" x14ac:dyDescent="0.25">
      <c r="A161" s="26"/>
      <c r="B161" s="26"/>
      <c r="C161" s="26"/>
      <c r="D161" s="26"/>
      <c r="E161" s="26"/>
      <c r="F161" s="26"/>
      <c r="G161" s="26"/>
      <c r="H161" s="26"/>
      <c r="I161" s="26"/>
      <c r="J161" s="26"/>
      <c r="K161" s="26"/>
      <c r="L161" s="26"/>
      <c r="M161" s="26"/>
      <c r="N161" s="26"/>
      <c r="O161" s="26"/>
      <c r="P161" s="26"/>
      <c r="Q161" s="26"/>
      <c r="R161" s="26"/>
      <c r="S161" s="26"/>
      <c r="T161" s="26"/>
      <c r="U161" s="26"/>
      <c r="V161" s="26"/>
      <c r="W161" s="26"/>
      <c r="X161" s="26"/>
      <c r="Y161" s="26"/>
      <c r="Z161" s="26"/>
      <c r="AA161" s="26"/>
      <c r="AB161" s="26"/>
    </row>
    <row r="162" spans="1:28" x14ac:dyDescent="0.25">
      <c r="A162" s="26"/>
      <c r="B162" s="26"/>
      <c r="C162" s="26"/>
      <c r="D162" s="26"/>
      <c r="E162" s="26"/>
      <c r="F162" s="26"/>
      <c r="G162" s="26"/>
      <c r="H162" s="26"/>
      <c r="I162" s="26"/>
      <c r="J162" s="26"/>
      <c r="K162" s="26"/>
      <c r="L162" s="26"/>
      <c r="M162" s="26"/>
      <c r="N162" s="26"/>
      <c r="O162" s="26"/>
      <c r="P162" s="26"/>
      <c r="Q162" s="26"/>
      <c r="R162" s="26"/>
      <c r="S162" s="26"/>
      <c r="T162" s="26"/>
      <c r="U162" s="26"/>
      <c r="V162" s="26"/>
      <c r="W162" s="26"/>
      <c r="X162" s="26"/>
      <c r="Y162" s="26"/>
      <c r="Z162" s="26"/>
      <c r="AA162" s="26"/>
      <c r="AB162" s="26"/>
    </row>
    <row r="163" spans="1:28" x14ac:dyDescent="0.25">
      <c r="A163" s="26"/>
      <c r="B163" s="26"/>
      <c r="C163" s="26"/>
      <c r="D163" s="26"/>
      <c r="E163" s="26"/>
      <c r="F163" s="26"/>
      <c r="G163" s="26"/>
      <c r="H163" s="26"/>
      <c r="I163" s="26"/>
      <c r="J163" s="26"/>
      <c r="K163" s="26"/>
      <c r="L163" s="26"/>
      <c r="M163" s="26"/>
      <c r="N163" s="26"/>
      <c r="O163" s="26"/>
      <c r="P163" s="26"/>
      <c r="Q163" s="26"/>
      <c r="R163" s="26"/>
      <c r="S163" s="26"/>
      <c r="T163" s="26"/>
      <c r="U163" s="26"/>
      <c r="V163" s="26"/>
      <c r="W163" s="26"/>
      <c r="X163" s="26"/>
      <c r="Y163" s="26"/>
      <c r="Z163" s="26"/>
      <c r="AA163" s="26"/>
      <c r="AB163" s="26"/>
    </row>
    <row r="164" spans="1:28" x14ac:dyDescent="0.25">
      <c r="A164" s="26"/>
      <c r="B164" s="26"/>
      <c r="C164" s="26"/>
      <c r="D164" s="26"/>
      <c r="E164" s="26"/>
      <c r="F164" s="26"/>
      <c r="G164" s="26"/>
      <c r="H164" s="26"/>
      <c r="I164" s="26"/>
      <c r="J164" s="26"/>
      <c r="K164" s="26"/>
      <c r="L164" s="26"/>
      <c r="M164" s="26"/>
      <c r="N164" s="26"/>
      <c r="O164" s="26"/>
      <c r="P164" s="26"/>
      <c r="Q164" s="26"/>
      <c r="R164" s="26"/>
      <c r="S164" s="26"/>
      <c r="T164" s="26"/>
      <c r="U164" s="26"/>
      <c r="V164" s="26"/>
      <c r="W164" s="26"/>
      <c r="X164" s="26"/>
      <c r="Y164" s="26"/>
      <c r="Z164" s="26"/>
      <c r="AA164" s="26"/>
      <c r="AB164" s="26"/>
    </row>
    <row r="165" spans="1:28" x14ac:dyDescent="0.25">
      <c r="A165" s="26"/>
      <c r="B165" s="26"/>
      <c r="C165" s="26"/>
      <c r="D165" s="26"/>
      <c r="E165" s="26"/>
      <c r="F165" s="26"/>
      <c r="G165" s="26"/>
      <c r="H165" s="26"/>
      <c r="I165" s="26"/>
      <c r="J165" s="26"/>
      <c r="K165" s="26"/>
      <c r="L165" s="26"/>
      <c r="M165" s="26"/>
      <c r="N165" s="26"/>
      <c r="O165" s="26"/>
      <c r="P165" s="26"/>
      <c r="Q165" s="26"/>
      <c r="R165" s="26"/>
      <c r="S165" s="26"/>
      <c r="T165" s="26"/>
      <c r="U165" s="26"/>
      <c r="V165" s="26"/>
      <c r="W165" s="26"/>
      <c r="X165" s="26"/>
      <c r="Y165" s="26"/>
      <c r="Z165" s="26"/>
      <c r="AA165" s="26"/>
      <c r="AB165" s="26"/>
    </row>
    <row r="166" spans="1:28" x14ac:dyDescent="0.25">
      <c r="A166" s="26"/>
      <c r="B166" s="26"/>
      <c r="C166" s="26"/>
      <c r="D166" s="26"/>
      <c r="E166" s="26"/>
      <c r="F166" s="26"/>
      <c r="G166" s="26"/>
      <c r="H166" s="26"/>
      <c r="I166" s="26"/>
      <c r="J166" s="26"/>
      <c r="K166" s="26"/>
      <c r="L166" s="26"/>
      <c r="M166" s="26"/>
      <c r="N166" s="26"/>
      <c r="O166" s="26"/>
      <c r="P166" s="26"/>
      <c r="Q166" s="26"/>
      <c r="R166" s="26"/>
      <c r="S166" s="26"/>
      <c r="T166" s="26"/>
      <c r="U166" s="26"/>
      <c r="V166" s="26"/>
      <c r="W166" s="26"/>
      <c r="X166" s="26"/>
      <c r="Y166" s="26"/>
      <c r="Z166" s="26"/>
      <c r="AA166" s="26"/>
      <c r="AB166" s="26"/>
    </row>
    <row r="167" spans="1:28" x14ac:dyDescent="0.25">
      <c r="A167" s="26"/>
      <c r="B167" s="26"/>
      <c r="C167" s="26"/>
      <c r="D167" s="26"/>
      <c r="E167" s="26"/>
      <c r="F167" s="26"/>
      <c r="G167" s="26"/>
      <c r="H167" s="26"/>
      <c r="I167" s="26"/>
      <c r="J167" s="26"/>
      <c r="K167" s="26"/>
      <c r="L167" s="26"/>
      <c r="M167" s="26"/>
      <c r="N167" s="26"/>
      <c r="O167" s="26"/>
      <c r="P167" s="26"/>
      <c r="Q167" s="26"/>
      <c r="R167" s="26"/>
      <c r="S167" s="26"/>
      <c r="T167" s="26"/>
      <c r="U167" s="26"/>
      <c r="V167" s="26"/>
      <c r="W167" s="26"/>
      <c r="X167" s="26"/>
      <c r="Y167" s="26"/>
      <c r="Z167" s="26"/>
      <c r="AA167" s="26"/>
      <c r="AB167" s="26"/>
    </row>
    <row r="168" spans="1:28" x14ac:dyDescent="0.25">
      <c r="A168" s="26"/>
      <c r="B168" s="26"/>
      <c r="C168" s="26"/>
      <c r="D168" s="26"/>
      <c r="E168" s="26"/>
      <c r="F168" s="26"/>
      <c r="G168" s="26"/>
      <c r="H168" s="26"/>
      <c r="I168" s="26"/>
      <c r="J168" s="26"/>
      <c r="K168" s="26"/>
      <c r="L168" s="26"/>
      <c r="M168" s="26"/>
      <c r="N168" s="26"/>
      <c r="O168" s="26"/>
      <c r="P168" s="26"/>
      <c r="Q168" s="26"/>
      <c r="R168" s="26"/>
      <c r="S168" s="26"/>
      <c r="T168" s="26"/>
      <c r="U168" s="26"/>
      <c r="V168" s="26"/>
      <c r="W168" s="26"/>
      <c r="X168" s="26"/>
      <c r="Y168" s="26"/>
      <c r="Z168" s="26"/>
      <c r="AA168" s="26"/>
      <c r="AB168" s="26"/>
    </row>
    <row r="169" spans="1:28" x14ac:dyDescent="0.25">
      <c r="A169" s="26"/>
      <c r="B169" s="26"/>
      <c r="C169" s="26"/>
      <c r="D169" s="26"/>
      <c r="E169" s="26"/>
      <c r="F169" s="26"/>
      <c r="G169" s="26"/>
      <c r="H169" s="26"/>
      <c r="I169" s="26"/>
      <c r="J169" s="26"/>
      <c r="K169" s="26"/>
      <c r="L169" s="26"/>
      <c r="M169" s="26"/>
      <c r="N169" s="26"/>
      <c r="O169" s="26"/>
      <c r="P169" s="26"/>
      <c r="Q169" s="26"/>
      <c r="R169" s="26"/>
      <c r="S169" s="26"/>
      <c r="T169" s="26"/>
      <c r="U169" s="26"/>
      <c r="V169" s="26"/>
      <c r="W169" s="26"/>
      <c r="X169" s="26"/>
      <c r="Y169" s="26"/>
      <c r="Z169" s="26"/>
      <c r="AA169" s="26"/>
      <c r="AB169" s="26"/>
    </row>
    <row r="170" spans="1:28" x14ac:dyDescent="0.25">
      <c r="A170" s="26"/>
      <c r="B170" s="26"/>
      <c r="C170" s="26"/>
      <c r="D170" s="26"/>
      <c r="E170" s="26"/>
      <c r="F170" s="26"/>
      <c r="G170" s="26"/>
      <c r="H170" s="26"/>
      <c r="I170" s="26"/>
      <c r="J170" s="26"/>
      <c r="K170" s="26"/>
      <c r="L170" s="26"/>
      <c r="M170" s="26"/>
      <c r="N170" s="26"/>
      <c r="O170" s="26"/>
      <c r="P170" s="26"/>
      <c r="Q170" s="26"/>
      <c r="R170" s="26"/>
      <c r="S170" s="26"/>
      <c r="T170" s="26"/>
      <c r="U170" s="26"/>
      <c r="V170" s="26"/>
      <c r="W170" s="26"/>
      <c r="X170" s="26"/>
      <c r="Y170" s="26"/>
      <c r="Z170" s="26"/>
      <c r="AA170" s="26"/>
      <c r="AB170" s="26"/>
    </row>
    <row r="171" spans="1:28" x14ac:dyDescent="0.25">
      <c r="A171" s="26"/>
      <c r="B171" s="26"/>
      <c r="C171" s="26"/>
      <c r="D171" s="26"/>
      <c r="E171" s="26"/>
      <c r="F171" s="26"/>
      <c r="G171" s="26"/>
      <c r="H171" s="26"/>
      <c r="I171" s="26"/>
      <c r="J171" s="26"/>
      <c r="K171" s="26"/>
      <c r="L171" s="26"/>
      <c r="M171" s="26"/>
      <c r="N171" s="26"/>
      <c r="O171" s="26"/>
      <c r="P171" s="26"/>
      <c r="Q171" s="26"/>
      <c r="R171" s="26"/>
      <c r="S171" s="26"/>
      <c r="T171" s="26"/>
      <c r="U171" s="26"/>
      <c r="V171" s="26"/>
      <c r="W171" s="26"/>
      <c r="X171" s="26"/>
      <c r="Y171" s="26"/>
      <c r="Z171" s="26"/>
      <c r="AA171" s="26"/>
      <c r="AB171" s="26"/>
    </row>
    <row r="172" spans="1:28" x14ac:dyDescent="0.25">
      <c r="A172" s="26"/>
      <c r="B172" s="26"/>
      <c r="C172" s="26"/>
      <c r="D172" s="26"/>
      <c r="E172" s="26"/>
      <c r="F172" s="26"/>
      <c r="G172" s="26"/>
      <c r="H172" s="26"/>
      <c r="I172" s="26"/>
      <c r="J172" s="26"/>
      <c r="K172" s="26"/>
      <c r="L172" s="26"/>
      <c r="M172" s="26"/>
      <c r="N172" s="26"/>
      <c r="O172" s="26"/>
      <c r="P172" s="26"/>
      <c r="Q172" s="26"/>
      <c r="R172" s="26"/>
      <c r="S172" s="26"/>
      <c r="T172" s="26"/>
      <c r="U172" s="26"/>
      <c r="V172" s="26"/>
      <c r="W172" s="26"/>
      <c r="X172" s="26"/>
      <c r="Y172" s="26"/>
      <c r="Z172" s="26"/>
      <c r="AA172" s="26"/>
      <c r="AB172" s="26"/>
    </row>
    <row r="173" spans="1:28" x14ac:dyDescent="0.25">
      <c r="A173" s="26"/>
      <c r="B173" s="26"/>
      <c r="C173" s="26"/>
      <c r="D173" s="26"/>
      <c r="E173" s="26"/>
      <c r="F173" s="26"/>
      <c r="G173" s="26"/>
      <c r="H173" s="26"/>
      <c r="I173" s="26"/>
      <c r="J173" s="26"/>
      <c r="K173" s="26"/>
      <c r="L173" s="26"/>
      <c r="M173" s="26"/>
      <c r="N173" s="26"/>
      <c r="O173" s="26"/>
      <c r="P173" s="26"/>
      <c r="Q173" s="26"/>
      <c r="R173" s="26"/>
      <c r="S173" s="26"/>
      <c r="T173" s="26"/>
      <c r="U173" s="26"/>
      <c r="V173" s="26"/>
      <c r="W173" s="26"/>
      <c r="X173" s="26"/>
      <c r="Y173" s="26"/>
      <c r="Z173" s="26"/>
      <c r="AA173" s="26"/>
      <c r="AB173" s="26"/>
    </row>
    <row r="174" spans="1:28" x14ac:dyDescent="0.25">
      <c r="A174" s="26"/>
      <c r="B174" s="26"/>
      <c r="C174" s="26"/>
      <c r="D174" s="26"/>
      <c r="E174" s="26"/>
      <c r="F174" s="26"/>
      <c r="G174" s="26"/>
      <c r="H174" s="26"/>
      <c r="I174" s="26"/>
      <c r="J174" s="26"/>
      <c r="K174" s="26"/>
      <c r="L174" s="26"/>
      <c r="M174" s="26"/>
      <c r="N174" s="26"/>
      <c r="O174" s="26"/>
      <c r="P174" s="26"/>
      <c r="Q174" s="26"/>
      <c r="R174" s="26"/>
      <c r="S174" s="26"/>
      <c r="T174" s="26"/>
      <c r="U174" s="26"/>
      <c r="V174" s="26"/>
      <c r="W174" s="26"/>
      <c r="X174" s="26"/>
      <c r="Y174" s="26"/>
      <c r="Z174" s="26"/>
      <c r="AA174" s="26"/>
      <c r="AB174" s="26"/>
    </row>
    <row r="175" spans="1:28" x14ac:dyDescent="0.25">
      <c r="A175" s="26"/>
      <c r="B175" s="26"/>
      <c r="C175" s="26"/>
      <c r="D175" s="26"/>
      <c r="E175" s="26"/>
      <c r="F175" s="26"/>
      <c r="G175" s="26"/>
      <c r="H175" s="26"/>
      <c r="I175" s="26"/>
      <c r="J175" s="26"/>
      <c r="K175" s="26"/>
      <c r="L175" s="26"/>
      <c r="M175" s="26"/>
      <c r="N175" s="26"/>
      <c r="O175" s="26"/>
      <c r="P175" s="26"/>
      <c r="Q175" s="26"/>
      <c r="R175" s="26"/>
      <c r="S175" s="26"/>
      <c r="T175" s="26"/>
      <c r="U175" s="26"/>
      <c r="V175" s="26"/>
      <c r="W175" s="26"/>
      <c r="X175" s="26"/>
      <c r="Y175" s="26"/>
      <c r="Z175" s="26"/>
      <c r="AA175" s="26"/>
      <c r="AB175" s="26"/>
    </row>
    <row r="176" spans="1:28" x14ac:dyDescent="0.25">
      <c r="A176" s="26"/>
      <c r="B176" s="26"/>
      <c r="C176" s="26"/>
      <c r="D176" s="26"/>
      <c r="E176" s="26"/>
      <c r="F176" s="26"/>
      <c r="G176" s="26"/>
      <c r="H176" s="26"/>
      <c r="I176" s="26"/>
      <c r="J176" s="26"/>
      <c r="K176" s="26"/>
      <c r="L176" s="26"/>
      <c r="M176" s="26"/>
      <c r="N176" s="26"/>
      <c r="O176" s="26"/>
      <c r="P176" s="26"/>
      <c r="Q176" s="26"/>
      <c r="R176" s="26"/>
      <c r="S176" s="26"/>
      <c r="T176" s="26"/>
      <c r="U176" s="26"/>
      <c r="V176" s="26"/>
      <c r="W176" s="26"/>
      <c r="X176" s="26"/>
      <c r="Y176" s="26"/>
      <c r="Z176" s="26"/>
      <c r="AA176" s="26"/>
      <c r="AB176" s="26"/>
    </row>
    <row r="177" spans="1:28" x14ac:dyDescent="0.25">
      <c r="A177" s="26"/>
      <c r="B177" s="26"/>
      <c r="C177" s="26"/>
      <c r="D177" s="26"/>
      <c r="E177" s="26"/>
      <c r="F177" s="26"/>
      <c r="G177" s="26"/>
      <c r="H177" s="26"/>
      <c r="I177" s="26"/>
      <c r="J177" s="26"/>
      <c r="K177" s="26"/>
      <c r="L177" s="26"/>
      <c r="M177" s="26"/>
      <c r="N177" s="26"/>
      <c r="O177" s="26"/>
      <c r="P177" s="26"/>
      <c r="Q177" s="26"/>
      <c r="R177" s="26"/>
      <c r="S177" s="26"/>
      <c r="T177" s="26"/>
      <c r="U177" s="26"/>
      <c r="V177" s="26"/>
      <c r="W177" s="26"/>
      <c r="X177" s="26"/>
      <c r="Y177" s="26"/>
      <c r="Z177" s="26"/>
      <c r="AA177" s="26"/>
      <c r="AB177" s="26"/>
    </row>
    <row r="178" spans="1:28" x14ac:dyDescent="0.25">
      <c r="A178" s="26"/>
      <c r="B178" s="26"/>
      <c r="C178" s="26"/>
      <c r="D178" s="26"/>
      <c r="E178" s="26"/>
      <c r="F178" s="26"/>
      <c r="G178" s="26"/>
      <c r="H178" s="26"/>
      <c r="I178" s="26"/>
      <c r="J178" s="26"/>
      <c r="K178" s="26"/>
      <c r="L178" s="26"/>
      <c r="M178" s="26"/>
      <c r="N178" s="26"/>
      <c r="O178" s="26"/>
      <c r="P178" s="26"/>
      <c r="Q178" s="26"/>
      <c r="R178" s="26"/>
      <c r="S178" s="26"/>
      <c r="T178" s="26"/>
      <c r="U178" s="26"/>
      <c r="V178" s="26"/>
      <c r="W178" s="26"/>
      <c r="X178" s="26"/>
      <c r="Y178" s="26"/>
      <c r="Z178" s="26"/>
      <c r="AA178" s="26"/>
      <c r="AB178" s="26"/>
    </row>
    <row r="179" spans="1:28" x14ac:dyDescent="0.25">
      <c r="A179" s="26"/>
      <c r="B179" s="26"/>
      <c r="C179" s="26"/>
      <c r="D179" s="26"/>
      <c r="E179" s="26"/>
      <c r="F179" s="26"/>
      <c r="G179" s="26"/>
      <c r="H179" s="26"/>
      <c r="I179" s="26"/>
      <c r="J179" s="26"/>
      <c r="K179" s="26"/>
      <c r="L179" s="26"/>
      <c r="M179" s="26"/>
      <c r="N179" s="26"/>
      <c r="O179" s="26"/>
      <c r="P179" s="26"/>
      <c r="Q179" s="26"/>
      <c r="R179" s="26"/>
      <c r="S179" s="26"/>
      <c r="T179" s="26"/>
      <c r="U179" s="26"/>
      <c r="V179" s="26"/>
      <c r="W179" s="26"/>
      <c r="X179" s="26"/>
      <c r="Y179" s="26"/>
      <c r="Z179" s="26"/>
      <c r="AA179" s="26"/>
      <c r="AB179" s="26"/>
    </row>
    <row r="180" spans="1:28" x14ac:dyDescent="0.25">
      <c r="A180" s="26"/>
      <c r="B180" s="26"/>
      <c r="C180" s="26"/>
      <c r="D180" s="26"/>
      <c r="E180" s="26"/>
      <c r="F180" s="26"/>
      <c r="G180" s="26"/>
      <c r="H180" s="26"/>
      <c r="I180" s="26"/>
      <c r="J180" s="26"/>
      <c r="K180" s="26"/>
      <c r="L180" s="26"/>
      <c r="M180" s="26"/>
      <c r="N180" s="26"/>
      <c r="O180" s="26"/>
      <c r="P180" s="26"/>
      <c r="Q180" s="26"/>
      <c r="R180" s="26"/>
      <c r="S180" s="26"/>
      <c r="T180" s="26"/>
      <c r="U180" s="26"/>
      <c r="V180" s="26"/>
      <c r="W180" s="26"/>
      <c r="X180" s="26"/>
      <c r="Y180" s="26"/>
      <c r="Z180" s="26"/>
      <c r="AA180" s="26"/>
      <c r="AB180" s="26"/>
    </row>
    <row r="181" spans="1:28" x14ac:dyDescent="0.25">
      <c r="A181" s="26"/>
      <c r="B181" s="26"/>
      <c r="C181" s="26"/>
      <c r="D181" s="26"/>
      <c r="E181" s="26"/>
      <c r="F181" s="26"/>
      <c r="G181" s="26"/>
      <c r="H181" s="26"/>
      <c r="I181" s="26"/>
      <c r="J181" s="26"/>
      <c r="K181" s="26"/>
      <c r="L181" s="26"/>
      <c r="M181" s="26"/>
      <c r="N181" s="26"/>
      <c r="O181" s="26"/>
      <c r="P181" s="26"/>
      <c r="Q181" s="26"/>
      <c r="R181" s="26"/>
      <c r="S181" s="26"/>
      <c r="T181" s="26"/>
      <c r="U181" s="26"/>
      <c r="V181" s="26"/>
      <c r="W181" s="26"/>
      <c r="X181" s="26"/>
      <c r="Y181" s="26"/>
      <c r="Z181" s="26"/>
      <c r="AA181" s="26"/>
      <c r="AB181" s="26"/>
    </row>
    <row r="182" spans="1:28" x14ac:dyDescent="0.25">
      <c r="A182" s="26"/>
      <c r="B182" s="26"/>
      <c r="C182" s="26"/>
      <c r="D182" s="26"/>
      <c r="E182" s="26"/>
      <c r="F182" s="26"/>
      <c r="G182" s="26"/>
      <c r="H182" s="26"/>
      <c r="I182" s="26"/>
      <c r="J182" s="26"/>
      <c r="K182" s="26"/>
      <c r="L182" s="26"/>
      <c r="M182" s="26"/>
      <c r="N182" s="26"/>
      <c r="O182" s="26"/>
      <c r="P182" s="26"/>
      <c r="Q182" s="26"/>
      <c r="R182" s="26"/>
      <c r="S182" s="26"/>
      <c r="T182" s="26"/>
      <c r="U182" s="26"/>
      <c r="V182" s="26"/>
      <c r="W182" s="26"/>
      <c r="X182" s="26"/>
      <c r="Y182" s="26"/>
      <c r="Z182" s="26"/>
      <c r="AA182" s="26"/>
      <c r="AB182" s="26"/>
    </row>
    <row r="183" spans="1:28" x14ac:dyDescent="0.25">
      <c r="A183" s="26"/>
      <c r="B183" s="26"/>
      <c r="C183" s="26"/>
      <c r="D183" s="26"/>
      <c r="E183" s="26"/>
      <c r="F183" s="26"/>
      <c r="G183" s="26"/>
      <c r="H183" s="26"/>
      <c r="I183" s="26"/>
      <c r="J183" s="26"/>
      <c r="K183" s="26"/>
      <c r="L183" s="26"/>
      <c r="M183" s="26"/>
      <c r="N183" s="26"/>
      <c r="O183" s="26"/>
      <c r="P183" s="26"/>
      <c r="Q183" s="26"/>
      <c r="R183" s="26"/>
      <c r="S183" s="26"/>
      <c r="T183" s="26"/>
      <c r="U183" s="26"/>
      <c r="V183" s="26"/>
      <c r="W183" s="26"/>
      <c r="X183" s="26"/>
      <c r="Y183" s="26"/>
      <c r="Z183" s="26"/>
      <c r="AA183" s="26"/>
      <c r="AB183" s="26"/>
    </row>
    <row r="184" spans="1:28" x14ac:dyDescent="0.25">
      <c r="A184" s="26"/>
      <c r="B184" s="26"/>
      <c r="C184" s="26"/>
      <c r="D184" s="26"/>
      <c r="E184" s="26"/>
      <c r="F184" s="26"/>
      <c r="G184" s="26"/>
      <c r="H184" s="26"/>
      <c r="I184" s="26"/>
      <c r="J184" s="26"/>
      <c r="K184" s="26"/>
      <c r="L184" s="26"/>
      <c r="M184" s="26"/>
      <c r="N184" s="26"/>
      <c r="O184" s="26"/>
      <c r="P184" s="26"/>
      <c r="Q184" s="26"/>
      <c r="R184" s="26"/>
      <c r="S184" s="26"/>
      <c r="T184" s="26"/>
      <c r="U184" s="26"/>
      <c r="V184" s="26"/>
      <c r="W184" s="26"/>
      <c r="X184" s="26"/>
      <c r="Y184" s="26"/>
      <c r="Z184" s="26"/>
      <c r="AA184" s="26"/>
      <c r="AB184" s="26"/>
    </row>
    <row r="185" spans="1:28" x14ac:dyDescent="0.25">
      <c r="A185" s="26"/>
      <c r="B185" s="26"/>
      <c r="C185" s="26"/>
      <c r="D185" s="26"/>
      <c r="E185" s="26"/>
      <c r="F185" s="26"/>
      <c r="G185" s="26"/>
      <c r="H185" s="26"/>
      <c r="I185" s="26"/>
      <c r="J185" s="26"/>
      <c r="K185" s="26"/>
      <c r="L185" s="26"/>
      <c r="M185" s="26"/>
      <c r="N185" s="26"/>
      <c r="O185" s="26"/>
      <c r="P185" s="26"/>
      <c r="Q185" s="26"/>
      <c r="R185" s="26"/>
      <c r="S185" s="26"/>
      <c r="T185" s="26"/>
      <c r="U185" s="26"/>
      <c r="V185" s="26"/>
      <c r="W185" s="26"/>
      <c r="X185" s="26"/>
      <c r="Y185" s="26"/>
      <c r="Z185" s="26"/>
      <c r="AA185" s="26"/>
      <c r="AB185" s="26"/>
    </row>
    <row r="186" spans="1:28" x14ac:dyDescent="0.25">
      <c r="A186" s="26"/>
      <c r="B186" s="26"/>
      <c r="C186" s="26"/>
      <c r="D186" s="26"/>
      <c r="E186" s="26"/>
      <c r="F186" s="26"/>
      <c r="G186" s="26"/>
      <c r="H186" s="26"/>
      <c r="I186" s="26"/>
      <c r="J186" s="26"/>
      <c r="K186" s="26"/>
      <c r="L186" s="26"/>
      <c r="M186" s="26"/>
      <c r="N186" s="26"/>
      <c r="O186" s="26"/>
      <c r="P186" s="26"/>
      <c r="Q186" s="26"/>
      <c r="R186" s="26"/>
      <c r="S186" s="26"/>
      <c r="T186" s="26"/>
      <c r="U186" s="26"/>
      <c r="V186" s="26"/>
      <c r="W186" s="26"/>
      <c r="X186" s="26"/>
      <c r="Y186" s="26"/>
      <c r="Z186" s="26"/>
      <c r="AA186" s="26"/>
      <c r="AB186" s="26"/>
    </row>
    <row r="187" spans="1:28" x14ac:dyDescent="0.25">
      <c r="A187" s="26"/>
      <c r="B187" s="26"/>
      <c r="C187" s="26"/>
      <c r="D187" s="26"/>
      <c r="E187" s="26"/>
      <c r="F187" s="26"/>
      <c r="G187" s="26"/>
      <c r="H187" s="26"/>
      <c r="I187" s="26"/>
      <c r="J187" s="26"/>
      <c r="K187" s="26"/>
      <c r="L187" s="26"/>
      <c r="M187" s="26"/>
      <c r="N187" s="26"/>
      <c r="O187" s="26"/>
      <c r="P187" s="26"/>
      <c r="Q187" s="26"/>
      <c r="R187" s="26"/>
      <c r="S187" s="26"/>
      <c r="T187" s="26"/>
      <c r="U187" s="26"/>
      <c r="V187" s="26"/>
      <c r="W187" s="26"/>
      <c r="X187" s="26"/>
      <c r="Y187" s="26"/>
      <c r="Z187" s="26"/>
      <c r="AA187" s="26"/>
      <c r="AB187" s="26"/>
    </row>
    <row r="188" spans="1:28" x14ac:dyDescent="0.25">
      <c r="A188" s="26"/>
      <c r="B188" s="26"/>
      <c r="C188" s="26"/>
      <c r="D188" s="26"/>
      <c r="E188" s="26"/>
      <c r="F188" s="26"/>
      <c r="G188" s="26"/>
      <c r="H188" s="26"/>
      <c r="I188" s="26"/>
      <c r="J188" s="26"/>
      <c r="K188" s="26"/>
      <c r="L188" s="26"/>
      <c r="M188" s="26"/>
      <c r="N188" s="26"/>
      <c r="O188" s="26"/>
      <c r="P188" s="26"/>
      <c r="Q188" s="26"/>
      <c r="R188" s="26"/>
      <c r="S188" s="26"/>
      <c r="T188" s="26"/>
      <c r="U188" s="26"/>
      <c r="V188" s="26"/>
      <c r="W188" s="26"/>
      <c r="X188" s="26"/>
      <c r="Y188" s="26"/>
      <c r="Z188" s="26"/>
      <c r="AA188" s="26"/>
      <c r="AB188" s="26"/>
    </row>
    <row r="189" spans="1:28" x14ac:dyDescent="0.25">
      <c r="A189" s="26"/>
      <c r="B189" s="26"/>
      <c r="C189" s="26"/>
      <c r="D189" s="26"/>
      <c r="E189" s="26"/>
      <c r="F189" s="26"/>
      <c r="G189" s="26"/>
      <c r="H189" s="26"/>
      <c r="I189" s="26"/>
      <c r="J189" s="26"/>
      <c r="K189" s="26"/>
      <c r="L189" s="26"/>
      <c r="M189" s="26"/>
      <c r="N189" s="26"/>
      <c r="O189" s="26"/>
      <c r="P189" s="26"/>
      <c r="Q189" s="26"/>
      <c r="R189" s="26"/>
      <c r="S189" s="26"/>
      <c r="T189" s="26"/>
      <c r="U189" s="26"/>
      <c r="V189" s="26"/>
      <c r="W189" s="26"/>
      <c r="X189" s="26"/>
      <c r="Y189" s="26"/>
      <c r="Z189" s="26"/>
      <c r="AA189" s="26"/>
      <c r="AB189" s="26"/>
    </row>
    <row r="190" spans="1:28" x14ac:dyDescent="0.25">
      <c r="A190" s="26"/>
      <c r="B190" s="26"/>
      <c r="C190" s="26"/>
      <c r="D190" s="26"/>
      <c r="E190" s="26"/>
      <c r="F190" s="26"/>
      <c r="G190" s="26"/>
      <c r="H190" s="26"/>
      <c r="I190" s="26"/>
      <c r="J190" s="26"/>
      <c r="K190" s="26"/>
      <c r="L190" s="26"/>
      <c r="M190" s="26"/>
      <c r="N190" s="26"/>
      <c r="O190" s="26"/>
      <c r="P190" s="26"/>
      <c r="Q190" s="26"/>
      <c r="R190" s="26"/>
      <c r="S190" s="26"/>
      <c r="T190" s="26"/>
      <c r="U190" s="26"/>
      <c r="V190" s="26"/>
      <c r="W190" s="26"/>
      <c r="X190" s="26"/>
      <c r="Y190" s="26"/>
      <c r="Z190" s="26"/>
      <c r="AA190" s="26"/>
      <c r="AB190" s="26"/>
    </row>
    <row r="191" spans="1:28" x14ac:dyDescent="0.25">
      <c r="A191" s="26"/>
      <c r="B191" s="26"/>
      <c r="C191" s="26"/>
      <c r="D191" s="26"/>
      <c r="E191" s="26"/>
      <c r="F191" s="26"/>
      <c r="G191" s="26"/>
      <c r="H191" s="26"/>
      <c r="I191" s="26"/>
      <c r="J191" s="26"/>
      <c r="K191" s="26"/>
      <c r="L191" s="26"/>
      <c r="M191" s="26"/>
      <c r="N191" s="26"/>
      <c r="O191" s="26"/>
      <c r="P191" s="26"/>
      <c r="Q191" s="26"/>
      <c r="R191" s="26"/>
      <c r="S191" s="26"/>
      <c r="T191" s="26"/>
      <c r="U191" s="26"/>
      <c r="V191" s="26"/>
      <c r="W191" s="26"/>
      <c r="X191" s="26"/>
      <c r="Y191" s="26"/>
      <c r="Z191" s="26"/>
      <c r="AA191" s="26"/>
      <c r="AB191" s="26"/>
    </row>
    <row r="192" spans="1:28" x14ac:dyDescent="0.25">
      <c r="A192" s="26"/>
      <c r="B192" s="26"/>
      <c r="C192" s="26"/>
      <c r="D192" s="26"/>
      <c r="E192" s="26"/>
      <c r="F192" s="26"/>
      <c r="G192" s="26"/>
      <c r="H192" s="26"/>
      <c r="I192" s="26"/>
      <c r="J192" s="26"/>
      <c r="K192" s="26"/>
      <c r="L192" s="26"/>
      <c r="M192" s="26"/>
      <c r="N192" s="26"/>
      <c r="O192" s="26"/>
      <c r="P192" s="26"/>
      <c r="Q192" s="26"/>
      <c r="R192" s="26"/>
      <c r="S192" s="26"/>
      <c r="T192" s="26"/>
      <c r="U192" s="26"/>
      <c r="V192" s="26"/>
      <c r="W192" s="26"/>
      <c r="X192" s="26"/>
      <c r="Y192" s="26"/>
      <c r="Z192" s="26"/>
      <c r="AA192" s="26"/>
      <c r="AB192" s="26"/>
    </row>
    <row r="193" spans="1:28" x14ac:dyDescent="0.25">
      <c r="A193" s="26"/>
      <c r="B193" s="26"/>
      <c r="C193" s="26"/>
      <c r="D193" s="26"/>
      <c r="E193" s="26"/>
      <c r="F193" s="26"/>
      <c r="G193" s="26"/>
      <c r="H193" s="26"/>
      <c r="I193" s="26"/>
      <c r="J193" s="26"/>
      <c r="K193" s="26"/>
      <c r="L193" s="26"/>
      <c r="M193" s="26"/>
      <c r="N193" s="26"/>
      <c r="O193" s="26"/>
      <c r="P193" s="26"/>
      <c r="Q193" s="26"/>
      <c r="R193" s="26"/>
      <c r="S193" s="26"/>
      <c r="T193" s="26"/>
      <c r="U193" s="26"/>
      <c r="V193" s="26"/>
      <c r="W193" s="26"/>
      <c r="X193" s="26"/>
      <c r="Y193" s="26"/>
      <c r="Z193" s="26"/>
      <c r="AA193" s="26"/>
      <c r="AB193" s="26"/>
    </row>
    <row r="194" spans="1:28" x14ac:dyDescent="0.25">
      <c r="A194" s="26"/>
      <c r="B194" s="26"/>
      <c r="C194" s="26"/>
      <c r="D194" s="26"/>
      <c r="E194" s="26"/>
      <c r="F194" s="26"/>
      <c r="G194" s="26"/>
      <c r="H194" s="26"/>
      <c r="I194" s="26"/>
      <c r="J194" s="26"/>
      <c r="K194" s="26"/>
      <c r="L194" s="26"/>
      <c r="M194" s="26"/>
      <c r="N194" s="26"/>
      <c r="O194" s="26"/>
      <c r="P194" s="26"/>
      <c r="Q194" s="26"/>
      <c r="R194" s="26"/>
      <c r="S194" s="26"/>
      <c r="T194" s="26"/>
      <c r="U194" s="26"/>
      <c r="V194" s="26"/>
      <c r="W194" s="26"/>
      <c r="X194" s="26"/>
      <c r="Y194" s="26"/>
      <c r="Z194" s="26"/>
      <c r="AA194" s="26"/>
      <c r="AB194" s="26"/>
    </row>
    <row r="195" spans="1:28" x14ac:dyDescent="0.25">
      <c r="A195" s="26"/>
      <c r="B195" s="26"/>
      <c r="C195" s="26"/>
      <c r="D195" s="26"/>
      <c r="E195" s="26"/>
      <c r="F195" s="26"/>
      <c r="G195" s="26"/>
      <c r="H195" s="26"/>
      <c r="I195" s="26"/>
      <c r="J195" s="26"/>
      <c r="K195" s="26"/>
      <c r="L195" s="26"/>
      <c r="M195" s="26"/>
      <c r="N195" s="26"/>
      <c r="O195" s="26"/>
      <c r="P195" s="26"/>
      <c r="Q195" s="26"/>
      <c r="R195" s="26"/>
      <c r="S195" s="26"/>
      <c r="T195" s="26"/>
      <c r="U195" s="26"/>
      <c r="V195" s="26"/>
      <c r="W195" s="26"/>
      <c r="X195" s="26"/>
      <c r="Y195" s="26"/>
      <c r="Z195" s="26"/>
      <c r="AA195" s="26"/>
      <c r="AB195" s="26"/>
    </row>
    <row r="196" spans="1:28" x14ac:dyDescent="0.25">
      <c r="A196" s="26"/>
      <c r="B196" s="26"/>
      <c r="C196" s="26"/>
      <c r="D196" s="26"/>
      <c r="E196" s="26"/>
      <c r="F196" s="26"/>
      <c r="G196" s="26"/>
      <c r="H196" s="26"/>
      <c r="I196" s="26"/>
      <c r="J196" s="26"/>
      <c r="K196" s="26"/>
      <c r="L196" s="26"/>
      <c r="M196" s="26"/>
      <c r="N196" s="26"/>
      <c r="O196" s="26"/>
      <c r="P196" s="26"/>
      <c r="Q196" s="26"/>
      <c r="R196" s="26"/>
      <c r="S196" s="26"/>
      <c r="T196" s="26"/>
      <c r="U196" s="26"/>
      <c r="V196" s="26"/>
      <c r="W196" s="26"/>
      <c r="X196" s="26"/>
      <c r="Y196" s="26"/>
      <c r="Z196" s="26"/>
      <c r="AA196" s="26"/>
      <c r="AB196" s="26"/>
    </row>
    <row r="197" spans="1:28" x14ac:dyDescent="0.25">
      <c r="A197" s="26"/>
      <c r="B197" s="26"/>
      <c r="C197" s="26"/>
      <c r="D197" s="26"/>
      <c r="E197" s="26"/>
      <c r="F197" s="26"/>
      <c r="G197" s="26"/>
      <c r="H197" s="26"/>
      <c r="I197" s="26"/>
      <c r="J197" s="26"/>
      <c r="K197" s="26"/>
      <c r="L197" s="26"/>
      <c r="M197" s="26"/>
      <c r="N197" s="26"/>
      <c r="O197" s="26"/>
      <c r="P197" s="26"/>
      <c r="Q197" s="26"/>
      <c r="R197" s="26"/>
      <c r="S197" s="26"/>
      <c r="T197" s="26"/>
      <c r="U197" s="26"/>
      <c r="V197" s="26"/>
      <c r="W197" s="26"/>
      <c r="X197" s="26"/>
      <c r="Y197" s="26"/>
      <c r="Z197" s="26"/>
      <c r="AA197" s="26"/>
      <c r="AB197" s="26"/>
    </row>
    <row r="198" spans="1:28" x14ac:dyDescent="0.25">
      <c r="A198" s="26"/>
      <c r="B198" s="26"/>
      <c r="C198" s="26"/>
      <c r="D198" s="26"/>
      <c r="E198" s="26"/>
      <c r="F198" s="26"/>
      <c r="G198" s="26"/>
      <c r="H198" s="26"/>
      <c r="I198" s="26"/>
      <c r="J198" s="26"/>
      <c r="K198" s="26"/>
      <c r="L198" s="26"/>
      <c r="M198" s="26"/>
      <c r="N198" s="26"/>
      <c r="O198" s="26"/>
      <c r="P198" s="26"/>
      <c r="Q198" s="26"/>
      <c r="R198" s="26"/>
      <c r="S198" s="26"/>
      <c r="T198" s="26"/>
      <c r="U198" s="26"/>
      <c r="V198" s="26"/>
      <c r="W198" s="26"/>
      <c r="X198" s="26"/>
      <c r="Y198" s="26"/>
      <c r="Z198" s="26"/>
      <c r="AA198" s="26"/>
      <c r="AB198" s="26"/>
    </row>
    <row r="199" spans="1:28" x14ac:dyDescent="0.25">
      <c r="A199" s="26"/>
      <c r="B199" s="26"/>
      <c r="C199" s="26"/>
      <c r="D199" s="26"/>
      <c r="E199" s="26"/>
      <c r="F199" s="26"/>
      <c r="G199" s="26"/>
      <c r="H199" s="26"/>
      <c r="I199" s="26"/>
      <c r="J199" s="26"/>
      <c r="K199" s="26"/>
      <c r="L199" s="26"/>
      <c r="M199" s="26"/>
      <c r="N199" s="26"/>
      <c r="O199" s="26"/>
      <c r="P199" s="26"/>
      <c r="Q199" s="26"/>
      <c r="R199" s="26"/>
      <c r="S199" s="26"/>
      <c r="T199" s="26"/>
      <c r="U199" s="26"/>
      <c r="V199" s="26"/>
      <c r="W199" s="26"/>
      <c r="X199" s="26"/>
      <c r="Y199" s="26"/>
      <c r="Z199" s="26"/>
      <c r="AA199" s="26"/>
      <c r="AB199" s="26"/>
    </row>
    <row r="200" spans="1:28" x14ac:dyDescent="0.25">
      <c r="A200" s="26"/>
      <c r="B200" s="26"/>
      <c r="C200" s="26"/>
      <c r="D200" s="26"/>
      <c r="E200" s="26"/>
      <c r="F200" s="26"/>
      <c r="G200" s="26"/>
      <c r="H200" s="26"/>
      <c r="I200" s="26"/>
      <c r="J200" s="26"/>
      <c r="K200" s="26"/>
      <c r="L200" s="26"/>
      <c r="M200" s="26"/>
      <c r="N200" s="26"/>
      <c r="O200" s="26"/>
      <c r="P200" s="26"/>
      <c r="Q200" s="26"/>
      <c r="R200" s="26"/>
      <c r="S200" s="26"/>
      <c r="T200" s="26"/>
      <c r="U200" s="26"/>
      <c r="V200" s="26"/>
      <c r="W200" s="26"/>
      <c r="X200" s="26"/>
      <c r="Y200" s="26"/>
      <c r="Z200" s="26"/>
      <c r="AA200" s="26"/>
      <c r="AB200" s="26"/>
    </row>
    <row r="201" spans="1:28" x14ac:dyDescent="0.25">
      <c r="A201" s="26"/>
      <c r="B201" s="26"/>
      <c r="C201" s="26"/>
      <c r="D201" s="26"/>
      <c r="E201" s="26"/>
      <c r="F201" s="26"/>
      <c r="G201" s="26"/>
      <c r="H201" s="26"/>
      <c r="I201" s="26"/>
      <c r="J201" s="26"/>
      <c r="K201" s="26"/>
      <c r="L201" s="26"/>
      <c r="M201" s="26"/>
      <c r="N201" s="26"/>
      <c r="O201" s="26"/>
      <c r="P201" s="26"/>
      <c r="Q201" s="26"/>
      <c r="R201" s="26"/>
      <c r="S201" s="26"/>
      <c r="T201" s="26"/>
      <c r="U201" s="26"/>
      <c r="V201" s="26"/>
      <c r="W201" s="26"/>
      <c r="X201" s="26"/>
      <c r="Y201" s="26"/>
      <c r="Z201" s="26"/>
      <c r="AA201" s="26"/>
      <c r="AB201" s="26"/>
    </row>
    <row r="202" spans="1:28" x14ac:dyDescent="0.25">
      <c r="A202" s="26"/>
      <c r="B202" s="26"/>
      <c r="C202" s="26"/>
      <c r="D202" s="26"/>
      <c r="E202" s="26"/>
      <c r="F202" s="26"/>
      <c r="G202" s="26"/>
      <c r="H202" s="26"/>
      <c r="I202" s="26"/>
      <c r="J202" s="26"/>
      <c r="K202" s="26"/>
      <c r="L202" s="26"/>
      <c r="M202" s="26"/>
      <c r="N202" s="26"/>
      <c r="O202" s="26"/>
      <c r="P202" s="26"/>
      <c r="Q202" s="26"/>
      <c r="R202" s="26"/>
      <c r="S202" s="26"/>
      <c r="T202" s="26"/>
      <c r="U202" s="26"/>
      <c r="V202" s="26"/>
      <c r="W202" s="26"/>
      <c r="X202" s="26"/>
      <c r="Y202" s="26"/>
      <c r="Z202" s="26"/>
      <c r="AA202" s="26"/>
      <c r="AB202" s="26"/>
    </row>
    <row r="203" spans="1:28" x14ac:dyDescent="0.25">
      <c r="A203" s="26"/>
      <c r="B203" s="26"/>
      <c r="C203" s="26"/>
      <c r="D203" s="26"/>
      <c r="E203" s="26"/>
      <c r="F203" s="26"/>
      <c r="G203" s="26"/>
      <c r="H203" s="26"/>
      <c r="I203" s="26"/>
      <c r="J203" s="26"/>
      <c r="K203" s="26"/>
      <c r="L203" s="26"/>
      <c r="M203" s="26"/>
      <c r="N203" s="26"/>
      <c r="O203" s="26"/>
      <c r="P203" s="26"/>
      <c r="Q203" s="26"/>
      <c r="R203" s="26"/>
      <c r="S203" s="26"/>
      <c r="T203" s="26"/>
      <c r="U203" s="26"/>
      <c r="V203" s="26"/>
      <c r="W203" s="26"/>
      <c r="X203" s="26"/>
      <c r="Y203" s="26"/>
      <c r="Z203" s="26"/>
      <c r="AA203" s="26"/>
      <c r="AB203" s="26"/>
    </row>
    <row r="204" spans="1:28" x14ac:dyDescent="0.25">
      <c r="A204" s="26"/>
      <c r="B204" s="26"/>
      <c r="C204" s="26"/>
      <c r="D204" s="26"/>
      <c r="E204" s="26"/>
      <c r="F204" s="26"/>
      <c r="G204" s="26"/>
      <c r="H204" s="26"/>
      <c r="I204" s="26"/>
      <c r="J204" s="26"/>
      <c r="K204" s="26"/>
      <c r="L204" s="26"/>
      <c r="M204" s="26"/>
      <c r="N204" s="26"/>
      <c r="O204" s="26"/>
      <c r="P204" s="26"/>
      <c r="Q204" s="26"/>
      <c r="R204" s="26"/>
      <c r="S204" s="26"/>
      <c r="T204" s="26"/>
      <c r="U204" s="26"/>
      <c r="V204" s="26"/>
      <c r="W204" s="26"/>
      <c r="X204" s="26"/>
      <c r="Y204" s="26"/>
      <c r="Z204" s="26"/>
      <c r="AA204" s="26"/>
      <c r="AB204" s="26"/>
    </row>
    <row r="205" spans="1:28" x14ac:dyDescent="0.25">
      <c r="A205" s="26"/>
      <c r="B205" s="26"/>
      <c r="C205" s="26"/>
      <c r="D205" s="26"/>
      <c r="E205" s="26"/>
      <c r="F205" s="26"/>
      <c r="G205" s="26"/>
      <c r="H205" s="26"/>
      <c r="I205" s="26"/>
      <c r="J205" s="26"/>
      <c r="K205" s="26"/>
      <c r="L205" s="26"/>
      <c r="M205" s="26"/>
      <c r="N205" s="26"/>
      <c r="O205" s="26"/>
      <c r="P205" s="26"/>
      <c r="Q205" s="26"/>
      <c r="R205" s="26"/>
      <c r="S205" s="26"/>
      <c r="T205" s="26"/>
      <c r="U205" s="26"/>
      <c r="V205" s="26"/>
      <c r="W205" s="26"/>
      <c r="X205" s="26"/>
      <c r="Y205" s="26"/>
      <c r="Z205" s="26"/>
      <c r="AA205" s="26"/>
      <c r="AB205" s="26"/>
    </row>
    <row r="206" spans="1:28" x14ac:dyDescent="0.25">
      <c r="A206" s="26"/>
      <c r="B206" s="26"/>
      <c r="C206" s="26"/>
      <c r="D206" s="26"/>
      <c r="E206" s="26"/>
      <c r="F206" s="26"/>
      <c r="G206" s="26"/>
      <c r="H206" s="26"/>
      <c r="I206" s="26"/>
      <c r="J206" s="26"/>
      <c r="K206" s="26"/>
      <c r="L206" s="26"/>
      <c r="M206" s="26"/>
      <c r="N206" s="26"/>
      <c r="O206" s="26"/>
      <c r="P206" s="26"/>
      <c r="Q206" s="26"/>
      <c r="R206" s="26"/>
      <c r="S206" s="26"/>
      <c r="T206" s="26"/>
      <c r="U206" s="26"/>
      <c r="V206" s="26"/>
      <c r="W206" s="26"/>
      <c r="X206" s="26"/>
      <c r="Y206" s="26"/>
      <c r="Z206" s="26"/>
      <c r="AA206" s="26"/>
      <c r="AB206" s="26"/>
    </row>
    <row r="207" spans="1:28" x14ac:dyDescent="0.25">
      <c r="A207" s="26"/>
      <c r="B207" s="26"/>
      <c r="C207" s="26"/>
      <c r="D207" s="26"/>
      <c r="E207" s="26"/>
      <c r="F207" s="26"/>
      <c r="G207" s="26"/>
      <c r="H207" s="26"/>
      <c r="I207" s="26"/>
      <c r="J207" s="26"/>
      <c r="K207" s="26"/>
      <c r="L207" s="26"/>
      <c r="M207" s="26"/>
      <c r="N207" s="26"/>
      <c r="O207" s="26"/>
      <c r="P207" s="26"/>
      <c r="Q207" s="26"/>
      <c r="R207" s="26"/>
      <c r="S207" s="26"/>
      <c r="T207" s="26"/>
      <c r="U207" s="26"/>
      <c r="V207" s="26"/>
      <c r="W207" s="26"/>
      <c r="X207" s="26"/>
      <c r="Y207" s="26"/>
      <c r="Z207" s="26"/>
      <c r="AA207" s="26"/>
      <c r="AB207" s="26"/>
    </row>
    <row r="208" spans="1:28" x14ac:dyDescent="0.25">
      <c r="A208" s="26"/>
      <c r="B208" s="26"/>
      <c r="C208" s="26"/>
      <c r="D208" s="26"/>
      <c r="E208" s="26"/>
      <c r="F208" s="26"/>
      <c r="G208" s="26"/>
      <c r="H208" s="26"/>
      <c r="I208" s="26"/>
      <c r="J208" s="26"/>
      <c r="K208" s="26"/>
      <c r="L208" s="26"/>
      <c r="M208" s="26"/>
      <c r="N208" s="26"/>
      <c r="O208" s="26"/>
      <c r="P208" s="26"/>
      <c r="Q208" s="26"/>
      <c r="R208" s="26"/>
      <c r="S208" s="26"/>
      <c r="T208" s="26"/>
      <c r="U208" s="26"/>
      <c r="V208" s="26"/>
      <c r="W208" s="26"/>
      <c r="X208" s="26"/>
      <c r="Y208" s="26"/>
      <c r="Z208" s="26"/>
      <c r="AA208" s="26"/>
      <c r="AB208" s="26"/>
    </row>
    <row r="209" spans="1:28" x14ac:dyDescent="0.25">
      <c r="A209" s="26"/>
      <c r="B209" s="26"/>
      <c r="C209" s="26"/>
      <c r="D209" s="26"/>
      <c r="E209" s="26"/>
      <c r="F209" s="26"/>
      <c r="G209" s="26"/>
      <c r="H209" s="26"/>
      <c r="I209" s="26"/>
      <c r="J209" s="26"/>
      <c r="K209" s="26"/>
      <c r="L209" s="26"/>
      <c r="M209" s="26"/>
      <c r="N209" s="26"/>
      <c r="O209" s="26"/>
      <c r="P209" s="26"/>
      <c r="Q209" s="26"/>
      <c r="R209" s="26"/>
      <c r="S209" s="26"/>
      <c r="T209" s="26"/>
      <c r="U209" s="26"/>
      <c r="V209" s="26"/>
      <c r="W209" s="26"/>
      <c r="X209" s="26"/>
      <c r="Y209" s="26"/>
      <c r="Z209" s="26"/>
      <c r="AA209" s="26"/>
      <c r="AB209" s="26"/>
    </row>
    <row r="210" spans="1:28" x14ac:dyDescent="0.25">
      <c r="A210" s="26"/>
      <c r="B210" s="26"/>
      <c r="C210" s="26"/>
      <c r="D210" s="26"/>
      <c r="E210" s="26"/>
      <c r="F210" s="26"/>
      <c r="G210" s="26"/>
      <c r="H210" s="26"/>
      <c r="I210" s="26"/>
      <c r="J210" s="26"/>
      <c r="K210" s="26"/>
      <c r="L210" s="26"/>
      <c r="M210" s="26"/>
      <c r="N210" s="26"/>
      <c r="O210" s="26"/>
      <c r="P210" s="26"/>
      <c r="Q210" s="26"/>
      <c r="R210" s="26"/>
      <c r="S210" s="26"/>
      <c r="T210" s="26"/>
      <c r="U210" s="26"/>
      <c r="V210" s="26"/>
      <c r="W210" s="26"/>
      <c r="X210" s="26"/>
      <c r="Y210" s="26"/>
      <c r="Z210" s="26"/>
      <c r="AA210" s="26"/>
      <c r="AB210" s="26"/>
    </row>
    <row r="211" spans="1:28" x14ac:dyDescent="0.25">
      <c r="A211" s="26"/>
      <c r="B211" s="26"/>
      <c r="C211" s="26"/>
      <c r="D211" s="26"/>
      <c r="E211" s="26"/>
      <c r="F211" s="26"/>
      <c r="G211" s="26"/>
      <c r="H211" s="26"/>
      <c r="I211" s="26"/>
      <c r="J211" s="26"/>
      <c r="K211" s="26"/>
      <c r="L211" s="26"/>
      <c r="M211" s="26"/>
      <c r="N211" s="26"/>
      <c r="O211" s="26"/>
      <c r="P211" s="26"/>
      <c r="Q211" s="26"/>
      <c r="R211" s="26"/>
      <c r="S211" s="26"/>
      <c r="T211" s="26"/>
      <c r="U211" s="26"/>
      <c r="V211" s="26"/>
      <c r="W211" s="26"/>
      <c r="X211" s="26"/>
      <c r="Y211" s="26"/>
      <c r="Z211" s="26"/>
      <c r="AA211" s="26"/>
      <c r="AB211" s="26"/>
    </row>
    <row r="212" spans="1:28" x14ac:dyDescent="0.25">
      <c r="A212" s="26"/>
      <c r="B212" s="26"/>
      <c r="C212" s="26"/>
      <c r="D212" s="26"/>
      <c r="E212" s="26"/>
      <c r="F212" s="26"/>
      <c r="G212" s="26"/>
      <c r="H212" s="26"/>
      <c r="I212" s="26"/>
      <c r="J212" s="26"/>
      <c r="K212" s="26"/>
      <c r="L212" s="26"/>
      <c r="M212" s="26"/>
      <c r="N212" s="26"/>
      <c r="O212" s="26"/>
      <c r="P212" s="26"/>
      <c r="Q212" s="26"/>
      <c r="R212" s="26"/>
      <c r="S212" s="26"/>
      <c r="T212" s="26"/>
      <c r="U212" s="26"/>
      <c r="V212" s="26"/>
      <c r="W212" s="26"/>
      <c r="X212" s="26"/>
      <c r="Y212" s="26"/>
      <c r="Z212" s="26"/>
      <c r="AA212" s="26"/>
      <c r="AB212" s="26"/>
    </row>
    <row r="213" spans="1:28" x14ac:dyDescent="0.25">
      <c r="A213" s="26"/>
      <c r="B213" s="26"/>
      <c r="C213" s="26"/>
      <c r="D213" s="26"/>
      <c r="E213" s="26"/>
      <c r="F213" s="26"/>
      <c r="G213" s="26"/>
      <c r="H213" s="26"/>
      <c r="I213" s="26"/>
      <c r="J213" s="26"/>
      <c r="K213" s="26"/>
      <c r="L213" s="26"/>
      <c r="M213" s="26"/>
      <c r="N213" s="26"/>
      <c r="O213" s="26"/>
      <c r="P213" s="26"/>
      <c r="Q213" s="26"/>
      <c r="R213" s="26"/>
      <c r="S213" s="26"/>
      <c r="T213" s="26"/>
      <c r="U213" s="26"/>
      <c r="V213" s="26"/>
      <c r="W213" s="26"/>
      <c r="X213" s="26"/>
      <c r="Y213" s="26"/>
      <c r="Z213" s="26"/>
      <c r="AA213" s="26"/>
      <c r="AB213" s="26"/>
    </row>
    <row r="214" spans="1:28" x14ac:dyDescent="0.25">
      <c r="A214" s="26"/>
      <c r="B214" s="26"/>
      <c r="C214" s="26"/>
      <c r="D214" s="26"/>
      <c r="E214" s="26"/>
      <c r="F214" s="26"/>
      <c r="G214" s="26"/>
      <c r="H214" s="26"/>
      <c r="I214" s="26"/>
      <c r="J214" s="26"/>
      <c r="K214" s="26"/>
      <c r="L214" s="26"/>
      <c r="M214" s="26"/>
      <c r="N214" s="26"/>
      <c r="O214" s="26"/>
      <c r="P214" s="26"/>
      <c r="Q214" s="26"/>
      <c r="R214" s="26"/>
      <c r="S214" s="26"/>
      <c r="T214" s="26"/>
      <c r="U214" s="26"/>
      <c r="V214" s="26"/>
      <c r="W214" s="26"/>
      <c r="X214" s="26"/>
      <c r="Y214" s="26"/>
      <c r="Z214" s="26"/>
      <c r="AA214" s="26"/>
      <c r="AB214" s="26"/>
    </row>
    <row r="215" spans="1:28" x14ac:dyDescent="0.25">
      <c r="A215" s="26"/>
      <c r="B215" s="26"/>
      <c r="C215" s="26"/>
      <c r="D215" s="26"/>
      <c r="E215" s="26"/>
      <c r="F215" s="26"/>
      <c r="G215" s="26"/>
      <c r="H215" s="26"/>
      <c r="I215" s="26"/>
      <c r="J215" s="26"/>
      <c r="K215" s="26"/>
      <c r="L215" s="26"/>
      <c r="M215" s="26"/>
      <c r="N215" s="26"/>
      <c r="O215" s="26"/>
      <c r="P215" s="26"/>
      <c r="Q215" s="26"/>
      <c r="R215" s="26"/>
      <c r="S215" s="26"/>
      <c r="T215" s="26"/>
      <c r="U215" s="26"/>
      <c r="V215" s="26"/>
      <c r="W215" s="26"/>
      <c r="X215" s="26"/>
      <c r="Y215" s="26"/>
      <c r="Z215" s="26"/>
      <c r="AA215" s="26"/>
      <c r="AB215" s="26"/>
    </row>
    <row r="216" spans="1:28" x14ac:dyDescent="0.25">
      <c r="A216" s="26"/>
      <c r="B216" s="26"/>
      <c r="C216" s="26"/>
      <c r="D216" s="26"/>
      <c r="E216" s="26"/>
      <c r="F216" s="26"/>
      <c r="G216" s="26"/>
      <c r="H216" s="26"/>
      <c r="I216" s="26"/>
      <c r="J216" s="26"/>
      <c r="K216" s="26"/>
      <c r="L216" s="26"/>
      <c r="M216" s="26"/>
      <c r="N216" s="26"/>
      <c r="O216" s="26"/>
      <c r="P216" s="26"/>
      <c r="Q216" s="26"/>
      <c r="R216" s="26"/>
      <c r="S216" s="26"/>
      <c r="T216" s="26"/>
      <c r="U216" s="26"/>
      <c r="V216" s="26"/>
      <c r="W216" s="26"/>
      <c r="X216" s="26"/>
      <c r="Y216" s="26"/>
      <c r="Z216" s="26"/>
      <c r="AA216" s="26"/>
      <c r="AB216" s="26"/>
    </row>
    <row r="217" spans="1:28" x14ac:dyDescent="0.25">
      <c r="A217" s="26"/>
      <c r="B217" s="26"/>
      <c r="C217" s="26"/>
      <c r="D217" s="26"/>
      <c r="E217" s="26"/>
      <c r="F217" s="26"/>
      <c r="G217" s="26"/>
      <c r="H217" s="26"/>
      <c r="I217" s="26"/>
      <c r="J217" s="26"/>
      <c r="K217" s="26"/>
      <c r="L217" s="26"/>
      <c r="M217" s="26"/>
      <c r="N217" s="26"/>
      <c r="O217" s="26"/>
      <c r="P217" s="26"/>
      <c r="Q217" s="26"/>
      <c r="R217" s="26"/>
      <c r="S217" s="26"/>
      <c r="T217" s="26"/>
      <c r="U217" s="26"/>
      <c r="V217" s="26"/>
      <c r="W217" s="26"/>
      <c r="X217" s="26"/>
      <c r="Y217" s="26"/>
      <c r="Z217" s="26"/>
      <c r="AA217" s="26"/>
      <c r="AB217" s="26"/>
    </row>
    <row r="218" spans="1:28" x14ac:dyDescent="0.25">
      <c r="A218" s="26"/>
      <c r="B218" s="26"/>
      <c r="C218" s="26"/>
      <c r="D218" s="26"/>
      <c r="E218" s="26"/>
      <c r="F218" s="26"/>
      <c r="G218" s="26"/>
      <c r="H218" s="26"/>
      <c r="I218" s="26"/>
      <c r="J218" s="26"/>
      <c r="K218" s="26"/>
      <c r="L218" s="26"/>
      <c r="M218" s="26"/>
      <c r="N218" s="26"/>
      <c r="O218" s="26"/>
      <c r="P218" s="26"/>
      <c r="Q218" s="26"/>
      <c r="R218" s="26"/>
      <c r="S218" s="26"/>
      <c r="T218" s="26"/>
      <c r="U218" s="26"/>
      <c r="V218" s="26"/>
      <c r="W218" s="26"/>
      <c r="X218" s="26"/>
      <c r="Y218" s="26"/>
      <c r="Z218" s="26"/>
      <c r="AA218" s="26"/>
      <c r="AB218" s="26"/>
    </row>
    <row r="219" spans="1:28" x14ac:dyDescent="0.25">
      <c r="A219" s="26"/>
      <c r="B219" s="26"/>
      <c r="C219" s="26"/>
      <c r="D219" s="26"/>
      <c r="E219" s="26"/>
      <c r="F219" s="26"/>
      <c r="G219" s="26"/>
      <c r="H219" s="26"/>
      <c r="I219" s="26"/>
      <c r="J219" s="26"/>
      <c r="K219" s="26"/>
      <c r="L219" s="26"/>
      <c r="M219" s="26"/>
      <c r="N219" s="26"/>
      <c r="O219" s="26"/>
      <c r="P219" s="26"/>
      <c r="Q219" s="26"/>
      <c r="R219" s="26"/>
      <c r="S219" s="26"/>
      <c r="T219" s="26"/>
      <c r="U219" s="26"/>
      <c r="V219" s="26"/>
      <c r="W219" s="26"/>
      <c r="X219" s="26"/>
      <c r="Y219" s="26"/>
      <c r="Z219" s="26"/>
      <c r="AA219" s="26"/>
      <c r="AB219" s="26"/>
    </row>
    <row r="220" spans="1:28" x14ac:dyDescent="0.25">
      <c r="A220" s="26"/>
      <c r="B220" s="26"/>
      <c r="C220" s="26"/>
      <c r="D220" s="26"/>
      <c r="E220" s="26"/>
      <c r="F220" s="26"/>
      <c r="G220" s="26"/>
      <c r="H220" s="26"/>
      <c r="I220" s="26"/>
      <c r="J220" s="26"/>
      <c r="K220" s="26"/>
      <c r="L220" s="26"/>
      <c r="M220" s="26"/>
      <c r="N220" s="26"/>
      <c r="O220" s="26"/>
      <c r="P220" s="26"/>
      <c r="Q220" s="26"/>
      <c r="R220" s="26"/>
      <c r="S220" s="26"/>
      <c r="T220" s="26"/>
      <c r="U220" s="26"/>
      <c r="V220" s="26"/>
      <c r="W220" s="26"/>
      <c r="X220" s="26"/>
      <c r="Y220" s="26"/>
      <c r="Z220" s="26"/>
      <c r="AA220" s="26"/>
      <c r="AB220" s="26"/>
    </row>
    <row r="221" spans="1:28" x14ac:dyDescent="0.25">
      <c r="A221" s="26"/>
      <c r="B221" s="26"/>
      <c r="C221" s="26"/>
      <c r="D221" s="26"/>
      <c r="E221" s="26"/>
      <c r="F221" s="26"/>
      <c r="G221" s="26"/>
      <c r="H221" s="26"/>
      <c r="I221" s="26"/>
      <c r="J221" s="26"/>
      <c r="K221" s="26"/>
      <c r="L221" s="26"/>
      <c r="M221" s="26"/>
      <c r="N221" s="26"/>
      <c r="O221" s="26"/>
      <c r="P221" s="26"/>
      <c r="Q221" s="26"/>
      <c r="R221" s="26"/>
      <c r="S221" s="26"/>
      <c r="T221" s="26"/>
      <c r="U221" s="26"/>
      <c r="V221" s="26"/>
      <c r="W221" s="26"/>
      <c r="X221" s="26"/>
      <c r="Y221" s="26"/>
      <c r="Z221" s="26"/>
      <c r="AA221" s="26"/>
      <c r="AB221" s="26"/>
    </row>
    <row r="222" spans="1:28" x14ac:dyDescent="0.25">
      <c r="A222" s="26"/>
      <c r="B222" s="26"/>
      <c r="C222" s="26"/>
      <c r="D222" s="26"/>
      <c r="E222" s="26"/>
      <c r="F222" s="26"/>
      <c r="G222" s="26"/>
      <c r="H222" s="26"/>
      <c r="I222" s="26"/>
      <c r="J222" s="26"/>
      <c r="K222" s="26"/>
      <c r="L222" s="26"/>
      <c r="M222" s="26"/>
      <c r="N222" s="26"/>
      <c r="O222" s="26"/>
      <c r="P222" s="26"/>
      <c r="Q222" s="26"/>
      <c r="R222" s="26"/>
      <c r="S222" s="26"/>
      <c r="T222" s="26"/>
      <c r="U222" s="26"/>
      <c r="V222" s="26"/>
      <c r="W222" s="26"/>
      <c r="X222" s="26"/>
      <c r="Y222" s="26"/>
      <c r="Z222" s="26"/>
      <c r="AA222" s="26"/>
      <c r="AB222" s="26"/>
    </row>
    <row r="223" spans="1:28" x14ac:dyDescent="0.25">
      <c r="A223" s="26"/>
      <c r="B223" s="26"/>
      <c r="C223" s="26"/>
      <c r="D223" s="26"/>
      <c r="E223" s="26"/>
      <c r="F223" s="26"/>
      <c r="G223" s="26"/>
      <c r="H223" s="26"/>
      <c r="I223" s="26"/>
      <c r="J223" s="26"/>
      <c r="K223" s="26"/>
      <c r="L223" s="26"/>
      <c r="M223" s="26"/>
      <c r="N223" s="26"/>
      <c r="O223" s="26"/>
      <c r="P223" s="26"/>
      <c r="Q223" s="26"/>
      <c r="R223" s="26"/>
      <c r="S223" s="26"/>
      <c r="T223" s="26"/>
      <c r="U223" s="26"/>
      <c r="V223" s="26"/>
      <c r="W223" s="26"/>
      <c r="X223" s="26"/>
      <c r="Y223" s="26"/>
      <c r="Z223" s="26"/>
      <c r="AA223" s="26"/>
      <c r="AB223" s="26"/>
    </row>
    <row r="224" spans="1:28" x14ac:dyDescent="0.25">
      <c r="A224" s="26"/>
      <c r="B224" s="26"/>
      <c r="C224" s="26"/>
      <c r="D224" s="26"/>
      <c r="E224" s="26"/>
      <c r="F224" s="26"/>
      <c r="G224" s="26"/>
      <c r="H224" s="26"/>
      <c r="I224" s="26"/>
      <c r="J224" s="26"/>
      <c r="K224" s="26"/>
      <c r="L224" s="26"/>
      <c r="M224" s="26"/>
      <c r="N224" s="26"/>
      <c r="O224" s="26"/>
      <c r="P224" s="26"/>
      <c r="Q224" s="26"/>
      <c r="R224" s="26"/>
      <c r="S224" s="26"/>
      <c r="T224" s="26"/>
      <c r="U224" s="26"/>
      <c r="V224" s="26"/>
      <c r="W224" s="26"/>
      <c r="X224" s="26"/>
      <c r="Y224" s="26"/>
      <c r="Z224" s="26"/>
      <c r="AA224" s="26"/>
      <c r="AB224" s="26"/>
    </row>
    <row r="225" spans="1:28" x14ac:dyDescent="0.25">
      <c r="A225" s="26"/>
      <c r="B225" s="26"/>
      <c r="C225" s="26"/>
      <c r="D225" s="26"/>
      <c r="E225" s="26"/>
      <c r="F225" s="26"/>
      <c r="G225" s="26"/>
      <c r="H225" s="26"/>
      <c r="I225" s="26"/>
      <c r="J225" s="26"/>
      <c r="K225" s="26"/>
      <c r="L225" s="26"/>
      <c r="M225" s="26"/>
      <c r="N225" s="26"/>
      <c r="O225" s="26"/>
      <c r="P225" s="26"/>
      <c r="Q225" s="26"/>
      <c r="R225" s="26"/>
      <c r="S225" s="26"/>
      <c r="T225" s="26"/>
      <c r="U225" s="26"/>
      <c r="V225" s="26"/>
      <c r="W225" s="26"/>
      <c r="X225" s="26"/>
      <c r="Y225" s="26"/>
      <c r="Z225" s="26"/>
      <c r="AA225" s="26"/>
      <c r="AB225" s="26"/>
    </row>
    <row r="226" spans="1:28" x14ac:dyDescent="0.25">
      <c r="A226" s="26"/>
      <c r="B226" s="26"/>
      <c r="C226" s="26"/>
      <c r="D226" s="26"/>
      <c r="E226" s="26"/>
      <c r="F226" s="26"/>
      <c r="G226" s="26"/>
      <c r="H226" s="26"/>
      <c r="I226" s="26"/>
      <c r="J226" s="26"/>
      <c r="K226" s="26"/>
      <c r="L226" s="26"/>
      <c r="M226" s="26"/>
      <c r="N226" s="26"/>
      <c r="O226" s="26"/>
      <c r="P226" s="26"/>
      <c r="Q226" s="26"/>
      <c r="R226" s="26"/>
      <c r="S226" s="26"/>
      <c r="T226" s="26"/>
      <c r="U226" s="26"/>
      <c r="V226" s="26"/>
      <c r="W226" s="26"/>
      <c r="X226" s="26"/>
      <c r="Y226" s="26"/>
      <c r="Z226" s="26"/>
      <c r="AA226" s="26"/>
      <c r="AB226" s="26"/>
    </row>
    <row r="227" spans="1:28" x14ac:dyDescent="0.25">
      <c r="A227" s="26"/>
      <c r="B227" s="26"/>
      <c r="C227" s="26"/>
      <c r="D227" s="26"/>
      <c r="E227" s="26"/>
      <c r="F227" s="26"/>
      <c r="G227" s="26"/>
      <c r="H227" s="26"/>
      <c r="I227" s="26"/>
      <c r="J227" s="26"/>
      <c r="K227" s="26"/>
      <c r="L227" s="26"/>
      <c r="M227" s="26"/>
      <c r="N227" s="26"/>
      <c r="O227" s="26"/>
      <c r="P227" s="26"/>
      <c r="Q227" s="26"/>
      <c r="R227" s="26"/>
      <c r="S227" s="26"/>
      <c r="T227" s="26"/>
      <c r="U227" s="26"/>
      <c r="V227" s="26"/>
      <c r="W227" s="26"/>
      <c r="X227" s="26"/>
      <c r="Y227" s="26"/>
      <c r="Z227" s="26"/>
      <c r="AA227" s="26"/>
      <c r="AB227" s="26"/>
    </row>
    <row r="228" spans="1:28" x14ac:dyDescent="0.25">
      <c r="A228" s="26"/>
      <c r="B228" s="26"/>
      <c r="C228" s="26"/>
      <c r="D228" s="26"/>
      <c r="E228" s="26"/>
      <c r="F228" s="26"/>
      <c r="G228" s="26"/>
      <c r="H228" s="26"/>
      <c r="I228" s="26"/>
      <c r="J228" s="26"/>
      <c r="K228" s="26"/>
      <c r="L228" s="26"/>
      <c r="M228" s="26"/>
      <c r="N228" s="26"/>
      <c r="O228" s="26"/>
      <c r="P228" s="26"/>
      <c r="Q228" s="26"/>
      <c r="R228" s="26"/>
      <c r="S228" s="26"/>
      <c r="T228" s="26"/>
      <c r="U228" s="26"/>
      <c r="V228" s="26"/>
      <c r="W228" s="26"/>
      <c r="X228" s="26"/>
      <c r="Y228" s="26"/>
      <c r="Z228" s="26"/>
      <c r="AA228" s="26"/>
      <c r="AB228" s="26"/>
    </row>
    <row r="229" spans="1:28" x14ac:dyDescent="0.25">
      <c r="A229" s="26"/>
      <c r="B229" s="26"/>
      <c r="C229" s="26"/>
      <c r="D229" s="26"/>
      <c r="E229" s="26"/>
      <c r="F229" s="26"/>
      <c r="G229" s="26"/>
      <c r="H229" s="26"/>
      <c r="I229" s="26"/>
      <c r="J229" s="26"/>
      <c r="K229" s="26"/>
      <c r="L229" s="26"/>
      <c r="M229" s="26"/>
      <c r="N229" s="26"/>
      <c r="O229" s="26"/>
      <c r="P229" s="26"/>
      <c r="Q229" s="26"/>
      <c r="R229" s="26"/>
      <c r="S229" s="26"/>
      <c r="T229" s="26"/>
      <c r="U229" s="26"/>
      <c r="V229" s="26"/>
      <c r="W229" s="26"/>
      <c r="X229" s="26"/>
      <c r="Y229" s="26"/>
      <c r="Z229" s="26"/>
      <c r="AA229" s="26"/>
      <c r="AB229" s="26"/>
    </row>
    <row r="230" spans="1:28" x14ac:dyDescent="0.25">
      <c r="A230" s="26"/>
      <c r="B230" s="26"/>
      <c r="C230" s="26"/>
      <c r="D230" s="26"/>
      <c r="E230" s="26"/>
      <c r="F230" s="26"/>
      <c r="G230" s="26"/>
      <c r="H230" s="26"/>
      <c r="I230" s="26"/>
      <c r="J230" s="26"/>
      <c r="K230" s="26"/>
      <c r="L230" s="26"/>
      <c r="M230" s="26"/>
      <c r="N230" s="26"/>
      <c r="O230" s="26"/>
      <c r="P230" s="26"/>
      <c r="Q230" s="26"/>
      <c r="R230" s="26"/>
      <c r="S230" s="26"/>
      <c r="T230" s="26"/>
      <c r="U230" s="26"/>
      <c r="V230" s="26"/>
      <c r="W230" s="26"/>
      <c r="X230" s="26"/>
      <c r="Y230" s="26"/>
      <c r="Z230" s="26"/>
      <c r="AA230" s="26"/>
      <c r="AB230" s="26"/>
    </row>
    <row r="231" spans="1:28" x14ac:dyDescent="0.25">
      <c r="A231" s="26"/>
      <c r="B231" s="26"/>
      <c r="C231" s="26"/>
      <c r="D231" s="26"/>
      <c r="E231" s="26"/>
      <c r="F231" s="26"/>
      <c r="G231" s="26"/>
      <c r="H231" s="26"/>
      <c r="I231" s="26"/>
      <c r="J231" s="26"/>
      <c r="K231" s="26"/>
      <c r="L231" s="26"/>
      <c r="M231" s="26"/>
      <c r="N231" s="26"/>
      <c r="O231" s="26"/>
      <c r="P231" s="26"/>
      <c r="Q231" s="26"/>
      <c r="R231" s="26"/>
      <c r="S231" s="26"/>
      <c r="T231" s="26"/>
      <c r="U231" s="26"/>
      <c r="V231" s="26"/>
      <c r="W231" s="26"/>
      <c r="X231" s="26"/>
      <c r="Y231" s="26"/>
      <c r="Z231" s="26"/>
      <c r="AA231" s="26"/>
      <c r="AB231" s="26"/>
    </row>
    <row r="232" spans="1:28" x14ac:dyDescent="0.25">
      <c r="A232" s="26"/>
      <c r="B232" s="26"/>
      <c r="C232" s="26"/>
      <c r="D232" s="26"/>
      <c r="E232" s="26"/>
      <c r="F232" s="26"/>
      <c r="G232" s="26"/>
      <c r="H232" s="26"/>
      <c r="I232" s="26"/>
      <c r="J232" s="26"/>
      <c r="K232" s="26"/>
      <c r="L232" s="26"/>
      <c r="M232" s="26"/>
      <c r="N232" s="26"/>
      <c r="O232" s="26"/>
      <c r="P232" s="26"/>
      <c r="Q232" s="26"/>
      <c r="R232" s="26"/>
      <c r="S232" s="26"/>
      <c r="T232" s="26"/>
      <c r="U232" s="26"/>
      <c r="V232" s="26"/>
      <c r="W232" s="26"/>
      <c r="X232" s="26"/>
      <c r="Y232" s="26"/>
      <c r="Z232" s="26"/>
      <c r="AA232" s="26"/>
      <c r="AB232" s="26"/>
    </row>
    <row r="233" spans="1:28" x14ac:dyDescent="0.25">
      <c r="A233" s="26"/>
      <c r="B233" s="26"/>
      <c r="C233" s="26"/>
      <c r="D233" s="26"/>
      <c r="E233" s="26"/>
      <c r="F233" s="26"/>
      <c r="G233" s="26"/>
      <c r="H233" s="26"/>
      <c r="I233" s="26"/>
      <c r="J233" s="26"/>
      <c r="K233" s="26"/>
      <c r="L233" s="26"/>
      <c r="M233" s="26"/>
      <c r="N233" s="26"/>
      <c r="O233" s="26"/>
      <c r="P233" s="26"/>
      <c r="Q233" s="26"/>
      <c r="R233" s="26"/>
      <c r="S233" s="26"/>
      <c r="T233" s="26"/>
      <c r="U233" s="26"/>
      <c r="V233" s="26"/>
      <c r="W233" s="26"/>
      <c r="X233" s="26"/>
      <c r="Y233" s="26"/>
      <c r="Z233" s="26"/>
      <c r="AA233" s="26"/>
      <c r="AB233" s="26"/>
    </row>
    <row r="234" spans="1:28" x14ac:dyDescent="0.25">
      <c r="A234" s="26"/>
      <c r="B234" s="26"/>
      <c r="C234" s="26"/>
      <c r="D234" s="26"/>
      <c r="E234" s="26"/>
      <c r="F234" s="26"/>
      <c r="G234" s="26"/>
      <c r="H234" s="26"/>
      <c r="I234" s="26"/>
      <c r="J234" s="26"/>
      <c r="K234" s="26"/>
      <c r="L234" s="26"/>
      <c r="M234" s="26"/>
      <c r="N234" s="26"/>
      <c r="O234" s="26"/>
      <c r="P234" s="26"/>
      <c r="Q234" s="26"/>
      <c r="R234" s="26"/>
      <c r="S234" s="26"/>
      <c r="T234" s="26"/>
      <c r="U234" s="26"/>
      <c r="V234" s="26"/>
      <c r="W234" s="26"/>
      <c r="X234" s="26"/>
      <c r="Y234" s="26"/>
      <c r="Z234" s="26"/>
      <c r="AA234" s="26"/>
      <c r="AB234" s="26"/>
    </row>
    <row r="235" spans="1:28" x14ac:dyDescent="0.25">
      <c r="A235" s="26"/>
      <c r="B235" s="26"/>
      <c r="C235" s="26"/>
      <c r="D235" s="26"/>
      <c r="E235" s="26"/>
      <c r="F235" s="26"/>
      <c r="G235" s="26"/>
      <c r="H235" s="26"/>
      <c r="I235" s="26"/>
      <c r="J235" s="26"/>
      <c r="K235" s="26"/>
      <c r="L235" s="26"/>
      <c r="M235" s="26"/>
      <c r="N235" s="26"/>
      <c r="O235" s="26"/>
      <c r="P235" s="26"/>
      <c r="Q235" s="26"/>
      <c r="R235" s="26"/>
      <c r="S235" s="26"/>
      <c r="T235" s="26"/>
      <c r="U235" s="26"/>
      <c r="V235" s="26"/>
      <c r="W235" s="26"/>
      <c r="X235" s="26"/>
      <c r="Y235" s="26"/>
      <c r="Z235" s="26"/>
      <c r="AA235" s="26"/>
      <c r="AB235" s="26"/>
    </row>
    <row r="236" spans="1:28" x14ac:dyDescent="0.25">
      <c r="A236" s="26"/>
      <c r="B236" s="26"/>
      <c r="C236" s="26"/>
      <c r="D236" s="26"/>
      <c r="E236" s="26"/>
      <c r="F236" s="26"/>
      <c r="G236" s="26"/>
      <c r="H236" s="26"/>
      <c r="I236" s="26"/>
      <c r="J236" s="26"/>
      <c r="K236" s="26"/>
      <c r="L236" s="26"/>
      <c r="M236" s="26"/>
      <c r="N236" s="26"/>
      <c r="O236" s="26"/>
      <c r="P236" s="26"/>
      <c r="Q236" s="26"/>
      <c r="R236" s="26"/>
      <c r="S236" s="26"/>
      <c r="T236" s="26"/>
      <c r="U236" s="26"/>
      <c r="V236" s="26"/>
      <c r="W236" s="26"/>
      <c r="X236" s="26"/>
      <c r="Y236" s="26"/>
      <c r="Z236" s="26"/>
      <c r="AA236" s="26"/>
      <c r="AB236" s="26"/>
    </row>
    <row r="237" spans="1:28" x14ac:dyDescent="0.25">
      <c r="A237" s="26"/>
      <c r="B237" s="26"/>
      <c r="C237" s="26"/>
      <c r="D237" s="26"/>
      <c r="E237" s="26"/>
      <c r="F237" s="26"/>
      <c r="G237" s="26"/>
      <c r="H237" s="26"/>
      <c r="I237" s="26"/>
      <c r="J237" s="26"/>
      <c r="K237" s="26"/>
      <c r="L237" s="26"/>
      <c r="M237" s="26"/>
      <c r="N237" s="26"/>
      <c r="O237" s="26"/>
      <c r="P237" s="26"/>
      <c r="Q237" s="26"/>
      <c r="R237" s="26"/>
      <c r="S237" s="26"/>
      <c r="T237" s="26"/>
      <c r="U237" s="26"/>
      <c r="V237" s="26"/>
      <c r="W237" s="26"/>
      <c r="X237" s="26"/>
      <c r="Y237" s="26"/>
      <c r="Z237" s="26"/>
      <c r="AA237" s="26"/>
      <c r="AB237" s="26"/>
    </row>
    <row r="238" spans="1:28" x14ac:dyDescent="0.25">
      <c r="A238" s="26"/>
      <c r="B238" s="26"/>
      <c r="C238" s="26"/>
      <c r="D238" s="26"/>
      <c r="E238" s="26"/>
      <c r="F238" s="26"/>
      <c r="G238" s="26"/>
      <c r="H238" s="26"/>
      <c r="I238" s="26"/>
      <c r="J238" s="26"/>
      <c r="K238" s="26"/>
      <c r="L238" s="26"/>
      <c r="M238" s="26"/>
      <c r="N238" s="26"/>
      <c r="O238" s="26"/>
      <c r="P238" s="26"/>
      <c r="Q238" s="26"/>
      <c r="R238" s="26"/>
      <c r="S238" s="26"/>
      <c r="T238" s="26"/>
      <c r="U238" s="26"/>
      <c r="V238" s="26"/>
      <c r="W238" s="26"/>
      <c r="X238" s="26"/>
      <c r="Y238" s="26"/>
      <c r="Z238" s="26"/>
      <c r="AA238" s="26"/>
      <c r="AB238" s="26"/>
    </row>
    <row r="239" spans="1:28" x14ac:dyDescent="0.25">
      <c r="A239" s="26"/>
      <c r="B239" s="26"/>
      <c r="C239" s="26"/>
      <c r="D239" s="26"/>
      <c r="E239" s="26"/>
      <c r="F239" s="26"/>
      <c r="G239" s="26"/>
      <c r="H239" s="26"/>
      <c r="I239" s="26"/>
      <c r="J239" s="26"/>
      <c r="K239" s="26"/>
      <c r="L239" s="26"/>
      <c r="M239" s="26"/>
      <c r="N239" s="26"/>
      <c r="O239" s="26"/>
      <c r="P239" s="26"/>
      <c r="Q239" s="26"/>
      <c r="R239" s="26"/>
      <c r="S239" s="26"/>
      <c r="T239" s="26"/>
      <c r="U239" s="26"/>
      <c r="V239" s="26"/>
      <c r="W239" s="26"/>
      <c r="X239" s="26"/>
      <c r="Y239" s="26"/>
      <c r="Z239" s="26"/>
      <c r="AA239" s="26"/>
      <c r="AB239" s="26"/>
    </row>
    <row r="240" spans="1:28" x14ac:dyDescent="0.25">
      <c r="A240" s="26"/>
      <c r="B240" s="26"/>
      <c r="C240" s="26"/>
      <c r="D240" s="26"/>
      <c r="E240" s="26"/>
      <c r="F240" s="26"/>
      <c r="G240" s="26"/>
      <c r="H240" s="26"/>
      <c r="I240" s="26"/>
      <c r="J240" s="26"/>
      <c r="K240" s="26"/>
      <c r="L240" s="26"/>
      <c r="M240" s="26"/>
      <c r="N240" s="26"/>
      <c r="O240" s="26"/>
      <c r="P240" s="26"/>
      <c r="Q240" s="26"/>
      <c r="R240" s="26"/>
      <c r="S240" s="26"/>
      <c r="T240" s="26"/>
      <c r="U240" s="26"/>
      <c r="V240" s="26"/>
      <c r="W240" s="26"/>
      <c r="X240" s="26"/>
      <c r="Y240" s="26"/>
      <c r="Z240" s="26"/>
      <c r="AA240" s="26"/>
      <c r="AB240" s="26"/>
    </row>
    <row r="241" spans="1:28" x14ac:dyDescent="0.25">
      <c r="A241" s="26"/>
      <c r="B241" s="26"/>
      <c r="C241" s="26"/>
      <c r="D241" s="26"/>
      <c r="E241" s="26"/>
      <c r="F241" s="26"/>
      <c r="G241" s="26"/>
      <c r="H241" s="26"/>
      <c r="I241" s="26"/>
      <c r="J241" s="26"/>
      <c r="K241" s="26"/>
      <c r="L241" s="26"/>
      <c r="M241" s="26"/>
      <c r="N241" s="26"/>
      <c r="O241" s="26"/>
      <c r="P241" s="26"/>
      <c r="Q241" s="26"/>
      <c r="R241" s="26"/>
      <c r="S241" s="26"/>
      <c r="T241" s="26"/>
      <c r="U241" s="26"/>
      <c r="V241" s="26"/>
      <c r="W241" s="26"/>
      <c r="X241" s="26"/>
      <c r="Y241" s="26"/>
      <c r="Z241" s="26"/>
      <c r="AA241" s="26"/>
      <c r="AB241" s="26"/>
    </row>
    <row r="242" spans="1:28" x14ac:dyDescent="0.25">
      <c r="A242" s="26"/>
      <c r="B242" s="26"/>
      <c r="C242" s="26"/>
      <c r="D242" s="26"/>
      <c r="E242" s="26"/>
      <c r="F242" s="26"/>
      <c r="G242" s="26"/>
      <c r="H242" s="26"/>
      <c r="I242" s="26"/>
      <c r="J242" s="26"/>
      <c r="K242" s="26"/>
      <c r="L242" s="26"/>
      <c r="M242" s="26"/>
      <c r="N242" s="26"/>
      <c r="O242" s="26"/>
      <c r="P242" s="26"/>
      <c r="Q242" s="26"/>
      <c r="R242" s="26"/>
      <c r="S242" s="26"/>
      <c r="T242" s="26"/>
      <c r="U242" s="26"/>
      <c r="V242" s="26"/>
      <c r="W242" s="26"/>
      <c r="X242" s="26"/>
      <c r="Y242" s="26"/>
      <c r="Z242" s="26"/>
      <c r="AA242" s="26"/>
      <c r="AB242" s="26"/>
    </row>
    <row r="243" spans="1:28" x14ac:dyDescent="0.25">
      <c r="A243" s="26"/>
      <c r="B243" s="26"/>
      <c r="C243" s="26"/>
      <c r="D243" s="26"/>
      <c r="E243" s="26"/>
      <c r="F243" s="26"/>
      <c r="G243" s="26"/>
      <c r="H243" s="26"/>
      <c r="I243" s="26"/>
      <c r="J243" s="26"/>
      <c r="K243" s="26"/>
      <c r="L243" s="26"/>
      <c r="M243" s="26"/>
      <c r="N243" s="26"/>
      <c r="O243" s="26"/>
      <c r="P243" s="26"/>
      <c r="Q243" s="26"/>
      <c r="R243" s="26"/>
      <c r="S243" s="26"/>
      <c r="T243" s="26"/>
      <c r="U243" s="26"/>
      <c r="V243" s="26"/>
      <c r="W243" s="26"/>
      <c r="X243" s="26"/>
      <c r="Y243" s="26"/>
      <c r="Z243" s="26"/>
      <c r="AA243" s="26"/>
      <c r="AB243" s="26"/>
    </row>
    <row r="244" spans="1:28" x14ac:dyDescent="0.25">
      <c r="A244" s="26"/>
      <c r="B244" s="26"/>
      <c r="C244" s="26"/>
      <c r="D244" s="26"/>
      <c r="E244" s="26"/>
      <c r="F244" s="26"/>
      <c r="G244" s="26"/>
      <c r="H244" s="26"/>
      <c r="I244" s="26"/>
      <c r="J244" s="26"/>
      <c r="K244" s="26"/>
      <c r="L244" s="26"/>
      <c r="M244" s="26"/>
      <c r="N244" s="26"/>
      <c r="O244" s="26"/>
      <c r="P244" s="26"/>
      <c r="Q244" s="26"/>
      <c r="R244" s="26"/>
      <c r="S244" s="26"/>
      <c r="T244" s="26"/>
      <c r="U244" s="26"/>
      <c r="V244" s="26"/>
      <c r="W244" s="26"/>
      <c r="X244" s="26"/>
      <c r="Y244" s="26"/>
      <c r="Z244" s="26"/>
      <c r="AA244" s="26"/>
      <c r="AB244" s="26"/>
    </row>
    <row r="245" spans="1:28" x14ac:dyDescent="0.25">
      <c r="A245" s="26"/>
      <c r="B245" s="26"/>
      <c r="C245" s="26"/>
      <c r="D245" s="26"/>
      <c r="E245" s="26"/>
      <c r="F245" s="26"/>
      <c r="G245" s="26"/>
      <c r="H245" s="26"/>
      <c r="I245" s="26"/>
      <c r="J245" s="26"/>
      <c r="K245" s="26"/>
      <c r="L245" s="26"/>
      <c r="M245" s="26"/>
      <c r="N245" s="26"/>
      <c r="O245" s="26"/>
      <c r="P245" s="26"/>
      <c r="Q245" s="26"/>
      <c r="R245" s="26"/>
      <c r="S245" s="26"/>
      <c r="T245" s="26"/>
      <c r="U245" s="26"/>
      <c r="V245" s="26"/>
      <c r="W245" s="26"/>
      <c r="X245" s="26"/>
      <c r="Y245" s="26"/>
      <c r="Z245" s="26"/>
      <c r="AA245" s="26"/>
      <c r="AB245" s="26"/>
    </row>
    <row r="246" spans="1:28" x14ac:dyDescent="0.25">
      <c r="A246" s="26"/>
      <c r="B246" s="26"/>
      <c r="C246" s="26"/>
      <c r="D246" s="26"/>
      <c r="E246" s="26"/>
      <c r="F246" s="26"/>
      <c r="G246" s="26"/>
      <c r="H246" s="26"/>
      <c r="I246" s="26"/>
      <c r="J246" s="26"/>
      <c r="K246" s="26"/>
      <c r="L246" s="26"/>
      <c r="M246" s="26"/>
      <c r="N246" s="26"/>
      <c r="O246" s="26"/>
      <c r="P246" s="26"/>
      <c r="Q246" s="26"/>
      <c r="R246" s="26"/>
      <c r="S246" s="26"/>
      <c r="T246" s="26"/>
      <c r="U246" s="26"/>
      <c r="V246" s="26"/>
      <c r="W246" s="26"/>
      <c r="X246" s="26"/>
      <c r="Y246" s="26"/>
      <c r="Z246" s="26"/>
      <c r="AA246" s="26"/>
      <c r="AB246" s="26"/>
    </row>
    <row r="247" spans="1:28" x14ac:dyDescent="0.25">
      <c r="A247" s="26"/>
      <c r="B247" s="26"/>
      <c r="C247" s="26"/>
      <c r="D247" s="26"/>
      <c r="E247" s="26"/>
      <c r="F247" s="26"/>
      <c r="G247" s="26"/>
      <c r="H247" s="26"/>
      <c r="I247" s="26"/>
      <c r="J247" s="26"/>
      <c r="K247" s="26"/>
      <c r="L247" s="26"/>
      <c r="M247" s="26"/>
      <c r="N247" s="26"/>
      <c r="O247" s="26"/>
      <c r="P247" s="26"/>
      <c r="Q247" s="26"/>
      <c r="R247" s="26"/>
      <c r="S247" s="26"/>
      <c r="T247" s="26"/>
      <c r="U247" s="26"/>
      <c r="V247" s="26"/>
      <c r="W247" s="26"/>
      <c r="X247" s="26"/>
      <c r="Y247" s="26"/>
      <c r="Z247" s="26"/>
      <c r="AA247" s="26"/>
      <c r="AB247" s="26"/>
    </row>
    <row r="248" spans="1:28" x14ac:dyDescent="0.25">
      <c r="A248" s="26"/>
      <c r="B248" s="26"/>
      <c r="C248" s="26"/>
      <c r="D248" s="26"/>
      <c r="E248" s="26"/>
      <c r="F248" s="26"/>
      <c r="G248" s="26"/>
      <c r="H248" s="26"/>
      <c r="I248" s="26"/>
      <c r="J248" s="26"/>
      <c r="K248" s="26"/>
      <c r="L248" s="26"/>
      <c r="M248" s="26"/>
      <c r="N248" s="26"/>
      <c r="O248" s="26"/>
      <c r="P248" s="26"/>
      <c r="Q248" s="26"/>
      <c r="R248" s="26"/>
      <c r="S248" s="26"/>
      <c r="T248" s="26"/>
      <c r="U248" s="26"/>
      <c r="V248" s="26"/>
      <c r="W248" s="26"/>
      <c r="X248" s="26"/>
      <c r="Y248" s="26"/>
      <c r="Z248" s="26"/>
      <c r="AA248" s="26"/>
      <c r="AB248" s="26"/>
    </row>
    <row r="249" spans="1:28" x14ac:dyDescent="0.25">
      <c r="A249" s="26"/>
      <c r="B249" s="26"/>
      <c r="C249" s="26"/>
      <c r="D249" s="26"/>
      <c r="E249" s="26"/>
      <c r="F249" s="26"/>
      <c r="G249" s="26"/>
      <c r="H249" s="26"/>
      <c r="I249" s="26"/>
      <c r="J249" s="26"/>
      <c r="K249" s="26"/>
      <c r="L249" s="26"/>
      <c r="M249" s="26"/>
      <c r="N249" s="26"/>
      <c r="O249" s="26"/>
      <c r="P249" s="26"/>
      <c r="Q249" s="26"/>
      <c r="R249" s="26"/>
      <c r="S249" s="26"/>
      <c r="T249" s="26"/>
      <c r="U249" s="26"/>
      <c r="V249" s="26"/>
      <c r="W249" s="26"/>
      <c r="X249" s="26"/>
      <c r="Y249" s="26"/>
      <c r="Z249" s="26"/>
      <c r="AA249" s="26"/>
      <c r="AB249" s="26"/>
    </row>
    <row r="250" spans="1:28" x14ac:dyDescent="0.25">
      <c r="A250" s="26"/>
      <c r="B250" s="26"/>
      <c r="C250" s="26"/>
      <c r="D250" s="26"/>
      <c r="E250" s="26"/>
      <c r="F250" s="26"/>
      <c r="G250" s="26"/>
      <c r="H250" s="26"/>
      <c r="I250" s="26"/>
      <c r="J250" s="26"/>
      <c r="K250" s="26"/>
      <c r="L250" s="26"/>
      <c r="M250" s="26"/>
      <c r="N250" s="26"/>
      <c r="O250" s="26"/>
      <c r="P250" s="26"/>
      <c r="Q250" s="26"/>
      <c r="R250" s="26"/>
      <c r="S250" s="26"/>
      <c r="T250" s="26"/>
      <c r="U250" s="26"/>
      <c r="V250" s="26"/>
      <c r="W250" s="26"/>
      <c r="X250" s="26"/>
      <c r="Y250" s="26"/>
      <c r="Z250" s="26"/>
      <c r="AA250" s="26"/>
      <c r="AB250" s="26"/>
    </row>
    <row r="251" spans="1:28" x14ac:dyDescent="0.25">
      <c r="A251" s="26"/>
      <c r="B251" s="26"/>
      <c r="C251" s="26"/>
      <c r="D251" s="26"/>
      <c r="E251" s="26"/>
      <c r="F251" s="26"/>
      <c r="G251" s="26"/>
      <c r="H251" s="26"/>
      <c r="I251" s="26"/>
      <c r="J251" s="26"/>
      <c r="K251" s="26"/>
      <c r="L251" s="26"/>
      <c r="M251" s="26"/>
      <c r="N251" s="26"/>
      <c r="O251" s="26"/>
      <c r="P251" s="26"/>
      <c r="Q251" s="26"/>
      <c r="R251" s="26"/>
      <c r="S251" s="26"/>
      <c r="T251" s="26"/>
      <c r="U251" s="26"/>
      <c r="V251" s="26"/>
      <c r="W251" s="26"/>
      <c r="X251" s="26"/>
      <c r="Y251" s="26"/>
      <c r="Z251" s="26"/>
      <c r="AA251" s="26"/>
      <c r="AB251" s="26"/>
    </row>
    <row r="252" spans="1:28" x14ac:dyDescent="0.25">
      <c r="A252" s="26"/>
      <c r="B252" s="26"/>
      <c r="C252" s="26"/>
      <c r="D252" s="26"/>
      <c r="E252" s="26"/>
      <c r="F252" s="26"/>
      <c r="G252" s="26"/>
      <c r="H252" s="26"/>
      <c r="I252" s="26"/>
      <c r="J252" s="26"/>
      <c r="K252" s="26"/>
      <c r="L252" s="26"/>
      <c r="M252" s="26"/>
      <c r="N252" s="26"/>
      <c r="O252" s="26"/>
      <c r="P252" s="26"/>
      <c r="Q252" s="26"/>
      <c r="R252" s="26"/>
      <c r="S252" s="26"/>
      <c r="T252" s="26"/>
      <c r="U252" s="26"/>
      <c r="V252" s="26"/>
      <c r="W252" s="26"/>
      <c r="X252" s="26"/>
      <c r="Y252" s="26"/>
      <c r="Z252" s="26"/>
      <c r="AA252" s="26"/>
      <c r="AB252" s="26"/>
    </row>
    <row r="253" spans="1:28" x14ac:dyDescent="0.25">
      <c r="A253" s="26"/>
      <c r="B253" s="26"/>
      <c r="C253" s="26"/>
      <c r="D253" s="26"/>
      <c r="E253" s="26"/>
      <c r="F253" s="26"/>
      <c r="G253" s="26"/>
      <c r="H253" s="26"/>
      <c r="I253" s="26"/>
      <c r="J253" s="26"/>
      <c r="K253" s="26"/>
      <c r="L253" s="26"/>
      <c r="M253" s="26"/>
      <c r="N253" s="26"/>
      <c r="O253" s="26"/>
      <c r="P253" s="26"/>
      <c r="Q253" s="26"/>
      <c r="R253" s="26"/>
      <c r="S253" s="26"/>
      <c r="T253" s="26"/>
      <c r="U253" s="26"/>
      <c r="V253" s="26"/>
      <c r="W253" s="26"/>
      <c r="X253" s="26"/>
      <c r="Y253" s="26"/>
      <c r="Z253" s="26"/>
      <c r="AA253" s="26"/>
      <c r="AB253" s="26"/>
    </row>
    <row r="254" spans="1:28" x14ac:dyDescent="0.25">
      <c r="A254" s="26"/>
      <c r="B254" s="26"/>
      <c r="C254" s="26"/>
      <c r="D254" s="26"/>
      <c r="E254" s="26"/>
      <c r="F254" s="26"/>
      <c r="G254" s="26"/>
      <c r="H254" s="26"/>
      <c r="I254" s="26"/>
      <c r="J254" s="26"/>
      <c r="K254" s="26"/>
      <c r="L254" s="26"/>
      <c r="M254" s="26"/>
      <c r="N254" s="26"/>
      <c r="O254" s="26"/>
      <c r="P254" s="26"/>
      <c r="Q254" s="26"/>
      <c r="R254" s="26"/>
      <c r="S254" s="26"/>
      <c r="T254" s="26"/>
      <c r="U254" s="26"/>
      <c r="V254" s="26"/>
      <c r="W254" s="26"/>
      <c r="X254" s="26"/>
      <c r="Y254" s="26"/>
      <c r="Z254" s="26"/>
      <c r="AA254" s="26"/>
      <c r="AB254" s="26"/>
    </row>
    <row r="255" spans="1:28" x14ac:dyDescent="0.25">
      <c r="A255" s="26"/>
      <c r="B255" s="26"/>
      <c r="C255" s="26"/>
      <c r="D255" s="26"/>
      <c r="E255" s="26"/>
      <c r="F255" s="26"/>
      <c r="G255" s="26"/>
      <c r="H255" s="26"/>
      <c r="I255" s="26"/>
      <c r="J255" s="26"/>
      <c r="K255" s="26"/>
      <c r="L255" s="26"/>
      <c r="M255" s="26"/>
      <c r="N255" s="26"/>
      <c r="O255" s="26"/>
      <c r="P255" s="26"/>
      <c r="Q255" s="26"/>
      <c r="R255" s="26"/>
      <c r="S255" s="26"/>
      <c r="T255" s="26"/>
      <c r="U255" s="26"/>
      <c r="V255" s="26"/>
      <c r="W255" s="26"/>
      <c r="X255" s="26"/>
      <c r="Y255" s="26"/>
      <c r="Z255" s="26"/>
      <c r="AA255" s="26"/>
      <c r="AB255" s="26"/>
    </row>
    <row r="256" spans="1:28" x14ac:dyDescent="0.25">
      <c r="A256" s="26"/>
      <c r="B256" s="26"/>
      <c r="C256" s="26"/>
      <c r="D256" s="26"/>
      <c r="E256" s="26"/>
      <c r="F256" s="26"/>
      <c r="G256" s="26"/>
      <c r="H256" s="26"/>
      <c r="I256" s="26"/>
      <c r="J256" s="26"/>
      <c r="K256" s="26"/>
      <c r="L256" s="26"/>
      <c r="M256" s="26"/>
      <c r="N256" s="26"/>
      <c r="O256" s="26"/>
      <c r="P256" s="26"/>
      <c r="Q256" s="26"/>
      <c r="R256" s="26"/>
      <c r="S256" s="26"/>
      <c r="T256" s="26"/>
      <c r="U256" s="26"/>
      <c r="V256" s="26"/>
      <c r="W256" s="26"/>
      <c r="X256" s="26"/>
      <c r="Y256" s="26"/>
      <c r="Z256" s="26"/>
      <c r="AA256" s="26"/>
      <c r="AB256" s="26"/>
    </row>
    <row r="257" spans="1:28" x14ac:dyDescent="0.25">
      <c r="A257" s="26"/>
      <c r="B257" s="26"/>
      <c r="C257" s="26"/>
      <c r="D257" s="26"/>
      <c r="E257" s="26"/>
      <c r="F257" s="26"/>
      <c r="G257" s="26"/>
      <c r="H257" s="26"/>
      <c r="I257" s="26"/>
      <c r="J257" s="26"/>
      <c r="K257" s="26"/>
      <c r="L257" s="26"/>
      <c r="M257" s="26"/>
      <c r="N257" s="26"/>
      <c r="O257" s="26"/>
      <c r="P257" s="26"/>
      <c r="Q257" s="26"/>
      <c r="R257" s="26"/>
      <c r="S257" s="26"/>
      <c r="T257" s="26"/>
      <c r="U257" s="26"/>
      <c r="V257" s="26"/>
      <c r="W257" s="26"/>
      <c r="X257" s="26"/>
      <c r="Y257" s="26"/>
      <c r="Z257" s="26"/>
      <c r="AA257" s="26"/>
      <c r="AB257" s="26"/>
    </row>
    <row r="258" spans="1:28" x14ac:dyDescent="0.25">
      <c r="A258" s="26"/>
      <c r="B258" s="26"/>
      <c r="C258" s="26"/>
      <c r="D258" s="26"/>
      <c r="E258" s="26"/>
      <c r="F258" s="26"/>
      <c r="G258" s="26"/>
      <c r="H258" s="26"/>
      <c r="I258" s="26"/>
      <c r="J258" s="26"/>
      <c r="K258" s="26"/>
      <c r="L258" s="26"/>
      <c r="M258" s="26"/>
      <c r="N258" s="26"/>
      <c r="O258" s="26"/>
      <c r="P258" s="26"/>
      <c r="Q258" s="26"/>
      <c r="R258" s="26"/>
      <c r="S258" s="26"/>
      <c r="T258" s="26"/>
      <c r="U258" s="26"/>
      <c r="V258" s="26"/>
      <c r="W258" s="26"/>
      <c r="X258" s="26"/>
      <c r="Y258" s="26"/>
      <c r="Z258" s="26"/>
      <c r="AA258" s="26"/>
      <c r="AB258" s="26"/>
    </row>
    <row r="259" spans="1:28" x14ac:dyDescent="0.25">
      <c r="A259" s="26"/>
      <c r="B259" s="26"/>
      <c r="C259" s="26"/>
      <c r="D259" s="26"/>
      <c r="E259" s="26"/>
      <c r="F259" s="26"/>
      <c r="G259" s="26"/>
      <c r="H259" s="26"/>
      <c r="I259" s="26"/>
      <c r="J259" s="26"/>
      <c r="K259" s="26"/>
      <c r="L259" s="26"/>
      <c r="M259" s="26"/>
      <c r="N259" s="26"/>
      <c r="O259" s="26"/>
      <c r="P259" s="26"/>
      <c r="Q259" s="26"/>
      <c r="R259" s="26"/>
      <c r="S259" s="26"/>
      <c r="T259" s="26"/>
      <c r="U259" s="26"/>
      <c r="V259" s="26"/>
      <c r="W259" s="26"/>
      <c r="X259" s="26"/>
      <c r="Y259" s="26"/>
      <c r="Z259" s="26"/>
      <c r="AA259" s="26"/>
      <c r="AB259" s="26"/>
    </row>
    <row r="260" spans="1:28" x14ac:dyDescent="0.25">
      <c r="A260" s="26"/>
      <c r="B260" s="26"/>
      <c r="C260" s="26"/>
      <c r="D260" s="26"/>
      <c r="E260" s="26"/>
      <c r="F260" s="26"/>
      <c r="G260" s="26"/>
      <c r="H260" s="26"/>
      <c r="I260" s="26"/>
      <c r="J260" s="26"/>
      <c r="K260" s="26"/>
      <c r="L260" s="26"/>
      <c r="M260" s="26"/>
      <c r="N260" s="26"/>
      <c r="O260" s="26"/>
      <c r="P260" s="26"/>
      <c r="Q260" s="26"/>
      <c r="R260" s="26"/>
      <c r="S260" s="26"/>
      <c r="T260" s="26"/>
      <c r="U260" s="26"/>
      <c r="V260" s="26"/>
      <c r="W260" s="26"/>
      <c r="X260" s="26"/>
      <c r="Y260" s="26"/>
      <c r="Z260" s="26"/>
      <c r="AA260" s="26"/>
      <c r="AB260" s="26"/>
    </row>
    <row r="261" spans="1:28" x14ac:dyDescent="0.25">
      <c r="A261" s="26"/>
      <c r="B261" s="26"/>
      <c r="C261" s="26"/>
      <c r="D261" s="26"/>
      <c r="E261" s="26"/>
      <c r="F261" s="26"/>
      <c r="G261" s="26"/>
      <c r="H261" s="26"/>
      <c r="I261" s="26"/>
      <c r="J261" s="26"/>
      <c r="K261" s="26"/>
      <c r="L261" s="26"/>
      <c r="M261" s="26"/>
      <c r="N261" s="26"/>
      <c r="O261" s="26"/>
      <c r="P261" s="26"/>
      <c r="Q261" s="26"/>
      <c r="R261" s="26"/>
      <c r="S261" s="26"/>
      <c r="T261" s="26"/>
      <c r="U261" s="26"/>
      <c r="V261" s="26"/>
      <c r="W261" s="26"/>
      <c r="X261" s="26"/>
      <c r="Y261" s="26"/>
      <c r="Z261" s="26"/>
      <c r="AA261" s="26"/>
      <c r="AB261" s="26"/>
    </row>
    <row r="262" spans="1:28" x14ac:dyDescent="0.25">
      <c r="A262" s="26"/>
      <c r="B262" s="26"/>
      <c r="C262" s="26"/>
      <c r="D262" s="26"/>
      <c r="E262" s="26"/>
      <c r="F262" s="26"/>
      <c r="G262" s="26"/>
      <c r="H262" s="26"/>
      <c r="I262" s="26"/>
      <c r="J262" s="26"/>
      <c r="K262" s="26"/>
      <c r="L262" s="26"/>
      <c r="M262" s="26"/>
      <c r="N262" s="26"/>
      <c r="O262" s="26"/>
      <c r="P262" s="26"/>
      <c r="Q262" s="26"/>
      <c r="R262" s="26"/>
      <c r="S262" s="26"/>
      <c r="T262" s="26"/>
      <c r="U262" s="26"/>
      <c r="V262" s="26"/>
      <c r="W262" s="26"/>
      <c r="X262" s="26"/>
      <c r="Y262" s="26"/>
      <c r="Z262" s="26"/>
      <c r="AA262" s="26"/>
      <c r="AB262" s="26"/>
    </row>
    <row r="263" spans="1:28" x14ac:dyDescent="0.25">
      <c r="A263" s="26"/>
      <c r="B263" s="26"/>
      <c r="C263" s="26"/>
      <c r="D263" s="26"/>
      <c r="E263" s="26"/>
      <c r="F263" s="26"/>
      <c r="G263" s="26"/>
      <c r="H263" s="26"/>
      <c r="I263" s="26"/>
      <c r="J263" s="26"/>
      <c r="K263" s="26"/>
      <c r="L263" s="26"/>
      <c r="M263" s="26"/>
      <c r="N263" s="26"/>
      <c r="O263" s="26"/>
      <c r="P263" s="26"/>
      <c r="Q263" s="26"/>
      <c r="R263" s="26"/>
      <c r="S263" s="26"/>
      <c r="T263" s="26"/>
      <c r="U263" s="26"/>
      <c r="V263" s="26"/>
      <c r="W263" s="26"/>
      <c r="X263" s="26"/>
      <c r="Y263" s="26"/>
      <c r="Z263" s="26"/>
      <c r="AA263" s="26"/>
      <c r="AB263" s="26"/>
    </row>
    <row r="264" spans="1:28" x14ac:dyDescent="0.25">
      <c r="A264" s="26"/>
      <c r="B264" s="26"/>
      <c r="C264" s="26"/>
      <c r="D264" s="26"/>
      <c r="E264" s="26"/>
      <c r="F264" s="26"/>
      <c r="G264" s="26"/>
      <c r="H264" s="26"/>
      <c r="I264" s="26"/>
      <c r="J264" s="26"/>
      <c r="K264" s="26"/>
      <c r="L264" s="26"/>
      <c r="M264" s="26"/>
      <c r="N264" s="26"/>
      <c r="O264" s="26"/>
      <c r="P264" s="26"/>
      <c r="Q264" s="26"/>
      <c r="R264" s="26"/>
      <c r="S264" s="26"/>
      <c r="T264" s="26"/>
      <c r="U264" s="26"/>
      <c r="V264" s="26"/>
      <c r="W264" s="26"/>
      <c r="X264" s="26"/>
      <c r="Y264" s="26"/>
      <c r="Z264" s="26"/>
      <c r="AA264" s="26"/>
      <c r="AB264" s="26"/>
    </row>
    <row r="265" spans="1:28" x14ac:dyDescent="0.25">
      <c r="A265" s="26"/>
      <c r="B265" s="26"/>
      <c r="C265" s="26"/>
      <c r="D265" s="26"/>
      <c r="E265" s="26"/>
      <c r="F265" s="26"/>
      <c r="G265" s="26"/>
      <c r="H265" s="26"/>
      <c r="I265" s="26"/>
      <c r="J265" s="26"/>
      <c r="K265" s="26"/>
      <c r="L265" s="26"/>
      <c r="M265" s="26"/>
      <c r="N265" s="26"/>
      <c r="O265" s="26"/>
      <c r="P265" s="26"/>
      <c r="Q265" s="26"/>
      <c r="R265" s="26"/>
      <c r="S265" s="26"/>
      <c r="T265" s="26"/>
      <c r="U265" s="26"/>
      <c r="V265" s="26"/>
      <c r="W265" s="26"/>
      <c r="X265" s="26"/>
      <c r="Y265" s="26"/>
      <c r="Z265" s="26"/>
      <c r="AA265" s="26"/>
      <c r="AB265" s="26"/>
    </row>
    <row r="266" spans="1:28" x14ac:dyDescent="0.25">
      <c r="A266" s="26"/>
      <c r="B266" s="26"/>
      <c r="C266" s="26"/>
      <c r="D266" s="26"/>
      <c r="E266" s="26"/>
      <c r="F266" s="26"/>
      <c r="G266" s="26"/>
      <c r="H266" s="26"/>
      <c r="I266" s="26"/>
      <c r="J266" s="26"/>
      <c r="K266" s="26"/>
      <c r="L266" s="26"/>
      <c r="M266" s="26"/>
      <c r="N266" s="26"/>
      <c r="O266" s="26"/>
      <c r="P266" s="26"/>
      <c r="Q266" s="26"/>
      <c r="R266" s="26"/>
      <c r="S266" s="26"/>
      <c r="T266" s="26"/>
      <c r="U266" s="26"/>
      <c r="V266" s="26"/>
      <c r="W266" s="26"/>
      <c r="X266" s="26"/>
      <c r="Y266" s="26"/>
      <c r="Z266" s="26"/>
      <c r="AA266" s="26"/>
      <c r="AB266" s="26"/>
    </row>
    <row r="267" spans="1:28" x14ac:dyDescent="0.25">
      <c r="A267" s="26"/>
      <c r="B267" s="26"/>
      <c r="C267" s="26"/>
      <c r="D267" s="26"/>
      <c r="E267" s="26"/>
      <c r="F267" s="26"/>
      <c r="G267" s="26"/>
      <c r="H267" s="26"/>
      <c r="I267" s="26"/>
      <c r="J267" s="26"/>
      <c r="K267" s="26"/>
      <c r="L267" s="26"/>
      <c r="M267" s="26"/>
      <c r="N267" s="26"/>
      <c r="O267" s="26"/>
      <c r="P267" s="26"/>
      <c r="Q267" s="26"/>
      <c r="R267" s="26"/>
      <c r="S267" s="26"/>
      <c r="T267" s="26"/>
      <c r="U267" s="26"/>
      <c r="V267" s="26"/>
      <c r="W267" s="26"/>
      <c r="X267" s="26"/>
      <c r="Y267" s="26"/>
      <c r="Z267" s="26"/>
      <c r="AA267" s="26"/>
      <c r="AB267" s="26"/>
    </row>
    <row r="268" spans="1:28" x14ac:dyDescent="0.25">
      <c r="A268" s="26"/>
      <c r="B268" s="26"/>
      <c r="C268" s="26"/>
      <c r="D268" s="26"/>
      <c r="E268" s="26"/>
      <c r="F268" s="26"/>
      <c r="G268" s="26"/>
      <c r="H268" s="26"/>
      <c r="I268" s="26"/>
      <c r="J268" s="26"/>
      <c r="K268" s="26"/>
      <c r="L268" s="26"/>
      <c r="M268" s="26"/>
      <c r="N268" s="26"/>
      <c r="O268" s="26"/>
      <c r="P268" s="26"/>
      <c r="Q268" s="26"/>
      <c r="R268" s="26"/>
      <c r="S268" s="26"/>
      <c r="T268" s="26"/>
      <c r="U268" s="26"/>
      <c r="V268" s="26"/>
      <c r="W268" s="26"/>
      <c r="X268" s="26"/>
      <c r="Y268" s="26"/>
      <c r="Z268" s="26"/>
      <c r="AA268" s="26"/>
      <c r="AB268" s="26"/>
    </row>
    <row r="269" spans="1:28" x14ac:dyDescent="0.25">
      <c r="A269" s="26"/>
      <c r="B269" s="26"/>
      <c r="C269" s="26"/>
      <c r="D269" s="26"/>
      <c r="E269" s="26"/>
      <c r="F269" s="26"/>
      <c r="G269" s="26"/>
      <c r="H269" s="26"/>
      <c r="I269" s="26"/>
      <c r="J269" s="26"/>
      <c r="K269" s="26"/>
      <c r="L269" s="26"/>
      <c r="M269" s="26"/>
      <c r="N269" s="26"/>
      <c r="O269" s="26"/>
      <c r="P269" s="26"/>
      <c r="Q269" s="26"/>
      <c r="R269" s="26"/>
      <c r="S269" s="26"/>
      <c r="T269" s="26"/>
      <c r="U269" s="26"/>
      <c r="V269" s="26"/>
      <c r="W269" s="26"/>
      <c r="X269" s="26"/>
      <c r="Y269" s="26"/>
      <c r="Z269" s="26"/>
      <c r="AA269" s="26"/>
      <c r="AB269" s="26"/>
    </row>
    <row r="270" spans="1:28" x14ac:dyDescent="0.25">
      <c r="A270" s="26"/>
      <c r="B270" s="26"/>
      <c r="C270" s="26"/>
      <c r="D270" s="26"/>
      <c r="E270" s="26"/>
      <c r="F270" s="26"/>
      <c r="G270" s="26"/>
      <c r="H270" s="26"/>
      <c r="I270" s="26"/>
      <c r="J270" s="26"/>
      <c r="K270" s="26"/>
      <c r="L270" s="26"/>
      <c r="M270" s="26"/>
      <c r="N270" s="26"/>
      <c r="O270" s="26"/>
      <c r="P270" s="26"/>
      <c r="Q270" s="26"/>
      <c r="R270" s="26"/>
      <c r="S270" s="26"/>
      <c r="T270" s="26"/>
      <c r="U270" s="26"/>
      <c r="V270" s="26"/>
      <c r="W270" s="26"/>
      <c r="X270" s="26"/>
      <c r="Y270" s="26"/>
      <c r="Z270" s="26"/>
      <c r="AA270" s="26"/>
      <c r="AB270" s="26"/>
    </row>
    <row r="271" spans="1:28" x14ac:dyDescent="0.25">
      <c r="A271" s="26"/>
      <c r="B271" s="26"/>
      <c r="C271" s="26"/>
      <c r="D271" s="26"/>
      <c r="E271" s="26"/>
      <c r="F271" s="26"/>
      <c r="G271" s="26"/>
      <c r="H271" s="26"/>
      <c r="I271" s="26"/>
      <c r="J271" s="26"/>
      <c r="K271" s="26"/>
      <c r="L271" s="26"/>
      <c r="M271" s="26"/>
      <c r="N271" s="26"/>
      <c r="O271" s="26"/>
      <c r="P271" s="26"/>
      <c r="Q271" s="26"/>
      <c r="R271" s="26"/>
      <c r="S271" s="26"/>
      <c r="T271" s="26"/>
      <c r="U271" s="26"/>
      <c r="V271" s="26"/>
      <c r="W271" s="26"/>
      <c r="X271" s="26"/>
      <c r="Y271" s="26"/>
      <c r="Z271" s="26"/>
      <c r="AA271" s="26"/>
      <c r="AB271" s="26"/>
    </row>
    <row r="272" spans="1:28" x14ac:dyDescent="0.25">
      <c r="A272" s="26"/>
      <c r="B272" s="26"/>
      <c r="C272" s="26"/>
      <c r="D272" s="26"/>
      <c r="E272" s="26"/>
      <c r="F272" s="26"/>
      <c r="G272" s="26"/>
      <c r="H272" s="26"/>
      <c r="I272" s="26"/>
      <c r="J272" s="26"/>
      <c r="K272" s="26"/>
      <c r="L272" s="26"/>
      <c r="M272" s="26"/>
      <c r="N272" s="26"/>
      <c r="O272" s="26"/>
      <c r="P272" s="26"/>
      <c r="Q272" s="26"/>
      <c r="R272" s="26"/>
      <c r="S272" s="26"/>
      <c r="T272" s="26"/>
      <c r="U272" s="26"/>
      <c r="V272" s="26"/>
      <c r="W272" s="26"/>
      <c r="X272" s="26"/>
      <c r="Y272" s="26"/>
      <c r="Z272" s="26"/>
      <c r="AA272" s="26"/>
      <c r="AB272" s="26"/>
    </row>
    <row r="273" spans="1:28" x14ac:dyDescent="0.25">
      <c r="A273" s="26"/>
      <c r="B273" s="26"/>
      <c r="C273" s="26"/>
      <c r="D273" s="26"/>
      <c r="E273" s="26"/>
      <c r="F273" s="26"/>
      <c r="G273" s="26"/>
      <c r="H273" s="26"/>
      <c r="I273" s="26"/>
      <c r="J273" s="26"/>
      <c r="K273" s="26"/>
      <c r="L273" s="26"/>
      <c r="M273" s="26"/>
      <c r="N273" s="26"/>
      <c r="O273" s="26"/>
      <c r="P273" s="26"/>
      <c r="Q273" s="26"/>
      <c r="R273" s="26"/>
      <c r="S273" s="26"/>
      <c r="T273" s="26"/>
      <c r="U273" s="26"/>
      <c r="V273" s="26"/>
      <c r="W273" s="26"/>
      <c r="X273" s="26"/>
      <c r="Y273" s="26"/>
      <c r="Z273" s="26"/>
      <c r="AA273" s="26"/>
      <c r="AB273" s="26"/>
    </row>
    <row r="274" spans="1:28" x14ac:dyDescent="0.25">
      <c r="A274" s="26"/>
      <c r="B274" s="26"/>
      <c r="C274" s="26"/>
      <c r="D274" s="26"/>
      <c r="E274" s="26"/>
      <c r="F274" s="26"/>
      <c r="G274" s="26"/>
      <c r="H274" s="26"/>
      <c r="I274" s="26"/>
      <c r="J274" s="26"/>
      <c r="K274" s="26"/>
      <c r="L274" s="26"/>
      <c r="M274" s="26"/>
      <c r="N274" s="26"/>
      <c r="O274" s="26"/>
      <c r="P274" s="26"/>
      <c r="Q274" s="26"/>
      <c r="R274" s="26"/>
      <c r="S274" s="26"/>
      <c r="T274" s="26"/>
      <c r="U274" s="26"/>
      <c r="V274" s="26"/>
      <c r="W274" s="26"/>
      <c r="X274" s="26"/>
      <c r="Y274" s="26"/>
      <c r="Z274" s="26"/>
      <c r="AA274" s="26"/>
      <c r="AB274" s="26"/>
    </row>
    <row r="275" spans="1:28" x14ac:dyDescent="0.25">
      <c r="A275" s="26"/>
      <c r="B275" s="26"/>
      <c r="C275" s="26"/>
      <c r="D275" s="26"/>
      <c r="E275" s="26"/>
      <c r="F275" s="26"/>
      <c r="G275" s="26"/>
      <c r="H275" s="26"/>
      <c r="I275" s="26"/>
      <c r="J275" s="26"/>
      <c r="K275" s="26"/>
      <c r="L275" s="26"/>
      <c r="M275" s="26"/>
      <c r="N275" s="26"/>
      <c r="O275" s="26"/>
      <c r="P275" s="26"/>
      <c r="Q275" s="26"/>
      <c r="R275" s="26"/>
      <c r="S275" s="26"/>
      <c r="T275" s="26"/>
      <c r="U275" s="26"/>
      <c r="V275" s="26"/>
      <c r="W275" s="26"/>
      <c r="X275" s="26"/>
      <c r="Y275" s="26"/>
      <c r="Z275" s="26"/>
      <c r="AA275" s="26"/>
      <c r="AB275" s="26"/>
    </row>
    <row r="276" spans="1:28" x14ac:dyDescent="0.25">
      <c r="A276" s="26"/>
      <c r="B276" s="26"/>
      <c r="C276" s="26"/>
      <c r="D276" s="26"/>
      <c r="E276" s="26"/>
      <c r="F276" s="26"/>
      <c r="G276" s="26"/>
      <c r="H276" s="26"/>
      <c r="I276" s="26"/>
      <c r="J276" s="26"/>
      <c r="K276" s="26"/>
      <c r="L276" s="26"/>
      <c r="M276" s="26"/>
      <c r="N276" s="26"/>
      <c r="O276" s="26"/>
      <c r="P276" s="26"/>
      <c r="Q276" s="26"/>
      <c r="R276" s="26"/>
      <c r="S276" s="26"/>
      <c r="T276" s="26"/>
      <c r="U276" s="26"/>
      <c r="V276" s="26"/>
      <c r="W276" s="26"/>
      <c r="X276" s="26"/>
      <c r="Y276" s="26"/>
      <c r="Z276" s="26"/>
      <c r="AA276" s="26"/>
      <c r="AB276" s="26"/>
    </row>
    <row r="277" spans="1:28" x14ac:dyDescent="0.25">
      <c r="A277" s="26"/>
      <c r="B277" s="26"/>
      <c r="C277" s="26"/>
      <c r="D277" s="26"/>
      <c r="E277" s="26"/>
      <c r="F277" s="26"/>
      <c r="G277" s="26"/>
      <c r="H277" s="26"/>
      <c r="I277" s="26"/>
      <c r="J277" s="26"/>
      <c r="K277" s="26"/>
      <c r="L277" s="26"/>
      <c r="M277" s="26"/>
      <c r="N277" s="26"/>
      <c r="O277" s="26"/>
      <c r="P277" s="26"/>
      <c r="Q277" s="26"/>
      <c r="R277" s="26"/>
      <c r="S277" s="26"/>
      <c r="T277" s="26"/>
      <c r="U277" s="26"/>
      <c r="V277" s="26"/>
      <c r="W277" s="26"/>
      <c r="X277" s="26"/>
      <c r="Y277" s="26"/>
      <c r="Z277" s="26"/>
      <c r="AA277" s="26"/>
      <c r="AB277" s="26"/>
    </row>
    <row r="278" spans="1:28" x14ac:dyDescent="0.25">
      <c r="A278" s="26"/>
      <c r="B278" s="26"/>
      <c r="C278" s="26"/>
      <c r="D278" s="26"/>
      <c r="E278" s="26"/>
      <c r="F278" s="26"/>
      <c r="G278" s="26"/>
      <c r="H278" s="26"/>
      <c r="I278" s="26"/>
      <c r="J278" s="26"/>
      <c r="K278" s="26"/>
      <c r="L278" s="26"/>
      <c r="M278" s="26"/>
      <c r="N278" s="26"/>
      <c r="O278" s="26"/>
      <c r="P278" s="26"/>
      <c r="Q278" s="26"/>
      <c r="R278" s="26"/>
      <c r="S278" s="26"/>
      <c r="T278" s="26"/>
      <c r="U278" s="26"/>
      <c r="V278" s="26"/>
      <c r="W278" s="26"/>
      <c r="X278" s="26"/>
      <c r="Y278" s="26"/>
      <c r="Z278" s="26"/>
      <c r="AA278" s="26"/>
      <c r="AB278" s="26"/>
    </row>
    <row r="279" spans="1:28" x14ac:dyDescent="0.25">
      <c r="A279" s="26"/>
      <c r="B279" s="26"/>
      <c r="C279" s="26"/>
      <c r="D279" s="26"/>
      <c r="E279" s="26"/>
      <c r="F279" s="26"/>
      <c r="G279" s="26"/>
      <c r="H279" s="26"/>
      <c r="I279" s="26"/>
      <c r="J279" s="26"/>
      <c r="K279" s="26"/>
      <c r="L279" s="26"/>
      <c r="M279" s="26"/>
      <c r="N279" s="26"/>
      <c r="O279" s="26"/>
      <c r="P279" s="26"/>
      <c r="Q279" s="26"/>
      <c r="R279" s="26"/>
      <c r="S279" s="26"/>
      <c r="T279" s="26"/>
      <c r="U279" s="26"/>
      <c r="V279" s="26"/>
      <c r="W279" s="26"/>
      <c r="X279" s="26"/>
      <c r="Y279" s="26"/>
      <c r="Z279" s="26"/>
      <c r="AA279" s="26"/>
      <c r="AB279" s="26"/>
    </row>
    <row r="280" spans="1:28" x14ac:dyDescent="0.25">
      <c r="A280" s="26"/>
      <c r="B280" s="26"/>
      <c r="C280" s="26"/>
      <c r="D280" s="26"/>
      <c r="E280" s="26"/>
      <c r="F280" s="26"/>
      <c r="G280" s="26"/>
      <c r="H280" s="26"/>
      <c r="I280" s="26"/>
      <c r="J280" s="26"/>
      <c r="K280" s="26"/>
      <c r="L280" s="26"/>
      <c r="M280" s="26"/>
      <c r="N280" s="26"/>
      <c r="O280" s="26"/>
      <c r="P280" s="26"/>
      <c r="Q280" s="26"/>
      <c r="R280" s="26"/>
      <c r="S280" s="26"/>
      <c r="T280" s="26"/>
      <c r="U280" s="26"/>
      <c r="V280" s="26"/>
      <c r="W280" s="26"/>
      <c r="X280" s="26"/>
      <c r="Y280" s="26"/>
      <c r="Z280" s="26"/>
      <c r="AA280" s="26"/>
      <c r="AB280" s="26"/>
    </row>
    <row r="281" spans="1:28" x14ac:dyDescent="0.25">
      <c r="A281" s="26"/>
      <c r="B281" s="26"/>
      <c r="C281" s="26"/>
      <c r="D281" s="26"/>
      <c r="E281" s="26"/>
      <c r="F281" s="26"/>
      <c r="G281" s="26"/>
      <c r="H281" s="26"/>
      <c r="I281" s="26"/>
      <c r="J281" s="26"/>
      <c r="K281" s="26"/>
      <c r="L281" s="26"/>
      <c r="M281" s="26"/>
      <c r="N281" s="26"/>
      <c r="O281" s="26"/>
      <c r="P281" s="26"/>
      <c r="Q281" s="26"/>
      <c r="R281" s="26"/>
      <c r="S281" s="26"/>
      <c r="T281" s="26"/>
      <c r="U281" s="26"/>
      <c r="V281" s="26"/>
      <c r="W281" s="26"/>
      <c r="X281" s="26"/>
      <c r="Y281" s="26"/>
      <c r="Z281" s="26"/>
      <c r="AA281" s="26"/>
      <c r="AB281" s="26"/>
    </row>
    <row r="282" spans="1:28" x14ac:dyDescent="0.25">
      <c r="A282" s="26"/>
      <c r="B282" s="26"/>
      <c r="C282" s="26"/>
      <c r="D282" s="26"/>
      <c r="E282" s="26"/>
      <c r="F282" s="26"/>
      <c r="G282" s="26"/>
      <c r="H282" s="26"/>
      <c r="I282" s="26"/>
      <c r="J282" s="26"/>
      <c r="K282" s="26"/>
      <c r="L282" s="26"/>
      <c r="M282" s="26"/>
      <c r="N282" s="26"/>
      <c r="O282" s="26"/>
      <c r="P282" s="26"/>
      <c r="Q282" s="26"/>
      <c r="R282" s="26"/>
      <c r="S282" s="26"/>
      <c r="T282" s="26"/>
      <c r="U282" s="26"/>
      <c r="V282" s="26"/>
      <c r="W282" s="26"/>
      <c r="X282" s="26"/>
      <c r="Y282" s="26"/>
      <c r="Z282" s="26"/>
      <c r="AA282" s="26"/>
      <c r="AB282" s="26"/>
    </row>
    <row r="283" spans="1:28" x14ac:dyDescent="0.25">
      <c r="A283" s="26"/>
      <c r="B283" s="26"/>
      <c r="C283" s="26"/>
      <c r="D283" s="26"/>
      <c r="E283" s="26"/>
      <c r="F283" s="26"/>
      <c r="G283" s="26"/>
      <c r="H283" s="26"/>
      <c r="I283" s="26"/>
      <c r="J283" s="26"/>
      <c r="K283" s="26"/>
      <c r="L283" s="26"/>
      <c r="M283" s="26"/>
      <c r="N283" s="26"/>
      <c r="O283" s="26"/>
      <c r="P283" s="26"/>
      <c r="Q283" s="26"/>
      <c r="R283" s="26"/>
      <c r="S283" s="26"/>
      <c r="T283" s="26"/>
      <c r="U283" s="26"/>
      <c r="V283" s="26"/>
      <c r="W283" s="26"/>
      <c r="X283" s="26"/>
      <c r="Y283" s="26"/>
      <c r="Z283" s="26"/>
      <c r="AA283" s="26"/>
      <c r="AB283" s="26"/>
    </row>
    <row r="284" spans="1:28" x14ac:dyDescent="0.25">
      <c r="A284" s="26"/>
      <c r="B284" s="26"/>
      <c r="C284" s="26"/>
      <c r="D284" s="26"/>
      <c r="E284" s="26"/>
      <c r="F284" s="26"/>
      <c r="G284" s="26"/>
      <c r="H284" s="26"/>
      <c r="I284" s="26"/>
      <c r="J284" s="26"/>
      <c r="K284" s="26"/>
      <c r="L284" s="26"/>
      <c r="M284" s="26"/>
      <c r="N284" s="26"/>
      <c r="O284" s="26"/>
      <c r="P284" s="26"/>
      <c r="Q284" s="26"/>
      <c r="R284" s="26"/>
      <c r="S284" s="26"/>
      <c r="T284" s="26"/>
      <c r="U284" s="26"/>
      <c r="V284" s="26"/>
      <c r="W284" s="26"/>
      <c r="X284" s="26"/>
      <c r="Y284" s="26"/>
      <c r="Z284" s="26"/>
      <c r="AA284" s="26"/>
      <c r="AB284" s="26"/>
    </row>
    <row r="285" spans="1:28" x14ac:dyDescent="0.25">
      <c r="A285" s="26"/>
      <c r="B285" s="26"/>
      <c r="C285" s="26"/>
      <c r="D285" s="26"/>
      <c r="E285" s="26"/>
      <c r="F285" s="26"/>
      <c r="G285" s="26"/>
      <c r="H285" s="26"/>
      <c r="I285" s="26"/>
      <c r="J285" s="26"/>
      <c r="K285" s="26"/>
      <c r="L285" s="26"/>
      <c r="M285" s="26"/>
      <c r="N285" s="26"/>
      <c r="O285" s="26"/>
      <c r="P285" s="26"/>
      <c r="Q285" s="26"/>
      <c r="R285" s="26"/>
      <c r="S285" s="26"/>
      <c r="T285" s="26"/>
      <c r="U285" s="26"/>
      <c r="V285" s="26"/>
      <c r="W285" s="26"/>
      <c r="X285" s="26"/>
      <c r="Y285" s="26"/>
      <c r="Z285" s="26"/>
      <c r="AA285" s="26"/>
      <c r="AB285" s="26"/>
    </row>
    <row r="286" spans="1:28" x14ac:dyDescent="0.25">
      <c r="A286" s="26"/>
      <c r="B286" s="26"/>
      <c r="C286" s="26"/>
      <c r="D286" s="26"/>
      <c r="E286" s="26"/>
      <c r="F286" s="26"/>
      <c r="G286" s="26"/>
      <c r="H286" s="26"/>
      <c r="I286" s="26"/>
      <c r="J286" s="26"/>
      <c r="K286" s="26"/>
      <c r="L286" s="26"/>
      <c r="M286" s="26"/>
      <c r="N286" s="26"/>
      <c r="O286" s="26"/>
      <c r="P286" s="26"/>
      <c r="Q286" s="26"/>
      <c r="R286" s="26"/>
      <c r="S286" s="26"/>
      <c r="T286" s="26"/>
      <c r="U286" s="26"/>
      <c r="V286" s="26"/>
      <c r="W286" s="26"/>
      <c r="X286" s="26"/>
      <c r="Y286" s="26"/>
      <c r="Z286" s="26"/>
      <c r="AA286" s="26"/>
      <c r="AB286" s="26"/>
    </row>
    <row r="287" spans="1:28" x14ac:dyDescent="0.25">
      <c r="A287" s="26"/>
      <c r="B287" s="26"/>
      <c r="C287" s="26"/>
      <c r="D287" s="26"/>
      <c r="E287" s="26"/>
      <c r="F287" s="26"/>
      <c r="G287" s="26"/>
      <c r="H287" s="26"/>
      <c r="I287" s="26"/>
      <c r="J287" s="26"/>
      <c r="K287" s="26"/>
      <c r="L287" s="26"/>
      <c r="M287" s="26"/>
      <c r="N287" s="26"/>
      <c r="O287" s="26"/>
      <c r="P287" s="26"/>
      <c r="Q287" s="26"/>
      <c r="R287" s="26"/>
      <c r="S287" s="26"/>
      <c r="T287" s="26"/>
      <c r="U287" s="26"/>
      <c r="V287" s="26"/>
      <c r="W287" s="26"/>
      <c r="X287" s="26"/>
      <c r="Y287" s="26"/>
      <c r="Z287" s="26"/>
      <c r="AA287" s="26"/>
      <c r="AB287" s="26"/>
    </row>
    <row r="288" spans="1:28" x14ac:dyDescent="0.25">
      <c r="A288" s="26"/>
      <c r="B288" s="26"/>
      <c r="C288" s="26"/>
      <c r="D288" s="26"/>
      <c r="E288" s="26"/>
      <c r="F288" s="26"/>
      <c r="G288" s="26"/>
      <c r="H288" s="26"/>
      <c r="I288" s="26"/>
      <c r="J288" s="26"/>
      <c r="K288" s="26"/>
      <c r="L288" s="26"/>
      <c r="M288" s="26"/>
      <c r="N288" s="26"/>
      <c r="O288" s="26"/>
      <c r="P288" s="26"/>
      <c r="Q288" s="26"/>
      <c r="R288" s="26"/>
      <c r="S288" s="26"/>
      <c r="T288" s="26"/>
      <c r="U288" s="26"/>
      <c r="V288" s="26"/>
      <c r="W288" s="26"/>
      <c r="X288" s="26"/>
      <c r="Y288" s="26"/>
      <c r="Z288" s="26"/>
      <c r="AA288" s="26"/>
      <c r="AB288" s="26"/>
    </row>
    <row r="289" spans="1:28" x14ac:dyDescent="0.25">
      <c r="A289" s="26"/>
      <c r="B289" s="26"/>
      <c r="C289" s="26"/>
      <c r="D289" s="26"/>
      <c r="E289" s="26"/>
      <c r="F289" s="26"/>
      <c r="G289" s="26"/>
      <c r="H289" s="26"/>
      <c r="I289" s="26"/>
      <c r="J289" s="26"/>
      <c r="K289" s="26"/>
      <c r="L289" s="26"/>
      <c r="M289" s="26"/>
      <c r="N289" s="26"/>
      <c r="O289" s="26"/>
      <c r="P289" s="26"/>
      <c r="Q289" s="26"/>
      <c r="R289" s="26"/>
      <c r="S289" s="26"/>
      <c r="T289" s="26"/>
      <c r="U289" s="26"/>
      <c r="V289" s="26"/>
      <c r="W289" s="26"/>
      <c r="X289" s="26"/>
      <c r="Y289" s="26"/>
      <c r="Z289" s="26"/>
      <c r="AA289" s="26"/>
      <c r="AB289" s="26"/>
    </row>
    <row r="290" spans="1:28" x14ac:dyDescent="0.25">
      <c r="A290" s="26"/>
      <c r="B290" s="26"/>
      <c r="C290" s="26"/>
      <c r="D290" s="26"/>
      <c r="E290" s="26"/>
      <c r="F290" s="26"/>
      <c r="G290" s="26"/>
      <c r="H290" s="26"/>
      <c r="I290" s="26"/>
      <c r="J290" s="26"/>
      <c r="K290" s="26"/>
      <c r="L290" s="26"/>
      <c r="M290" s="26"/>
      <c r="N290" s="26"/>
      <c r="O290" s="26"/>
      <c r="P290" s="26"/>
      <c r="Q290" s="26"/>
      <c r="R290" s="26"/>
      <c r="S290" s="26"/>
      <c r="T290" s="26"/>
      <c r="U290" s="26"/>
      <c r="V290" s="26"/>
      <c r="W290" s="26"/>
      <c r="X290" s="26"/>
      <c r="Y290" s="26"/>
      <c r="Z290" s="26"/>
      <c r="AA290" s="26"/>
      <c r="AB290" s="26"/>
    </row>
    <row r="291" spans="1:28" x14ac:dyDescent="0.25">
      <c r="A291" s="26"/>
      <c r="B291" s="26"/>
      <c r="C291" s="26"/>
      <c r="D291" s="26"/>
      <c r="E291" s="26"/>
      <c r="F291" s="26"/>
      <c r="G291" s="26"/>
      <c r="H291" s="26"/>
      <c r="I291" s="26"/>
      <c r="J291" s="26"/>
      <c r="K291" s="26"/>
      <c r="L291" s="26"/>
      <c r="M291" s="26"/>
      <c r="N291" s="26"/>
      <c r="O291" s="26"/>
      <c r="P291" s="26"/>
      <c r="Q291" s="26"/>
      <c r="R291" s="26"/>
      <c r="S291" s="26"/>
      <c r="T291" s="26"/>
      <c r="U291" s="26"/>
      <c r="V291" s="26"/>
      <c r="W291" s="26"/>
      <c r="X291" s="26"/>
      <c r="Y291" s="26"/>
      <c r="Z291" s="26"/>
      <c r="AA291" s="26"/>
      <c r="AB291" s="26"/>
    </row>
    <row r="292" spans="1:28" x14ac:dyDescent="0.25">
      <c r="A292" s="26"/>
      <c r="B292" s="26"/>
      <c r="C292" s="26"/>
      <c r="D292" s="26"/>
      <c r="E292" s="26"/>
      <c r="F292" s="26"/>
      <c r="G292" s="26"/>
      <c r="H292" s="26"/>
      <c r="I292" s="26"/>
      <c r="J292" s="26"/>
      <c r="K292" s="26"/>
      <c r="L292" s="26"/>
      <c r="M292" s="26"/>
      <c r="N292" s="26"/>
      <c r="O292" s="26"/>
      <c r="P292" s="26"/>
      <c r="Q292" s="26"/>
      <c r="R292" s="26"/>
      <c r="S292" s="26"/>
      <c r="T292" s="26"/>
      <c r="U292" s="26"/>
      <c r="V292" s="26"/>
      <c r="W292" s="26"/>
      <c r="X292" s="26"/>
      <c r="Y292" s="26"/>
      <c r="Z292" s="26"/>
      <c r="AA292" s="26"/>
      <c r="AB292" s="26"/>
    </row>
    <row r="293" spans="1:28" x14ac:dyDescent="0.25">
      <c r="A293" s="26"/>
      <c r="B293" s="26"/>
      <c r="C293" s="26"/>
      <c r="D293" s="26"/>
      <c r="E293" s="26"/>
      <c r="F293" s="26"/>
      <c r="G293" s="26"/>
      <c r="H293" s="26"/>
      <c r="I293" s="26"/>
      <c r="J293" s="26"/>
      <c r="K293" s="26"/>
      <c r="L293" s="26"/>
      <c r="M293" s="26"/>
      <c r="N293" s="26"/>
      <c r="O293" s="26"/>
      <c r="P293" s="26"/>
      <c r="Q293" s="26"/>
      <c r="R293" s="26"/>
      <c r="S293" s="26"/>
      <c r="T293" s="26"/>
      <c r="U293" s="26"/>
      <c r="V293" s="26"/>
      <c r="W293" s="26"/>
      <c r="X293" s="26"/>
      <c r="Y293" s="26"/>
      <c r="Z293" s="26"/>
      <c r="AA293" s="26"/>
      <c r="AB293" s="26"/>
    </row>
    <row r="294" spans="1:28" x14ac:dyDescent="0.25">
      <c r="A294" s="26"/>
      <c r="B294" s="26"/>
      <c r="C294" s="26"/>
      <c r="D294" s="26"/>
      <c r="E294" s="26"/>
      <c r="F294" s="26"/>
      <c r="G294" s="26"/>
      <c r="H294" s="26"/>
      <c r="I294" s="26"/>
      <c r="J294" s="26"/>
      <c r="K294" s="26"/>
      <c r="L294" s="26"/>
      <c r="M294" s="26"/>
      <c r="N294" s="26"/>
      <c r="O294" s="26"/>
      <c r="P294" s="26"/>
      <c r="Q294" s="26"/>
      <c r="R294" s="26"/>
      <c r="S294" s="26"/>
      <c r="T294" s="26"/>
      <c r="U294" s="26"/>
      <c r="V294" s="26"/>
      <c r="W294" s="26"/>
      <c r="X294" s="26"/>
      <c r="Y294" s="26"/>
      <c r="Z294" s="26"/>
      <c r="AA294" s="26"/>
      <c r="AB294" s="26"/>
    </row>
    <row r="295" spans="1:28" x14ac:dyDescent="0.25">
      <c r="A295" s="26"/>
      <c r="B295" s="26"/>
      <c r="C295" s="26"/>
      <c r="D295" s="26"/>
      <c r="E295" s="26"/>
      <c r="F295" s="26"/>
      <c r="G295" s="26"/>
      <c r="H295" s="26"/>
      <c r="I295" s="26"/>
      <c r="J295" s="26"/>
      <c r="K295" s="26"/>
      <c r="L295" s="26"/>
      <c r="M295" s="26"/>
      <c r="N295" s="26"/>
      <c r="O295" s="26"/>
      <c r="P295" s="26"/>
      <c r="Q295" s="26"/>
      <c r="R295" s="26"/>
      <c r="S295" s="26"/>
      <c r="T295" s="26"/>
      <c r="U295" s="26"/>
      <c r="V295" s="26"/>
      <c r="W295" s="26"/>
      <c r="X295" s="26"/>
      <c r="Y295" s="26"/>
      <c r="Z295" s="26"/>
      <c r="AA295" s="26"/>
      <c r="AB295" s="26"/>
    </row>
    <row r="296" spans="1:28" x14ac:dyDescent="0.25">
      <c r="A296" s="26"/>
      <c r="B296" s="26"/>
      <c r="C296" s="26"/>
      <c r="D296" s="26"/>
      <c r="E296" s="26"/>
      <c r="F296" s="26"/>
      <c r="G296" s="26"/>
      <c r="H296" s="26"/>
      <c r="I296" s="26"/>
      <c r="J296" s="26"/>
      <c r="K296" s="26"/>
      <c r="L296" s="26"/>
      <c r="M296" s="26"/>
      <c r="N296" s="26"/>
      <c r="O296" s="26"/>
      <c r="P296" s="26"/>
      <c r="Q296" s="26"/>
      <c r="R296" s="26"/>
      <c r="S296" s="26"/>
      <c r="T296" s="26"/>
      <c r="U296" s="26"/>
      <c r="V296" s="26"/>
      <c r="W296" s="26"/>
      <c r="X296" s="26"/>
      <c r="Y296" s="26"/>
      <c r="Z296" s="26"/>
      <c r="AA296" s="26"/>
      <c r="AB296" s="26"/>
    </row>
    <row r="297" spans="1:28" x14ac:dyDescent="0.25">
      <c r="A297" s="26"/>
      <c r="B297" s="26"/>
      <c r="C297" s="26"/>
      <c r="D297" s="26"/>
      <c r="E297" s="26"/>
      <c r="F297" s="26"/>
      <c r="G297" s="26"/>
      <c r="H297" s="26"/>
      <c r="I297" s="26"/>
      <c r="J297" s="26"/>
      <c r="K297" s="26"/>
      <c r="L297" s="26"/>
      <c r="M297" s="26"/>
      <c r="N297" s="26"/>
      <c r="O297" s="26"/>
      <c r="P297" s="26"/>
      <c r="Q297" s="26"/>
      <c r="R297" s="26"/>
      <c r="S297" s="26"/>
      <c r="T297" s="26"/>
      <c r="U297" s="26"/>
      <c r="V297" s="26"/>
      <c r="W297" s="26"/>
      <c r="X297" s="26"/>
      <c r="Y297" s="26"/>
      <c r="Z297" s="26"/>
      <c r="AA297" s="26"/>
      <c r="AB297" s="26"/>
    </row>
    <row r="298" spans="1:28" x14ac:dyDescent="0.25">
      <c r="A298" s="26"/>
      <c r="B298" s="26"/>
      <c r="C298" s="26"/>
      <c r="D298" s="26"/>
      <c r="E298" s="26"/>
      <c r="F298" s="26"/>
      <c r="G298" s="26"/>
      <c r="H298" s="26"/>
      <c r="I298" s="26"/>
      <c r="J298" s="26"/>
      <c r="K298" s="26"/>
      <c r="L298" s="26"/>
      <c r="M298" s="26"/>
      <c r="N298" s="26"/>
      <c r="O298" s="26"/>
      <c r="P298" s="26"/>
      <c r="Q298" s="26"/>
      <c r="R298" s="26"/>
      <c r="S298" s="26"/>
      <c r="T298" s="26"/>
      <c r="U298" s="26"/>
      <c r="V298" s="26"/>
      <c r="W298" s="26"/>
      <c r="X298" s="26"/>
      <c r="Y298" s="26"/>
      <c r="Z298" s="26"/>
      <c r="AA298" s="26"/>
      <c r="AB298" s="26"/>
    </row>
    <row r="299" spans="1:28" x14ac:dyDescent="0.25">
      <c r="A299" s="26"/>
      <c r="B299" s="26"/>
      <c r="C299" s="26"/>
      <c r="D299" s="26"/>
      <c r="E299" s="26"/>
      <c r="F299" s="26"/>
      <c r="G299" s="26"/>
      <c r="H299" s="26"/>
      <c r="I299" s="26"/>
      <c r="J299" s="26"/>
      <c r="K299" s="26"/>
      <c r="L299" s="26"/>
      <c r="M299" s="26"/>
      <c r="N299" s="26"/>
      <c r="O299" s="26"/>
      <c r="P299" s="26"/>
      <c r="Q299" s="26"/>
      <c r="R299" s="26"/>
      <c r="S299" s="26"/>
      <c r="T299" s="26"/>
      <c r="U299" s="26"/>
      <c r="V299" s="26"/>
      <c r="W299" s="26"/>
      <c r="X299" s="26"/>
      <c r="Y299" s="26"/>
      <c r="Z299" s="26"/>
      <c r="AA299" s="26"/>
      <c r="AB299" s="26"/>
    </row>
    <row r="300" spans="1:28" x14ac:dyDescent="0.25">
      <c r="A300" s="26"/>
      <c r="B300" s="26"/>
      <c r="C300" s="26"/>
      <c r="D300" s="26"/>
      <c r="E300" s="26"/>
      <c r="F300" s="26"/>
      <c r="G300" s="26"/>
      <c r="H300" s="26"/>
      <c r="I300" s="26"/>
      <c r="J300" s="26"/>
      <c r="K300" s="26"/>
      <c r="L300" s="26"/>
      <c r="M300" s="26"/>
      <c r="N300" s="26"/>
      <c r="O300" s="26"/>
      <c r="P300" s="26"/>
      <c r="Q300" s="26"/>
      <c r="R300" s="26"/>
      <c r="S300" s="26"/>
      <c r="T300" s="26"/>
      <c r="U300" s="26"/>
      <c r="V300" s="26"/>
      <c r="W300" s="26"/>
      <c r="X300" s="26"/>
      <c r="Y300" s="26"/>
      <c r="Z300" s="26"/>
      <c r="AA300" s="26"/>
      <c r="AB300" s="26"/>
    </row>
    <row r="301" spans="1:28" x14ac:dyDescent="0.25">
      <c r="A301" s="26"/>
      <c r="B301" s="26"/>
      <c r="C301" s="26"/>
      <c r="D301" s="26"/>
      <c r="E301" s="26"/>
      <c r="F301" s="26"/>
      <c r="G301" s="26"/>
      <c r="H301" s="26"/>
      <c r="I301" s="26"/>
      <c r="J301" s="26"/>
      <c r="K301" s="26"/>
      <c r="L301" s="26"/>
      <c r="M301" s="26"/>
      <c r="N301" s="26"/>
      <c r="O301" s="26"/>
      <c r="P301" s="26"/>
      <c r="Q301" s="26"/>
      <c r="R301" s="26"/>
      <c r="S301" s="26"/>
      <c r="T301" s="26"/>
      <c r="U301" s="26"/>
      <c r="V301" s="26"/>
      <c r="W301" s="26"/>
      <c r="X301" s="26"/>
      <c r="Y301" s="26"/>
      <c r="Z301" s="26"/>
      <c r="AA301" s="26"/>
      <c r="AB301" s="26"/>
    </row>
    <row r="302" spans="1:28" x14ac:dyDescent="0.25">
      <c r="A302" s="26"/>
      <c r="B302" s="26"/>
      <c r="C302" s="26"/>
      <c r="D302" s="26"/>
      <c r="E302" s="26"/>
      <c r="F302" s="26"/>
      <c r="G302" s="26"/>
      <c r="H302" s="26"/>
      <c r="I302" s="26"/>
      <c r="J302" s="26"/>
      <c r="K302" s="26"/>
      <c r="L302" s="26"/>
      <c r="M302" s="26"/>
      <c r="N302" s="26"/>
      <c r="O302" s="26"/>
      <c r="P302" s="26"/>
      <c r="Q302" s="26"/>
      <c r="R302" s="26"/>
      <c r="S302" s="26"/>
      <c r="T302" s="26"/>
      <c r="U302" s="26"/>
      <c r="V302" s="26"/>
      <c r="W302" s="26"/>
      <c r="X302" s="26"/>
      <c r="Y302" s="26"/>
      <c r="Z302" s="26"/>
      <c r="AA302" s="26"/>
      <c r="AB302" s="26"/>
    </row>
    <row r="303" spans="1:28" x14ac:dyDescent="0.25">
      <c r="A303" s="26"/>
      <c r="B303" s="26"/>
      <c r="C303" s="26"/>
      <c r="D303" s="26"/>
      <c r="E303" s="26"/>
      <c r="F303" s="26"/>
      <c r="G303" s="26"/>
      <c r="H303" s="26"/>
      <c r="I303" s="26"/>
      <c r="J303" s="26"/>
      <c r="K303" s="26"/>
      <c r="L303" s="26"/>
      <c r="M303" s="26"/>
      <c r="N303" s="26"/>
      <c r="O303" s="26"/>
      <c r="P303" s="26"/>
      <c r="Q303" s="26"/>
      <c r="R303" s="26"/>
      <c r="S303" s="26"/>
      <c r="T303" s="26"/>
      <c r="U303" s="26"/>
      <c r="V303" s="26"/>
      <c r="W303" s="26"/>
      <c r="X303" s="26"/>
      <c r="Y303" s="26"/>
      <c r="Z303" s="26"/>
      <c r="AA303" s="26"/>
      <c r="AB303" s="26"/>
    </row>
    <row r="304" spans="1:28" x14ac:dyDescent="0.25">
      <c r="A304" s="26"/>
      <c r="B304" s="26"/>
      <c r="C304" s="26"/>
      <c r="D304" s="26"/>
      <c r="E304" s="26"/>
      <c r="F304" s="26"/>
      <c r="G304" s="26"/>
      <c r="H304" s="26"/>
      <c r="I304" s="26"/>
      <c r="J304" s="26"/>
      <c r="K304" s="26"/>
      <c r="L304" s="26"/>
      <c r="M304" s="26"/>
      <c r="N304" s="26"/>
      <c r="O304" s="26"/>
      <c r="P304" s="26"/>
      <c r="Q304" s="26"/>
      <c r="R304" s="26"/>
      <c r="S304" s="26"/>
      <c r="T304" s="26"/>
      <c r="U304" s="26"/>
      <c r="V304" s="26"/>
      <c r="W304" s="26"/>
      <c r="X304" s="26"/>
      <c r="Y304" s="26"/>
      <c r="Z304" s="26"/>
      <c r="AA304" s="26"/>
      <c r="AB304" s="26"/>
    </row>
    <row r="305" spans="1:28" x14ac:dyDescent="0.25">
      <c r="A305" s="26"/>
      <c r="B305" s="26"/>
      <c r="C305" s="26"/>
      <c r="D305" s="26"/>
      <c r="E305" s="26"/>
      <c r="F305" s="26"/>
      <c r="G305" s="26"/>
      <c r="H305" s="26"/>
      <c r="I305" s="26"/>
      <c r="J305" s="26"/>
      <c r="K305" s="26"/>
      <c r="L305" s="26"/>
      <c r="M305" s="26"/>
      <c r="N305" s="26"/>
      <c r="O305" s="26"/>
      <c r="P305" s="26"/>
      <c r="Q305" s="26"/>
      <c r="R305" s="26"/>
      <c r="S305" s="26"/>
      <c r="T305" s="26"/>
      <c r="U305" s="26"/>
      <c r="V305" s="26"/>
      <c r="W305" s="26"/>
      <c r="X305" s="26"/>
      <c r="Y305" s="26"/>
      <c r="Z305" s="26"/>
      <c r="AA305" s="26"/>
      <c r="AB305" s="26"/>
    </row>
    <row r="306" spans="1:28" x14ac:dyDescent="0.25">
      <c r="A306" s="26"/>
      <c r="B306" s="26"/>
      <c r="C306" s="26"/>
      <c r="D306" s="26"/>
      <c r="E306" s="26"/>
      <c r="F306" s="26"/>
      <c r="G306" s="26"/>
      <c r="H306" s="26"/>
      <c r="I306" s="26"/>
      <c r="J306" s="26"/>
      <c r="K306" s="26"/>
      <c r="L306" s="26"/>
      <c r="M306" s="26"/>
      <c r="N306" s="26"/>
      <c r="O306" s="26"/>
      <c r="P306" s="26"/>
      <c r="Q306" s="26"/>
      <c r="R306" s="26"/>
      <c r="S306" s="26"/>
      <c r="T306" s="26"/>
      <c r="U306" s="26"/>
      <c r="V306" s="26"/>
      <c r="W306" s="26"/>
      <c r="X306" s="26"/>
      <c r="Y306" s="26"/>
      <c r="Z306" s="26"/>
      <c r="AA306" s="26"/>
      <c r="AB306" s="26"/>
    </row>
    <row r="307" spans="1:28" x14ac:dyDescent="0.25">
      <c r="A307" s="26"/>
      <c r="B307" s="26"/>
      <c r="C307" s="26"/>
      <c r="D307" s="26"/>
      <c r="E307" s="26"/>
      <c r="F307" s="26"/>
      <c r="G307" s="26"/>
      <c r="H307" s="26"/>
      <c r="I307" s="26"/>
      <c r="J307" s="26"/>
      <c r="K307" s="26"/>
      <c r="L307" s="26"/>
      <c r="M307" s="26"/>
      <c r="N307" s="26"/>
      <c r="O307" s="26"/>
      <c r="P307" s="26"/>
      <c r="Q307" s="26"/>
      <c r="R307" s="26"/>
      <c r="S307" s="26"/>
      <c r="T307" s="26"/>
      <c r="U307" s="26"/>
      <c r="V307" s="26"/>
      <c r="W307" s="26"/>
      <c r="X307" s="26"/>
      <c r="Y307" s="26"/>
      <c r="Z307" s="26"/>
      <c r="AA307" s="26"/>
      <c r="AB307" s="26"/>
    </row>
    <row r="308" spans="1:28" x14ac:dyDescent="0.25">
      <c r="A308" s="26"/>
      <c r="B308" s="26"/>
      <c r="C308" s="26"/>
      <c r="D308" s="26"/>
      <c r="E308" s="26"/>
      <c r="F308" s="26"/>
      <c r="G308" s="26"/>
      <c r="H308" s="26"/>
      <c r="I308" s="26"/>
      <c r="J308" s="26"/>
      <c r="K308" s="26"/>
      <c r="L308" s="26"/>
      <c r="M308" s="26"/>
      <c r="N308" s="26"/>
      <c r="O308" s="26"/>
      <c r="P308" s="26"/>
      <c r="Q308" s="26"/>
      <c r="R308" s="26"/>
      <c r="S308" s="26"/>
      <c r="T308" s="26"/>
      <c r="U308" s="26"/>
      <c r="V308" s="26"/>
      <c r="W308" s="26"/>
      <c r="X308" s="26"/>
      <c r="Y308" s="26"/>
      <c r="Z308" s="26"/>
      <c r="AA308" s="26"/>
      <c r="AB308" s="26"/>
    </row>
    <row r="309" spans="1:28" x14ac:dyDescent="0.25">
      <c r="A309" s="26"/>
      <c r="B309" s="26"/>
      <c r="C309" s="26"/>
      <c r="D309" s="26"/>
      <c r="E309" s="26"/>
      <c r="F309" s="26"/>
      <c r="G309" s="26"/>
      <c r="H309" s="26"/>
      <c r="I309" s="26"/>
      <c r="J309" s="26"/>
      <c r="K309" s="26"/>
      <c r="L309" s="26"/>
      <c r="M309" s="26"/>
      <c r="N309" s="26"/>
      <c r="O309" s="26"/>
      <c r="P309" s="26"/>
      <c r="Q309" s="26"/>
      <c r="R309" s="26"/>
      <c r="S309" s="26"/>
      <c r="T309" s="26"/>
      <c r="U309" s="26"/>
      <c r="V309" s="26"/>
      <c r="W309" s="26"/>
      <c r="X309" s="26"/>
      <c r="Y309" s="26"/>
      <c r="Z309" s="26"/>
      <c r="AA309" s="26"/>
      <c r="AB309" s="26"/>
    </row>
    <row r="310" spans="1:28" x14ac:dyDescent="0.25">
      <c r="A310" s="26"/>
      <c r="B310" s="26"/>
      <c r="C310" s="26"/>
      <c r="D310" s="26"/>
      <c r="E310" s="26"/>
      <c r="F310" s="26"/>
      <c r="G310" s="26"/>
      <c r="H310" s="26"/>
      <c r="I310" s="26"/>
      <c r="J310" s="26"/>
      <c r="K310" s="26"/>
      <c r="L310" s="26"/>
      <c r="M310" s="26"/>
      <c r="N310" s="26"/>
      <c r="O310" s="26"/>
      <c r="P310" s="26"/>
      <c r="Q310" s="26"/>
      <c r="R310" s="26"/>
      <c r="S310" s="26"/>
      <c r="T310" s="26"/>
      <c r="U310" s="26"/>
      <c r="V310" s="26"/>
      <c r="W310" s="26"/>
      <c r="X310" s="26"/>
      <c r="Y310" s="26"/>
      <c r="Z310" s="26"/>
      <c r="AA310" s="26"/>
      <c r="AB310" s="26"/>
    </row>
    <row r="311" spans="1:28" x14ac:dyDescent="0.25">
      <c r="A311" s="26"/>
      <c r="B311" s="26"/>
      <c r="C311" s="26"/>
      <c r="D311" s="26"/>
      <c r="E311" s="26"/>
      <c r="F311" s="26"/>
      <c r="G311" s="26"/>
      <c r="H311" s="26"/>
      <c r="I311" s="26"/>
      <c r="J311" s="26"/>
      <c r="K311" s="26"/>
      <c r="L311" s="26"/>
      <c r="M311" s="26"/>
      <c r="N311" s="26"/>
      <c r="O311" s="26"/>
      <c r="P311" s="26"/>
      <c r="Q311" s="26"/>
      <c r="R311" s="26"/>
      <c r="S311" s="26"/>
      <c r="T311" s="26"/>
      <c r="U311" s="26"/>
      <c r="V311" s="26"/>
      <c r="W311" s="26"/>
      <c r="X311" s="26"/>
      <c r="Y311" s="26"/>
      <c r="Z311" s="26"/>
      <c r="AA311" s="26"/>
      <c r="AB311" s="26"/>
    </row>
    <row r="312" spans="1:28" x14ac:dyDescent="0.25">
      <c r="A312" s="26"/>
      <c r="B312" s="26"/>
      <c r="C312" s="26"/>
      <c r="D312" s="26"/>
      <c r="E312" s="26"/>
      <c r="F312" s="26"/>
      <c r="G312" s="26"/>
      <c r="H312" s="26"/>
      <c r="I312" s="26"/>
      <c r="J312" s="26"/>
      <c r="K312" s="26"/>
      <c r="L312" s="26"/>
      <c r="M312" s="26"/>
      <c r="N312" s="26"/>
      <c r="O312" s="26"/>
      <c r="P312" s="26"/>
      <c r="Q312" s="26"/>
      <c r="R312" s="26"/>
      <c r="S312" s="26"/>
      <c r="T312" s="26"/>
      <c r="U312" s="26"/>
      <c r="V312" s="26"/>
      <c r="W312" s="26"/>
      <c r="X312" s="26"/>
      <c r="Y312" s="26"/>
      <c r="Z312" s="26"/>
      <c r="AA312" s="26"/>
      <c r="AB312" s="26"/>
    </row>
    <row r="313" spans="1:28" x14ac:dyDescent="0.25">
      <c r="A313" s="26"/>
      <c r="B313" s="26"/>
      <c r="C313" s="26"/>
      <c r="D313" s="26"/>
      <c r="E313" s="26"/>
      <c r="F313" s="26"/>
      <c r="G313" s="26"/>
      <c r="H313" s="26"/>
      <c r="I313" s="26"/>
      <c r="J313" s="26"/>
      <c r="K313" s="26"/>
      <c r="L313" s="26"/>
      <c r="M313" s="26"/>
      <c r="N313" s="26"/>
      <c r="O313" s="26"/>
      <c r="P313" s="26"/>
      <c r="Q313" s="26"/>
      <c r="R313" s="26"/>
      <c r="S313" s="26"/>
      <c r="T313" s="26"/>
      <c r="U313" s="26"/>
      <c r="V313" s="26"/>
      <c r="W313" s="26"/>
      <c r="X313" s="26"/>
      <c r="Y313" s="26"/>
      <c r="Z313" s="26"/>
      <c r="AA313" s="26"/>
      <c r="AB313" s="26"/>
    </row>
    <row r="314" spans="1:28" x14ac:dyDescent="0.25">
      <c r="A314" s="26"/>
      <c r="B314" s="26"/>
      <c r="C314" s="26"/>
      <c r="D314" s="26"/>
      <c r="E314" s="26"/>
      <c r="F314" s="26"/>
      <c r="G314" s="26"/>
      <c r="H314" s="26"/>
      <c r="I314" s="26"/>
      <c r="J314" s="26"/>
      <c r="K314" s="26"/>
      <c r="L314" s="26"/>
      <c r="M314" s="26"/>
      <c r="N314" s="26"/>
      <c r="O314" s="26"/>
      <c r="P314" s="26"/>
      <c r="Q314" s="26"/>
      <c r="R314" s="26"/>
      <c r="S314" s="26"/>
      <c r="T314" s="26"/>
      <c r="U314" s="26"/>
      <c r="V314" s="26"/>
      <c r="W314" s="26"/>
      <c r="X314" s="26"/>
      <c r="Y314" s="26"/>
      <c r="Z314" s="26"/>
      <c r="AA314" s="26"/>
      <c r="AB314" s="26"/>
    </row>
    <row r="315" spans="1:28" x14ac:dyDescent="0.25">
      <c r="A315" s="26"/>
      <c r="B315" s="26"/>
      <c r="C315" s="26"/>
      <c r="D315" s="26"/>
      <c r="E315" s="26"/>
      <c r="F315" s="26"/>
      <c r="G315" s="26"/>
      <c r="H315" s="26"/>
      <c r="I315" s="26"/>
      <c r="J315" s="26"/>
      <c r="K315" s="26"/>
      <c r="L315" s="26"/>
      <c r="M315" s="26"/>
      <c r="N315" s="26"/>
      <c r="O315" s="26"/>
      <c r="P315" s="26"/>
      <c r="Q315" s="26"/>
      <c r="R315" s="26"/>
      <c r="S315" s="26"/>
      <c r="T315" s="26"/>
      <c r="U315" s="26"/>
      <c r="V315" s="26"/>
      <c r="W315" s="26"/>
      <c r="X315" s="26"/>
      <c r="Y315" s="26"/>
      <c r="Z315" s="26"/>
      <c r="AA315" s="26"/>
      <c r="AB315" s="26"/>
    </row>
    <row r="316" spans="1:28" x14ac:dyDescent="0.25">
      <c r="A316" s="26"/>
      <c r="B316" s="26"/>
      <c r="C316" s="26"/>
      <c r="D316" s="26"/>
      <c r="E316" s="26"/>
      <c r="F316" s="26"/>
      <c r="G316" s="26"/>
      <c r="H316" s="26"/>
      <c r="I316" s="26"/>
      <c r="J316" s="26"/>
      <c r="K316" s="26"/>
      <c r="L316" s="26"/>
      <c r="M316" s="26"/>
      <c r="N316" s="26"/>
      <c r="O316" s="26"/>
      <c r="P316" s="26"/>
      <c r="Q316" s="26"/>
      <c r="R316" s="26"/>
      <c r="S316" s="26"/>
      <c r="T316" s="26"/>
      <c r="U316" s="26"/>
      <c r="V316" s="26"/>
      <c r="W316" s="26"/>
      <c r="X316" s="26"/>
      <c r="Y316" s="26"/>
      <c r="Z316" s="26"/>
      <c r="AA316" s="26"/>
      <c r="AB316" s="26"/>
    </row>
    <row r="317" spans="1:28" x14ac:dyDescent="0.25">
      <c r="A317" s="26"/>
      <c r="B317" s="26"/>
      <c r="C317" s="26"/>
      <c r="D317" s="26"/>
      <c r="E317" s="26"/>
      <c r="F317" s="26"/>
      <c r="G317" s="26"/>
      <c r="H317" s="26"/>
      <c r="I317" s="26"/>
      <c r="J317" s="26"/>
      <c r="K317" s="26"/>
      <c r="L317" s="26"/>
      <c r="M317" s="26"/>
      <c r="N317" s="26"/>
      <c r="O317" s="26"/>
      <c r="P317" s="26"/>
      <c r="Q317" s="26"/>
      <c r="R317" s="26"/>
      <c r="S317" s="26"/>
      <c r="T317" s="26"/>
      <c r="U317" s="26"/>
      <c r="V317" s="26"/>
      <c r="W317" s="26"/>
      <c r="X317" s="26"/>
      <c r="Y317" s="26"/>
      <c r="Z317" s="26"/>
      <c r="AA317" s="26"/>
      <c r="AB317" s="26"/>
    </row>
    <row r="318" spans="1:28" x14ac:dyDescent="0.25">
      <c r="A318" s="26"/>
      <c r="B318" s="26"/>
      <c r="C318" s="26"/>
      <c r="D318" s="26"/>
      <c r="E318" s="26"/>
      <c r="F318" s="26"/>
      <c r="G318" s="26"/>
      <c r="H318" s="26"/>
      <c r="I318" s="26"/>
      <c r="J318" s="26"/>
      <c r="K318" s="26"/>
      <c r="L318" s="26"/>
      <c r="M318" s="26"/>
      <c r="N318" s="26"/>
      <c r="O318" s="26"/>
      <c r="P318" s="26"/>
      <c r="Q318" s="26"/>
      <c r="R318" s="26"/>
      <c r="S318" s="26"/>
      <c r="T318" s="26"/>
      <c r="U318" s="26"/>
      <c r="V318" s="26"/>
      <c r="W318" s="26"/>
      <c r="X318" s="26"/>
      <c r="Y318" s="26"/>
      <c r="Z318" s="26"/>
      <c r="AA318" s="26"/>
      <c r="AB318" s="26"/>
    </row>
    <row r="319" spans="1:28" x14ac:dyDescent="0.25">
      <c r="A319" s="26"/>
      <c r="B319" s="26"/>
      <c r="C319" s="26"/>
      <c r="D319" s="26"/>
      <c r="E319" s="26"/>
      <c r="F319" s="26"/>
      <c r="G319" s="26"/>
      <c r="H319" s="26"/>
      <c r="I319" s="26"/>
      <c r="J319" s="26"/>
      <c r="K319" s="26"/>
      <c r="L319" s="26"/>
      <c r="M319" s="26"/>
      <c r="N319" s="26"/>
      <c r="O319" s="26"/>
      <c r="P319" s="26"/>
      <c r="Q319" s="26"/>
      <c r="R319" s="26"/>
      <c r="S319" s="26"/>
      <c r="T319" s="26"/>
      <c r="U319" s="26"/>
      <c r="V319" s="26"/>
      <c r="W319" s="26"/>
      <c r="X319" s="26"/>
      <c r="Y319" s="26"/>
      <c r="Z319" s="26"/>
      <c r="AA319" s="26"/>
      <c r="AB319" s="26"/>
    </row>
    <row r="320" spans="1:28" x14ac:dyDescent="0.25">
      <c r="A320" s="26"/>
      <c r="B320" s="26"/>
      <c r="C320" s="26"/>
      <c r="D320" s="26"/>
      <c r="E320" s="26"/>
      <c r="F320" s="26"/>
      <c r="G320" s="26"/>
      <c r="H320" s="26"/>
      <c r="I320" s="26"/>
      <c r="J320" s="26"/>
      <c r="K320" s="26"/>
      <c r="L320" s="26"/>
      <c r="M320" s="26"/>
      <c r="N320" s="26"/>
      <c r="O320" s="26"/>
      <c r="P320" s="26"/>
      <c r="Q320" s="26"/>
      <c r="R320" s="26"/>
      <c r="S320" s="26"/>
      <c r="T320" s="26"/>
      <c r="U320" s="26"/>
      <c r="V320" s="26"/>
      <c r="W320" s="26"/>
      <c r="X320" s="26"/>
      <c r="Y320" s="26"/>
      <c r="Z320" s="26"/>
      <c r="AA320" s="26"/>
      <c r="AB320" s="26"/>
    </row>
    <row r="321" spans="1:28" x14ac:dyDescent="0.25">
      <c r="A321" s="26"/>
      <c r="B321" s="26"/>
      <c r="C321" s="26"/>
      <c r="D321" s="26"/>
      <c r="E321" s="26"/>
      <c r="F321" s="26"/>
      <c r="G321" s="26"/>
      <c r="H321" s="26"/>
      <c r="I321" s="26"/>
      <c r="J321" s="26"/>
      <c r="K321" s="26"/>
      <c r="L321" s="26"/>
      <c r="M321" s="26"/>
      <c r="N321" s="26"/>
      <c r="O321" s="26"/>
      <c r="P321" s="26"/>
      <c r="Q321" s="26"/>
      <c r="R321" s="26"/>
      <c r="S321" s="26"/>
      <c r="T321" s="26"/>
      <c r="U321" s="26"/>
      <c r="V321" s="26"/>
      <c r="W321" s="26"/>
      <c r="X321" s="26"/>
      <c r="Y321" s="26"/>
      <c r="Z321" s="26"/>
      <c r="AA321" s="26"/>
      <c r="AB321" s="26"/>
    </row>
    <row r="322" spans="1:28" x14ac:dyDescent="0.25">
      <c r="A322" s="26"/>
      <c r="B322" s="26"/>
      <c r="C322" s="26"/>
      <c r="D322" s="26"/>
      <c r="E322" s="26"/>
      <c r="F322" s="26"/>
      <c r="G322" s="26"/>
      <c r="H322" s="26"/>
      <c r="I322" s="26"/>
      <c r="J322" s="26"/>
      <c r="K322" s="26"/>
      <c r="L322" s="26"/>
      <c r="M322" s="26"/>
      <c r="N322" s="26"/>
      <c r="O322" s="26"/>
      <c r="P322" s="26"/>
      <c r="Q322" s="26"/>
      <c r="R322" s="26"/>
      <c r="S322" s="26"/>
      <c r="T322" s="26"/>
      <c r="U322" s="26"/>
      <c r="V322" s="26"/>
      <c r="W322" s="26"/>
      <c r="X322" s="26"/>
      <c r="Y322" s="26"/>
      <c r="Z322" s="26"/>
      <c r="AA322" s="26"/>
      <c r="AB322" s="26"/>
    </row>
    <row r="323" spans="1:28" x14ac:dyDescent="0.25">
      <c r="A323" s="26"/>
      <c r="B323" s="26"/>
      <c r="C323" s="26"/>
      <c r="D323" s="26"/>
      <c r="E323" s="26"/>
      <c r="F323" s="26"/>
      <c r="G323" s="26"/>
      <c r="H323" s="26"/>
      <c r="I323" s="26"/>
      <c r="J323" s="26"/>
      <c r="K323" s="26"/>
      <c r="L323" s="26"/>
      <c r="M323" s="26"/>
      <c r="N323" s="26"/>
      <c r="O323" s="26"/>
      <c r="P323" s="26"/>
      <c r="Q323" s="26"/>
      <c r="R323" s="26"/>
      <c r="S323" s="26"/>
      <c r="T323" s="26"/>
      <c r="U323" s="26"/>
      <c r="V323" s="26"/>
      <c r="W323" s="26"/>
      <c r="X323" s="26"/>
      <c r="Y323" s="26"/>
      <c r="Z323" s="26"/>
      <c r="AA323" s="26"/>
      <c r="AB323" s="26"/>
    </row>
    <row r="324" spans="1:28" x14ac:dyDescent="0.25">
      <c r="A324" s="26"/>
      <c r="B324" s="26"/>
      <c r="C324" s="26"/>
      <c r="D324" s="26"/>
      <c r="E324" s="26"/>
      <c r="F324" s="26"/>
      <c r="G324" s="26"/>
      <c r="H324" s="26"/>
      <c r="I324" s="26"/>
      <c r="J324" s="26"/>
      <c r="K324" s="26"/>
      <c r="L324" s="26"/>
      <c r="M324" s="26"/>
      <c r="N324" s="26"/>
      <c r="O324" s="26"/>
      <c r="P324" s="26"/>
      <c r="Q324" s="26"/>
      <c r="R324" s="26"/>
      <c r="S324" s="26"/>
      <c r="T324" s="26"/>
      <c r="U324" s="26"/>
      <c r="V324" s="26"/>
      <c r="W324" s="26"/>
      <c r="X324" s="26"/>
      <c r="Y324" s="26"/>
      <c r="Z324" s="26"/>
      <c r="AA324" s="26"/>
      <c r="AB324" s="26"/>
    </row>
    <row r="325" spans="1:28" x14ac:dyDescent="0.25">
      <c r="A325" s="26"/>
      <c r="B325" s="26"/>
      <c r="C325" s="26"/>
      <c r="D325" s="26"/>
      <c r="E325" s="26"/>
      <c r="F325" s="26"/>
      <c r="G325" s="26"/>
      <c r="H325" s="26"/>
      <c r="I325" s="26"/>
      <c r="J325" s="26"/>
      <c r="K325" s="26"/>
      <c r="L325" s="26"/>
      <c r="M325" s="26"/>
      <c r="N325" s="26"/>
      <c r="O325" s="26"/>
      <c r="P325" s="26"/>
      <c r="Q325" s="26"/>
      <c r="R325" s="26"/>
      <c r="S325" s="26"/>
      <c r="T325" s="26"/>
      <c r="U325" s="26"/>
      <c r="V325" s="26"/>
      <c r="W325" s="26"/>
      <c r="X325" s="26"/>
      <c r="Y325" s="26"/>
      <c r="Z325" s="26"/>
      <c r="AA325" s="26"/>
      <c r="AB325" s="26"/>
    </row>
    <row r="326" spans="1:28" x14ac:dyDescent="0.25">
      <c r="A326" s="26"/>
      <c r="B326" s="26"/>
      <c r="C326" s="26"/>
      <c r="D326" s="26"/>
      <c r="E326" s="26"/>
      <c r="F326" s="26"/>
      <c r="G326" s="26"/>
      <c r="H326" s="26"/>
      <c r="I326" s="26"/>
      <c r="J326" s="26"/>
      <c r="K326" s="26"/>
      <c r="L326" s="26"/>
      <c r="M326" s="26"/>
      <c r="N326" s="26"/>
      <c r="O326" s="26"/>
      <c r="P326" s="26"/>
      <c r="Q326" s="26"/>
      <c r="R326" s="26"/>
      <c r="S326" s="26"/>
      <c r="T326" s="26"/>
      <c r="U326" s="26"/>
      <c r="V326" s="26"/>
      <c r="W326" s="26"/>
      <c r="X326" s="26"/>
      <c r="Y326" s="26"/>
      <c r="Z326" s="26"/>
      <c r="AA326" s="26"/>
      <c r="AB326" s="26"/>
    </row>
    <row r="327" spans="1:28" x14ac:dyDescent="0.25">
      <c r="A327" s="26"/>
      <c r="B327" s="26"/>
      <c r="C327" s="26"/>
      <c r="D327" s="26"/>
      <c r="E327" s="26"/>
      <c r="F327" s="26"/>
      <c r="G327" s="26"/>
      <c r="H327" s="26"/>
      <c r="I327" s="26"/>
      <c r="J327" s="26"/>
      <c r="K327" s="26"/>
      <c r="L327" s="26"/>
      <c r="M327" s="26"/>
      <c r="N327" s="26"/>
      <c r="O327" s="26"/>
      <c r="P327" s="26"/>
      <c r="Q327" s="26"/>
      <c r="R327" s="26"/>
      <c r="S327" s="26"/>
      <c r="T327" s="26"/>
      <c r="U327" s="26"/>
      <c r="V327" s="26"/>
      <c r="W327" s="26"/>
      <c r="X327" s="26"/>
      <c r="Y327" s="26"/>
      <c r="Z327" s="26"/>
      <c r="AA327" s="26"/>
      <c r="AB327" s="26"/>
    </row>
    <row r="328" spans="1:28" x14ac:dyDescent="0.25">
      <c r="A328" s="26"/>
      <c r="B328" s="26"/>
      <c r="C328" s="26"/>
      <c r="D328" s="26"/>
      <c r="E328" s="26"/>
      <c r="F328" s="26"/>
      <c r="G328" s="26"/>
      <c r="H328" s="26"/>
      <c r="I328" s="26"/>
      <c r="J328" s="26"/>
      <c r="K328" s="26"/>
      <c r="L328" s="26"/>
      <c r="M328" s="26"/>
      <c r="N328" s="26"/>
      <c r="O328" s="26"/>
      <c r="P328" s="26"/>
      <c r="Q328" s="26"/>
      <c r="R328" s="26"/>
      <c r="S328" s="26"/>
      <c r="T328" s="26"/>
      <c r="U328" s="26"/>
      <c r="V328" s="26"/>
      <c r="W328" s="26"/>
      <c r="X328" s="26"/>
      <c r="Y328" s="26"/>
      <c r="Z328" s="26"/>
      <c r="AA328" s="26"/>
      <c r="AB328" s="26"/>
    </row>
    <row r="329" spans="1:28" x14ac:dyDescent="0.25">
      <c r="A329" s="26"/>
      <c r="B329" s="26"/>
      <c r="C329" s="26"/>
      <c r="D329" s="26"/>
      <c r="E329" s="26"/>
      <c r="F329" s="26"/>
      <c r="G329" s="26"/>
      <c r="H329" s="26"/>
      <c r="I329" s="26"/>
      <c r="J329" s="26"/>
      <c r="K329" s="26"/>
      <c r="L329" s="26"/>
      <c r="M329" s="26"/>
      <c r="N329" s="26"/>
      <c r="O329" s="26"/>
      <c r="P329" s="26"/>
      <c r="Q329" s="26"/>
      <c r="R329" s="26"/>
      <c r="S329" s="26"/>
      <c r="T329" s="26"/>
      <c r="U329" s="26"/>
      <c r="V329" s="26"/>
      <c r="W329" s="26"/>
      <c r="X329" s="26"/>
      <c r="Y329" s="26"/>
      <c r="Z329" s="26"/>
      <c r="AA329" s="26"/>
      <c r="AB329" s="26"/>
    </row>
    <row r="330" spans="1:28" x14ac:dyDescent="0.25">
      <c r="A330" s="26"/>
      <c r="B330" s="26"/>
      <c r="C330" s="26"/>
      <c r="D330" s="26"/>
      <c r="E330" s="26"/>
      <c r="F330" s="26"/>
      <c r="G330" s="26"/>
      <c r="H330" s="26"/>
      <c r="I330" s="26"/>
      <c r="J330" s="26"/>
      <c r="K330" s="26"/>
      <c r="L330" s="26"/>
      <c r="M330" s="26"/>
      <c r="N330" s="26"/>
      <c r="O330" s="26"/>
      <c r="P330" s="26"/>
      <c r="Q330" s="26"/>
      <c r="R330" s="26"/>
      <c r="S330" s="26"/>
      <c r="T330" s="26"/>
      <c r="U330" s="26"/>
      <c r="V330" s="26"/>
      <c r="W330" s="26"/>
      <c r="X330" s="26"/>
      <c r="Y330" s="26"/>
      <c r="Z330" s="26"/>
      <c r="AA330" s="26"/>
      <c r="AB330" s="26"/>
    </row>
    <row r="331" spans="1:28" x14ac:dyDescent="0.25">
      <c r="A331" s="26"/>
      <c r="B331" s="26"/>
      <c r="C331" s="26"/>
      <c r="D331" s="26"/>
      <c r="E331" s="26"/>
      <c r="F331" s="26"/>
      <c r="G331" s="26"/>
      <c r="H331" s="26"/>
      <c r="I331" s="26"/>
      <c r="J331" s="26"/>
      <c r="K331" s="26"/>
      <c r="L331" s="26"/>
      <c r="M331" s="26"/>
      <c r="N331" s="26"/>
      <c r="O331" s="26"/>
      <c r="P331" s="26"/>
      <c r="Q331" s="26"/>
      <c r="R331" s="26"/>
      <c r="S331" s="26"/>
      <c r="T331" s="26"/>
      <c r="U331" s="26"/>
      <c r="V331" s="26"/>
      <c r="W331" s="26"/>
      <c r="X331" s="26"/>
      <c r="Y331" s="26"/>
      <c r="Z331" s="26"/>
      <c r="AA331" s="26"/>
      <c r="AB331" s="26"/>
    </row>
    <row r="332" spans="1:28" x14ac:dyDescent="0.25">
      <c r="A332" s="26"/>
      <c r="B332" s="26"/>
      <c r="C332" s="26"/>
      <c r="D332" s="26"/>
      <c r="E332" s="26"/>
      <c r="F332" s="26"/>
      <c r="G332" s="26"/>
      <c r="H332" s="26"/>
      <c r="I332" s="26"/>
      <c r="J332" s="26"/>
      <c r="K332" s="26"/>
      <c r="L332" s="26"/>
      <c r="M332" s="26"/>
      <c r="N332" s="26"/>
      <c r="O332" s="26"/>
      <c r="P332" s="26"/>
      <c r="Q332" s="26"/>
      <c r="R332" s="26"/>
      <c r="S332" s="26"/>
      <c r="T332" s="26"/>
      <c r="U332" s="26"/>
      <c r="V332" s="26"/>
      <c r="W332" s="26"/>
      <c r="X332" s="26"/>
      <c r="Y332" s="26"/>
      <c r="Z332" s="26"/>
      <c r="AA332" s="26"/>
      <c r="AB332" s="26"/>
    </row>
    <row r="333" spans="1:28" x14ac:dyDescent="0.25">
      <c r="A333" s="26"/>
      <c r="B333" s="26"/>
      <c r="C333" s="26"/>
      <c r="D333" s="26"/>
      <c r="E333" s="26"/>
      <c r="F333" s="26"/>
      <c r="G333" s="26"/>
      <c r="H333" s="26"/>
      <c r="I333" s="26"/>
      <c r="J333" s="26"/>
      <c r="K333" s="26"/>
      <c r="L333" s="26"/>
      <c r="M333" s="26"/>
      <c r="N333" s="26"/>
      <c r="O333" s="26"/>
      <c r="P333" s="26"/>
      <c r="Q333" s="26"/>
      <c r="R333" s="26"/>
      <c r="S333" s="26"/>
      <c r="T333" s="26"/>
      <c r="U333" s="26"/>
      <c r="V333" s="26"/>
      <c r="W333" s="26"/>
      <c r="X333" s="26"/>
      <c r="Y333" s="26"/>
      <c r="Z333" s="26"/>
      <c r="AA333" s="26"/>
      <c r="AB333" s="26"/>
    </row>
    <row r="334" spans="1:28" x14ac:dyDescent="0.25">
      <c r="A334" s="26"/>
      <c r="B334" s="26"/>
      <c r="C334" s="26"/>
      <c r="D334" s="26"/>
      <c r="E334" s="26"/>
      <c r="F334" s="26"/>
      <c r="G334" s="26"/>
      <c r="H334" s="26"/>
      <c r="I334" s="26"/>
      <c r="J334" s="26"/>
      <c r="K334" s="26"/>
      <c r="L334" s="26"/>
      <c r="M334" s="26"/>
      <c r="N334" s="26"/>
      <c r="O334" s="26"/>
      <c r="P334" s="26"/>
      <c r="Q334" s="26"/>
      <c r="R334" s="26"/>
      <c r="S334" s="26"/>
      <c r="T334" s="26"/>
      <c r="U334" s="26"/>
      <c r="V334" s="26"/>
      <c r="W334" s="26"/>
      <c r="X334" s="26"/>
      <c r="Y334" s="26"/>
      <c r="Z334" s="26"/>
      <c r="AA334" s="26"/>
      <c r="AB334" s="26"/>
    </row>
    <row r="335" spans="1:28" x14ac:dyDescent="0.25">
      <c r="A335" s="26"/>
      <c r="B335" s="26"/>
      <c r="C335" s="26"/>
      <c r="D335" s="26"/>
      <c r="E335" s="26"/>
      <c r="F335" s="26"/>
      <c r="G335" s="26"/>
      <c r="H335" s="26"/>
      <c r="I335" s="26"/>
      <c r="J335" s="26"/>
      <c r="K335" s="26"/>
      <c r="L335" s="26"/>
      <c r="M335" s="26"/>
      <c r="N335" s="26"/>
      <c r="O335" s="26"/>
      <c r="P335" s="26"/>
      <c r="Q335" s="26"/>
      <c r="R335" s="26"/>
      <c r="S335" s="26"/>
      <c r="T335" s="26"/>
      <c r="U335" s="26"/>
      <c r="V335" s="26"/>
      <c r="W335" s="26"/>
      <c r="X335" s="26"/>
      <c r="Y335" s="26"/>
      <c r="Z335" s="26"/>
      <c r="AA335" s="26"/>
      <c r="AB335" s="26"/>
    </row>
    <row r="336" spans="1:28" x14ac:dyDescent="0.25">
      <c r="A336" s="26"/>
      <c r="B336" s="26"/>
      <c r="C336" s="26"/>
      <c r="D336" s="26"/>
      <c r="E336" s="26"/>
      <c r="F336" s="26"/>
      <c r="G336" s="26"/>
      <c r="H336" s="26"/>
      <c r="I336" s="26"/>
      <c r="J336" s="26"/>
      <c r="K336" s="26"/>
      <c r="L336" s="26"/>
      <c r="M336" s="26"/>
      <c r="N336" s="26"/>
      <c r="O336" s="26"/>
      <c r="P336" s="26"/>
      <c r="Q336" s="26"/>
      <c r="R336" s="26"/>
      <c r="S336" s="26"/>
      <c r="T336" s="26"/>
      <c r="U336" s="26"/>
      <c r="V336" s="26"/>
      <c r="W336" s="26"/>
      <c r="X336" s="26"/>
      <c r="Y336" s="26"/>
      <c r="Z336" s="26"/>
      <c r="AA336" s="26"/>
      <c r="AB336" s="26"/>
    </row>
    <row r="337" spans="1:28" x14ac:dyDescent="0.25">
      <c r="A337" s="26"/>
      <c r="B337" s="26"/>
      <c r="C337" s="26"/>
      <c r="D337" s="26"/>
      <c r="E337" s="26"/>
      <c r="F337" s="26"/>
      <c r="G337" s="26"/>
      <c r="H337" s="26"/>
      <c r="I337" s="26"/>
      <c r="J337" s="26"/>
      <c r="K337" s="26"/>
      <c r="L337" s="26"/>
      <c r="M337" s="26"/>
      <c r="N337" s="26"/>
      <c r="O337" s="26"/>
      <c r="P337" s="26"/>
      <c r="Q337" s="26"/>
      <c r="R337" s="26"/>
      <c r="S337" s="26"/>
      <c r="T337" s="26"/>
      <c r="U337" s="26"/>
      <c r="V337" s="26"/>
      <c r="W337" s="26"/>
      <c r="X337" s="26"/>
      <c r="Y337" s="26"/>
      <c r="Z337" s="26"/>
      <c r="AA337" s="26"/>
      <c r="AB337" s="26"/>
    </row>
    <row r="338" spans="1:28" x14ac:dyDescent="0.25">
      <c r="A338" s="26"/>
      <c r="B338" s="26"/>
      <c r="C338" s="26"/>
      <c r="D338" s="26"/>
      <c r="E338" s="26"/>
      <c r="F338" s="26"/>
      <c r="G338" s="26"/>
      <c r="H338" s="26"/>
      <c r="I338" s="26"/>
      <c r="J338" s="26"/>
      <c r="K338" s="26"/>
      <c r="L338" s="26"/>
      <c r="M338" s="26"/>
      <c r="N338" s="26"/>
      <c r="O338" s="26"/>
      <c r="P338" s="26"/>
      <c r="Q338" s="26"/>
      <c r="R338" s="26"/>
      <c r="S338" s="26"/>
      <c r="T338" s="26"/>
      <c r="U338" s="26"/>
      <c r="V338" s="26"/>
      <c r="W338" s="26"/>
      <c r="X338" s="26"/>
      <c r="Y338" s="26"/>
      <c r="Z338" s="26"/>
      <c r="AA338" s="26"/>
      <c r="AB338" s="26"/>
    </row>
    <row r="339" spans="1:28" x14ac:dyDescent="0.25">
      <c r="A339" s="26"/>
      <c r="B339" s="26"/>
      <c r="C339" s="26"/>
      <c r="D339" s="26"/>
      <c r="E339" s="26"/>
      <c r="F339" s="26"/>
      <c r="G339" s="26"/>
      <c r="H339" s="26"/>
      <c r="I339" s="26"/>
      <c r="J339" s="26"/>
      <c r="K339" s="26"/>
      <c r="L339" s="26"/>
      <c r="M339" s="26"/>
      <c r="N339" s="26"/>
      <c r="O339" s="26"/>
      <c r="P339" s="26"/>
      <c r="Q339" s="26"/>
      <c r="R339" s="26"/>
      <c r="S339" s="26"/>
      <c r="T339" s="26"/>
      <c r="U339" s="26"/>
      <c r="V339" s="26"/>
      <c r="W339" s="26"/>
      <c r="X339" s="26"/>
      <c r="Y339" s="26"/>
      <c r="Z339" s="26"/>
      <c r="AA339" s="26"/>
      <c r="AB339" s="26"/>
    </row>
    <row r="340" spans="1:28" x14ac:dyDescent="0.25">
      <c r="A340" s="26"/>
      <c r="B340" s="26"/>
      <c r="C340" s="26"/>
      <c r="D340" s="26"/>
      <c r="E340" s="26"/>
      <c r="F340" s="26"/>
      <c r="G340" s="26"/>
      <c r="H340" s="26"/>
      <c r="I340" s="26"/>
      <c r="J340" s="26"/>
      <c r="K340" s="26"/>
      <c r="L340" s="26"/>
      <c r="M340" s="26"/>
      <c r="N340" s="26"/>
      <c r="O340" s="26"/>
      <c r="P340" s="26"/>
      <c r="Q340" s="26"/>
      <c r="R340" s="26"/>
      <c r="S340" s="26"/>
      <c r="T340" s="26"/>
      <c r="U340" s="26"/>
      <c r="V340" s="26"/>
      <c r="W340" s="26"/>
      <c r="X340" s="26"/>
      <c r="Y340" s="26"/>
      <c r="Z340" s="26"/>
      <c r="AA340" s="26"/>
      <c r="AB340" s="26"/>
    </row>
    <row r="341" spans="1:28" x14ac:dyDescent="0.25">
      <c r="A341" s="26"/>
      <c r="B341" s="26"/>
      <c r="C341" s="26"/>
      <c r="D341" s="26"/>
      <c r="E341" s="26"/>
      <c r="F341" s="26"/>
      <c r="G341" s="26"/>
      <c r="H341" s="26"/>
      <c r="I341" s="26"/>
      <c r="J341" s="26"/>
      <c r="K341" s="26"/>
      <c r="L341" s="26"/>
      <c r="M341" s="26"/>
      <c r="N341" s="26"/>
      <c r="O341" s="26"/>
      <c r="P341" s="26"/>
      <c r="Q341" s="26"/>
      <c r="R341" s="26"/>
      <c r="S341" s="26"/>
      <c r="T341" s="26"/>
      <c r="U341" s="26"/>
      <c r="V341" s="26"/>
      <c r="W341" s="26"/>
      <c r="X341" s="26"/>
      <c r="Y341" s="26"/>
      <c r="Z341" s="26"/>
      <c r="AA341" s="26"/>
      <c r="AB341" s="26"/>
    </row>
    <row r="342" spans="1:28" x14ac:dyDescent="0.25">
      <c r="A342" s="26"/>
      <c r="B342" s="26"/>
      <c r="C342" s="26"/>
      <c r="D342" s="26"/>
      <c r="E342" s="26"/>
      <c r="F342" s="26"/>
      <c r="G342" s="26"/>
      <c r="H342" s="26"/>
      <c r="I342" s="26"/>
      <c r="J342" s="26"/>
      <c r="K342" s="26"/>
      <c r="L342" s="26"/>
      <c r="M342" s="26"/>
      <c r="N342" s="26"/>
      <c r="O342" s="26"/>
      <c r="P342" s="26"/>
      <c r="Q342" s="26"/>
      <c r="R342" s="26"/>
      <c r="S342" s="26"/>
      <c r="T342" s="26"/>
      <c r="U342" s="26"/>
      <c r="V342" s="26"/>
      <c r="W342" s="26"/>
      <c r="X342" s="26"/>
      <c r="Y342" s="26"/>
      <c r="Z342" s="26"/>
      <c r="AA342" s="26"/>
      <c r="AB342" s="26"/>
    </row>
    <row r="343" spans="1:28" x14ac:dyDescent="0.25">
      <c r="A343" s="26"/>
      <c r="B343" s="26"/>
      <c r="C343" s="26"/>
      <c r="D343" s="26"/>
      <c r="E343" s="26"/>
      <c r="F343" s="26"/>
      <c r="G343" s="26"/>
      <c r="H343" s="26"/>
      <c r="I343" s="26"/>
      <c r="J343" s="26"/>
      <c r="K343" s="26"/>
      <c r="L343" s="26"/>
      <c r="M343" s="26"/>
      <c r="N343" s="26"/>
      <c r="O343" s="26"/>
      <c r="P343" s="26"/>
      <c r="Q343" s="26"/>
      <c r="R343" s="26"/>
      <c r="S343" s="26"/>
      <c r="T343" s="26"/>
      <c r="U343" s="26"/>
      <c r="V343" s="26"/>
      <c r="W343" s="26"/>
      <c r="X343" s="26"/>
      <c r="Y343" s="26"/>
      <c r="Z343" s="26"/>
      <c r="AA343" s="26"/>
      <c r="AB343" s="26"/>
    </row>
    <row r="344" spans="1:28" x14ac:dyDescent="0.25">
      <c r="A344" s="26"/>
      <c r="B344" s="26"/>
      <c r="C344" s="26"/>
      <c r="D344" s="26"/>
      <c r="E344" s="26"/>
      <c r="F344" s="26"/>
      <c r="G344" s="26"/>
      <c r="H344" s="26"/>
      <c r="I344" s="26"/>
      <c r="J344" s="26"/>
      <c r="K344" s="26"/>
      <c r="L344" s="26"/>
      <c r="M344" s="26"/>
      <c r="N344" s="26"/>
      <c r="O344" s="26"/>
      <c r="P344" s="26"/>
      <c r="Q344" s="26"/>
      <c r="R344" s="26"/>
      <c r="S344" s="26"/>
      <c r="T344" s="26"/>
      <c r="U344" s="26"/>
      <c r="V344" s="26"/>
      <c r="W344" s="26"/>
      <c r="X344" s="26"/>
      <c r="Y344" s="26"/>
      <c r="Z344" s="26"/>
      <c r="AA344" s="26"/>
      <c r="AB344" s="26"/>
    </row>
    <row r="345" spans="1:28" x14ac:dyDescent="0.25">
      <c r="A345" s="26"/>
      <c r="B345" s="26"/>
      <c r="C345" s="26"/>
      <c r="D345" s="26"/>
      <c r="E345" s="26"/>
      <c r="F345" s="26"/>
      <c r="G345" s="26"/>
      <c r="H345" s="26"/>
      <c r="I345" s="26"/>
      <c r="J345" s="26"/>
      <c r="K345" s="26"/>
      <c r="L345" s="26"/>
      <c r="M345" s="26"/>
      <c r="N345" s="26"/>
      <c r="O345" s="26"/>
      <c r="P345" s="26"/>
      <c r="Q345" s="26"/>
      <c r="R345" s="26"/>
      <c r="S345" s="26"/>
      <c r="T345" s="26"/>
      <c r="U345" s="26"/>
      <c r="V345" s="26"/>
      <c r="W345" s="26"/>
      <c r="X345" s="26"/>
      <c r="Y345" s="26"/>
      <c r="Z345" s="26"/>
      <c r="AA345" s="26"/>
      <c r="AB345" s="26"/>
    </row>
    <row r="346" spans="1:28" x14ac:dyDescent="0.25">
      <c r="A346" s="26"/>
      <c r="B346" s="26"/>
      <c r="C346" s="26"/>
      <c r="D346" s="26"/>
      <c r="E346" s="26"/>
      <c r="F346" s="26"/>
      <c r="G346" s="26"/>
      <c r="H346" s="26"/>
      <c r="I346" s="26"/>
      <c r="J346" s="26"/>
      <c r="K346" s="26"/>
      <c r="L346" s="26"/>
      <c r="M346" s="26"/>
      <c r="N346" s="26"/>
      <c r="O346" s="26"/>
      <c r="P346" s="26"/>
      <c r="Q346" s="26"/>
      <c r="R346" s="26"/>
      <c r="S346" s="26"/>
      <c r="T346" s="26"/>
      <c r="U346" s="26"/>
      <c r="V346" s="26"/>
      <c r="W346" s="26"/>
      <c r="X346" s="26"/>
      <c r="Y346" s="26"/>
      <c r="Z346" s="26"/>
      <c r="AA346" s="26"/>
      <c r="AB346" s="26"/>
    </row>
    <row r="347" spans="1:28" x14ac:dyDescent="0.25">
      <c r="A347" s="26"/>
      <c r="B347" s="26"/>
      <c r="C347" s="26"/>
      <c r="D347" s="26"/>
      <c r="E347" s="26"/>
      <c r="F347" s="26"/>
      <c r="G347" s="26"/>
      <c r="H347" s="26"/>
      <c r="I347" s="26"/>
      <c r="J347" s="26"/>
      <c r="K347" s="26"/>
      <c r="L347" s="26"/>
      <c r="M347" s="26"/>
      <c r="N347" s="26"/>
      <c r="O347" s="26"/>
      <c r="P347" s="26"/>
      <c r="Q347" s="26"/>
      <c r="R347" s="26"/>
      <c r="S347" s="26"/>
      <c r="T347" s="26"/>
      <c r="U347" s="26"/>
      <c r="V347" s="26"/>
      <c r="W347" s="26"/>
      <c r="X347" s="26"/>
      <c r="Y347" s="26"/>
      <c r="Z347" s="26"/>
      <c r="AA347" s="26"/>
      <c r="AB347" s="26"/>
    </row>
    <row r="348" spans="1:28" x14ac:dyDescent="0.25">
      <c r="A348" s="26"/>
      <c r="B348" s="26"/>
      <c r="C348" s="26"/>
      <c r="D348" s="26"/>
      <c r="E348" s="26"/>
      <c r="F348" s="26"/>
      <c r="G348" s="26"/>
      <c r="H348" s="26"/>
      <c r="I348" s="26"/>
      <c r="J348" s="26"/>
      <c r="K348" s="26"/>
      <c r="L348" s="26"/>
      <c r="M348" s="26"/>
      <c r="N348" s="26"/>
      <c r="O348" s="26"/>
      <c r="P348" s="26"/>
      <c r="Q348" s="26"/>
      <c r="R348" s="26"/>
      <c r="S348" s="26"/>
      <c r="T348" s="26"/>
      <c r="U348" s="26"/>
      <c r="V348" s="26"/>
      <c r="W348" s="26"/>
      <c r="X348" s="26"/>
      <c r="Y348" s="26"/>
      <c r="Z348" s="26"/>
      <c r="AA348" s="26"/>
      <c r="AB348" s="26"/>
    </row>
    <row r="349" spans="1:28" x14ac:dyDescent="0.25">
      <c r="A349" s="26"/>
      <c r="B349" s="26"/>
      <c r="C349" s="26"/>
      <c r="D349" s="26"/>
      <c r="E349" s="26"/>
      <c r="F349" s="26"/>
      <c r="G349" s="26"/>
      <c r="H349" s="26"/>
      <c r="I349" s="26"/>
      <c r="J349" s="26"/>
      <c r="K349" s="26"/>
      <c r="L349" s="26"/>
      <c r="M349" s="26"/>
      <c r="N349" s="26"/>
      <c r="O349" s="26"/>
      <c r="P349" s="26"/>
      <c r="Q349" s="26"/>
      <c r="R349" s="26"/>
      <c r="S349" s="26"/>
      <c r="T349" s="26"/>
      <c r="U349" s="26"/>
      <c r="V349" s="26"/>
      <c r="W349" s="26"/>
      <c r="X349" s="26"/>
      <c r="Y349" s="26"/>
      <c r="Z349" s="26"/>
      <c r="AA349" s="26"/>
      <c r="AB349" s="26"/>
    </row>
    <row r="350" spans="1:28" x14ac:dyDescent="0.25">
      <c r="A350" s="26"/>
      <c r="B350" s="26"/>
      <c r="C350" s="26"/>
      <c r="D350" s="26"/>
      <c r="E350" s="26"/>
      <c r="F350" s="26"/>
      <c r="G350" s="26"/>
      <c r="H350" s="26"/>
      <c r="I350" s="26"/>
      <c r="J350" s="26"/>
      <c r="K350" s="26"/>
      <c r="L350" s="26"/>
      <c r="M350" s="26"/>
      <c r="N350" s="26"/>
      <c r="O350" s="26"/>
      <c r="P350" s="26"/>
      <c r="Q350" s="26"/>
      <c r="R350" s="26"/>
      <c r="S350" s="26"/>
      <c r="T350" s="26"/>
      <c r="U350" s="26"/>
      <c r="V350" s="26"/>
      <c r="W350" s="26"/>
      <c r="X350" s="26"/>
      <c r="Y350" s="26"/>
      <c r="Z350" s="26"/>
      <c r="AA350" s="26"/>
      <c r="AB350" s="26"/>
    </row>
    <row r="351" spans="1:28" x14ac:dyDescent="0.25">
      <c r="A351" s="26"/>
      <c r="B351" s="26"/>
      <c r="C351" s="26"/>
      <c r="D351" s="26"/>
      <c r="E351" s="26"/>
      <c r="F351" s="26"/>
      <c r="G351" s="26"/>
      <c r="H351" s="26"/>
      <c r="I351" s="26"/>
      <c r="J351" s="26"/>
      <c r="K351" s="26"/>
      <c r="L351" s="26"/>
      <c r="M351" s="26"/>
      <c r="N351" s="26"/>
      <c r="O351" s="26"/>
      <c r="P351" s="26"/>
      <c r="Q351" s="26"/>
      <c r="R351" s="26"/>
      <c r="S351" s="26"/>
      <c r="T351" s="26"/>
      <c r="U351" s="26"/>
      <c r="V351" s="26"/>
      <c r="W351" s="26"/>
      <c r="X351" s="26"/>
      <c r="Y351" s="26"/>
      <c r="Z351" s="26"/>
      <c r="AA351" s="26"/>
      <c r="AB351" s="26"/>
    </row>
    <row r="352" spans="1:28" x14ac:dyDescent="0.25">
      <c r="A352" s="26"/>
      <c r="B352" s="26"/>
      <c r="C352" s="26"/>
      <c r="D352" s="26"/>
      <c r="E352" s="26"/>
      <c r="F352" s="26"/>
      <c r="G352" s="26"/>
      <c r="H352" s="26"/>
      <c r="I352" s="26"/>
      <c r="J352" s="26"/>
      <c r="K352" s="26"/>
      <c r="L352" s="26"/>
      <c r="M352" s="26"/>
      <c r="N352" s="26"/>
      <c r="O352" s="26"/>
      <c r="P352" s="26"/>
      <c r="Q352" s="26"/>
      <c r="R352" s="26"/>
      <c r="S352" s="26"/>
      <c r="T352" s="26"/>
      <c r="U352" s="26"/>
      <c r="V352" s="26"/>
      <c r="W352" s="26"/>
      <c r="X352" s="26"/>
      <c r="Y352" s="26"/>
      <c r="Z352" s="26"/>
      <c r="AA352" s="26"/>
      <c r="AB352" s="26"/>
    </row>
    <row r="353" spans="1:28" x14ac:dyDescent="0.25">
      <c r="A353" s="26"/>
      <c r="B353" s="26"/>
      <c r="C353" s="26"/>
      <c r="D353" s="26"/>
      <c r="E353" s="26"/>
      <c r="F353" s="26"/>
      <c r="G353" s="26"/>
      <c r="H353" s="26"/>
      <c r="I353" s="26"/>
      <c r="J353" s="26"/>
      <c r="K353" s="26"/>
      <c r="L353" s="26"/>
      <c r="M353" s="26"/>
      <c r="N353" s="26"/>
      <c r="O353" s="26"/>
      <c r="P353" s="26"/>
      <c r="Q353" s="26"/>
      <c r="R353" s="26"/>
      <c r="S353" s="26"/>
      <c r="T353" s="26"/>
      <c r="U353" s="26"/>
      <c r="V353" s="26"/>
      <c r="W353" s="26"/>
      <c r="X353" s="26"/>
      <c r="Y353" s="26"/>
      <c r="Z353" s="26"/>
      <c r="AA353" s="26"/>
      <c r="AB353" s="26"/>
    </row>
    <row r="354" spans="1:28" x14ac:dyDescent="0.25">
      <c r="A354" s="26"/>
      <c r="B354" s="26"/>
      <c r="C354" s="26"/>
      <c r="D354" s="26"/>
      <c r="E354" s="26"/>
      <c r="F354" s="26"/>
      <c r="G354" s="26"/>
      <c r="H354" s="26"/>
      <c r="I354" s="26"/>
      <c r="J354" s="26"/>
      <c r="K354" s="26"/>
      <c r="L354" s="26"/>
      <c r="M354" s="26"/>
      <c r="N354" s="26"/>
      <c r="O354" s="26"/>
      <c r="P354" s="26"/>
      <c r="Q354" s="26"/>
      <c r="R354" s="26"/>
      <c r="S354" s="26"/>
      <c r="T354" s="26"/>
      <c r="U354" s="26"/>
      <c r="V354" s="26"/>
      <c r="W354" s="26"/>
      <c r="X354" s="26"/>
      <c r="Y354" s="26"/>
      <c r="Z354" s="26"/>
      <c r="AA354" s="26"/>
      <c r="AB354" s="26"/>
    </row>
    <row r="355" spans="1:28" x14ac:dyDescent="0.25">
      <c r="A355" s="26"/>
      <c r="B355" s="26"/>
      <c r="C355" s="26"/>
      <c r="D355" s="26"/>
      <c r="E355" s="26"/>
      <c r="F355" s="26"/>
      <c r="G355" s="26"/>
      <c r="H355" s="26"/>
      <c r="I355" s="26"/>
      <c r="J355" s="26"/>
      <c r="K355" s="26"/>
      <c r="L355" s="26"/>
      <c r="M355" s="26"/>
      <c r="N355" s="26"/>
      <c r="O355" s="26"/>
      <c r="P355" s="26"/>
      <c r="Q355" s="26"/>
      <c r="R355" s="26"/>
      <c r="S355" s="26"/>
      <c r="T355" s="26"/>
      <c r="U355" s="26"/>
      <c r="V355" s="26"/>
      <c r="W355" s="26"/>
      <c r="X355" s="26"/>
      <c r="Y355" s="26"/>
      <c r="Z355" s="26"/>
      <c r="AA355" s="26"/>
      <c r="AB355" s="26"/>
    </row>
    <row r="356" spans="1:28" x14ac:dyDescent="0.25">
      <c r="A356" s="26"/>
      <c r="B356" s="26"/>
      <c r="C356" s="26"/>
      <c r="D356" s="26"/>
      <c r="E356" s="26"/>
      <c r="F356" s="26"/>
      <c r="G356" s="26"/>
      <c r="H356" s="26"/>
      <c r="I356" s="26"/>
      <c r="J356" s="26"/>
      <c r="K356" s="26"/>
      <c r="L356" s="26"/>
      <c r="M356" s="26"/>
      <c r="N356" s="26"/>
      <c r="O356" s="26"/>
      <c r="P356" s="26"/>
      <c r="Q356" s="26"/>
      <c r="R356" s="26"/>
      <c r="S356" s="26"/>
      <c r="T356" s="26"/>
      <c r="U356" s="26"/>
      <c r="V356" s="26"/>
      <c r="W356" s="26"/>
      <c r="X356" s="26"/>
      <c r="Y356" s="26"/>
      <c r="Z356" s="26"/>
      <c r="AA356" s="26"/>
      <c r="AB356" s="26"/>
    </row>
    <row r="357" spans="1:28" x14ac:dyDescent="0.25">
      <c r="A357" s="26"/>
      <c r="B357" s="26"/>
      <c r="C357" s="26"/>
      <c r="D357" s="26"/>
      <c r="E357" s="26"/>
      <c r="F357" s="26"/>
      <c r="G357" s="26"/>
      <c r="H357" s="26"/>
      <c r="I357" s="26"/>
      <c r="J357" s="26"/>
      <c r="K357" s="26"/>
      <c r="L357" s="26"/>
      <c r="M357" s="26"/>
      <c r="N357" s="26"/>
      <c r="O357" s="26"/>
      <c r="P357" s="26"/>
      <c r="Q357" s="26"/>
      <c r="R357" s="26"/>
      <c r="S357" s="26"/>
      <c r="T357" s="26"/>
      <c r="U357" s="26"/>
      <c r="V357" s="26"/>
      <c r="W357" s="26"/>
      <c r="X357" s="26"/>
      <c r="Y357" s="26"/>
      <c r="Z357" s="26"/>
      <c r="AA357" s="26"/>
      <c r="AB357" s="26"/>
    </row>
    <row r="358" spans="1:28" x14ac:dyDescent="0.25">
      <c r="A358" s="26"/>
      <c r="B358" s="26"/>
      <c r="C358" s="26"/>
      <c r="D358" s="26"/>
      <c r="E358" s="26"/>
      <c r="F358" s="26"/>
      <c r="G358" s="26"/>
      <c r="H358" s="26"/>
      <c r="I358" s="26"/>
      <c r="J358" s="26"/>
      <c r="K358" s="26"/>
      <c r="L358" s="26"/>
      <c r="M358" s="26"/>
      <c r="N358" s="26"/>
      <c r="O358" s="26"/>
      <c r="P358" s="26"/>
      <c r="Q358" s="26"/>
      <c r="R358" s="26"/>
      <c r="S358" s="26"/>
      <c r="T358" s="26"/>
      <c r="U358" s="26"/>
      <c r="V358" s="26"/>
      <c r="W358" s="26"/>
      <c r="X358" s="26"/>
      <c r="Y358" s="26"/>
      <c r="Z358" s="26"/>
      <c r="AA358" s="26"/>
      <c r="AB358" s="26"/>
    </row>
    <row r="359" spans="1:28" x14ac:dyDescent="0.25">
      <c r="A359" s="26"/>
      <c r="B359" s="26"/>
      <c r="C359" s="26"/>
      <c r="D359" s="26"/>
      <c r="E359" s="26"/>
      <c r="F359" s="26"/>
      <c r="G359" s="26"/>
      <c r="H359" s="26"/>
      <c r="I359" s="26"/>
      <c r="J359" s="26"/>
      <c r="K359" s="26"/>
      <c r="L359" s="26"/>
      <c r="M359" s="26"/>
      <c r="N359" s="26"/>
      <c r="O359" s="26"/>
      <c r="P359" s="26"/>
      <c r="Q359" s="26"/>
      <c r="R359" s="26"/>
      <c r="S359" s="26"/>
      <c r="T359" s="26"/>
      <c r="U359" s="26"/>
      <c r="V359" s="26"/>
      <c r="W359" s="26"/>
      <c r="X359" s="26"/>
      <c r="Y359" s="26"/>
      <c r="Z359" s="26"/>
      <c r="AA359" s="26"/>
      <c r="AB359" s="26"/>
    </row>
  </sheetData>
  <mergeCells count="32">
    <mergeCell ref="A14:S14"/>
    <mergeCell ref="A15:S15"/>
    <mergeCell ref="A16:S16"/>
    <mergeCell ref="A17:S17"/>
    <mergeCell ref="A18:S18"/>
    <mergeCell ref="A9:S9"/>
    <mergeCell ref="A10:S10"/>
    <mergeCell ref="A11:S11"/>
    <mergeCell ref="A12:S12"/>
    <mergeCell ref="A13:S13"/>
    <mergeCell ref="A4:S4"/>
    <mergeCell ref="A6:S6"/>
    <mergeCell ref="A7:S7"/>
    <mergeCell ref="A8:S8"/>
    <mergeCell ref="E19:E20"/>
    <mergeCell ref="B19:B20"/>
    <mergeCell ref="A19:A20"/>
    <mergeCell ref="D19:D20"/>
    <mergeCell ref="C19:C20"/>
    <mergeCell ref="K19:K20"/>
    <mergeCell ref="J19:J20"/>
    <mergeCell ref="I19:I20"/>
    <mergeCell ref="G19:G20"/>
    <mergeCell ref="F19:F20"/>
    <mergeCell ref="S19:S20"/>
    <mergeCell ref="H19:H20"/>
    <mergeCell ref="L19:L20"/>
    <mergeCell ref="Q19:R19"/>
    <mergeCell ref="P19:P20"/>
    <mergeCell ref="O19:O20"/>
    <mergeCell ref="N19:N20"/>
    <mergeCell ref="M19:M20"/>
  </mergeCells>
  <pageMargins left="0.70866141732283472" right="0.70866141732283472" top="0.74803149606299213" bottom="0.74803149606299213" header="0.31496062992125984" footer="0.31496062992125984"/>
  <pageSetup paperSize="8" scale="30" orientation="landscape" r:id="rId1"/>
</worksheet>
</file>

<file path=xl/worksheets/sheet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Лист3">
    <pageSetUpPr fitToPage="1"/>
  </sheetPr>
  <dimension ref="A1:DI46"/>
  <sheetViews>
    <sheetView view="pageBreakPreview" topLeftCell="A13" zoomScale="60" zoomScaleNormal="60" workbookViewId="0">
      <selection activeCell="Q42" sqref="Q42"/>
    </sheetView>
  </sheetViews>
  <sheetFormatPr defaultColWidth="10.7109375" defaultRowHeight="15.75" x14ac:dyDescent="0.25"/>
  <cols>
    <col min="1" max="1" width="9.5703125" style="53" customWidth="1"/>
    <col min="2" max="2" width="8.7109375" style="53" customWidth="1"/>
    <col min="3" max="3" width="12.7109375" style="53" customWidth="1"/>
    <col min="4" max="4" width="16.140625" style="53" customWidth="1"/>
    <col min="5" max="5" width="11.140625" style="53" customWidth="1"/>
    <col min="6" max="6" width="11" style="53" customWidth="1"/>
    <col min="7" max="8" width="8.7109375" style="53" customWidth="1"/>
    <col min="9" max="9" width="7.28515625" style="53" customWidth="1"/>
    <col min="10" max="10" width="9.28515625" style="53" customWidth="1"/>
    <col min="11" max="11" width="10.28515625" style="53" customWidth="1"/>
    <col min="12" max="15" width="8.7109375" style="53" customWidth="1"/>
    <col min="16" max="16" width="19.42578125" style="53" customWidth="1"/>
    <col min="17" max="17" width="21.7109375" style="53" customWidth="1"/>
    <col min="18" max="18" width="22" style="53" customWidth="1"/>
    <col min="19" max="19" width="19.7109375" style="53" customWidth="1"/>
    <col min="20" max="20" width="18.42578125" style="53" customWidth="1"/>
    <col min="21" max="237" width="10.7109375" style="53"/>
    <col min="238" max="242" width="15.7109375" style="53" customWidth="1"/>
    <col min="243" max="246" width="12.7109375" style="53" customWidth="1"/>
    <col min="247" max="250" width="15.7109375" style="53" customWidth="1"/>
    <col min="251" max="251" width="22.85546875" style="53" customWidth="1"/>
    <col min="252" max="252" width="20.7109375" style="53" customWidth="1"/>
    <col min="253" max="253" width="16.7109375" style="53" customWidth="1"/>
    <col min="254" max="493" width="10.7109375" style="53"/>
    <col min="494" max="498" width="15.7109375" style="53" customWidth="1"/>
    <col min="499" max="502" width="12.7109375" style="53" customWidth="1"/>
    <col min="503" max="506" width="15.7109375" style="53" customWidth="1"/>
    <col min="507" max="507" width="22.85546875" style="53" customWidth="1"/>
    <col min="508" max="508" width="20.7109375" style="53" customWidth="1"/>
    <col min="509" max="509" width="16.7109375" style="53" customWidth="1"/>
    <col min="510" max="749" width="10.7109375" style="53"/>
    <col min="750" max="754" width="15.7109375" style="53" customWidth="1"/>
    <col min="755" max="758" width="12.7109375" style="53" customWidth="1"/>
    <col min="759" max="762" width="15.7109375" style="53" customWidth="1"/>
    <col min="763" max="763" width="22.85546875" style="53" customWidth="1"/>
    <col min="764" max="764" width="20.7109375" style="53" customWidth="1"/>
    <col min="765" max="765" width="16.7109375" style="53" customWidth="1"/>
    <col min="766" max="1005" width="10.7109375" style="53"/>
    <col min="1006" max="1010" width="15.7109375" style="53" customWidth="1"/>
    <col min="1011" max="1014" width="12.7109375" style="53" customWidth="1"/>
    <col min="1015" max="1018" width="15.7109375" style="53" customWidth="1"/>
    <col min="1019" max="1019" width="22.85546875" style="53" customWidth="1"/>
    <col min="1020" max="1020" width="20.7109375" style="53" customWidth="1"/>
    <col min="1021" max="1021" width="16.7109375" style="53" customWidth="1"/>
    <col min="1022" max="1261" width="10.7109375" style="53"/>
    <col min="1262" max="1266" width="15.7109375" style="53" customWidth="1"/>
    <col min="1267" max="1270" width="12.7109375" style="53" customWidth="1"/>
    <col min="1271" max="1274" width="15.7109375" style="53" customWidth="1"/>
    <col min="1275" max="1275" width="22.85546875" style="53" customWidth="1"/>
    <col min="1276" max="1276" width="20.7109375" style="53" customWidth="1"/>
    <col min="1277" max="1277" width="16.7109375" style="53" customWidth="1"/>
    <col min="1278" max="1517" width="10.7109375" style="53"/>
    <col min="1518" max="1522" width="15.7109375" style="53" customWidth="1"/>
    <col min="1523" max="1526" width="12.7109375" style="53" customWidth="1"/>
    <col min="1527" max="1530" width="15.7109375" style="53" customWidth="1"/>
    <col min="1531" max="1531" width="22.85546875" style="53" customWidth="1"/>
    <col min="1532" max="1532" width="20.7109375" style="53" customWidth="1"/>
    <col min="1533" max="1533" width="16.7109375" style="53" customWidth="1"/>
    <col min="1534" max="1773" width="10.7109375" style="53"/>
    <col min="1774" max="1778" width="15.7109375" style="53" customWidth="1"/>
    <col min="1779" max="1782" width="12.7109375" style="53" customWidth="1"/>
    <col min="1783" max="1786" width="15.7109375" style="53" customWidth="1"/>
    <col min="1787" max="1787" width="22.85546875" style="53" customWidth="1"/>
    <col min="1788" max="1788" width="20.7109375" style="53" customWidth="1"/>
    <col min="1789" max="1789" width="16.7109375" style="53" customWidth="1"/>
    <col min="1790" max="2029" width="10.7109375" style="53"/>
    <col min="2030" max="2034" width="15.7109375" style="53" customWidth="1"/>
    <col min="2035" max="2038" width="12.7109375" style="53" customWidth="1"/>
    <col min="2039" max="2042" width="15.7109375" style="53" customWidth="1"/>
    <col min="2043" max="2043" width="22.85546875" style="53" customWidth="1"/>
    <col min="2044" max="2044" width="20.7109375" style="53" customWidth="1"/>
    <col min="2045" max="2045" width="16.7109375" style="53" customWidth="1"/>
    <col min="2046" max="2285" width="10.7109375" style="53"/>
    <col min="2286" max="2290" width="15.7109375" style="53" customWidth="1"/>
    <col min="2291" max="2294" width="12.7109375" style="53" customWidth="1"/>
    <col min="2295" max="2298" width="15.7109375" style="53" customWidth="1"/>
    <col min="2299" max="2299" width="22.85546875" style="53" customWidth="1"/>
    <col min="2300" max="2300" width="20.7109375" style="53" customWidth="1"/>
    <col min="2301" max="2301" width="16.7109375" style="53" customWidth="1"/>
    <col min="2302" max="2541" width="10.7109375" style="53"/>
    <col min="2542" max="2546" width="15.7109375" style="53" customWidth="1"/>
    <col min="2547" max="2550" width="12.7109375" style="53" customWidth="1"/>
    <col min="2551" max="2554" width="15.7109375" style="53" customWidth="1"/>
    <col min="2555" max="2555" width="22.85546875" style="53" customWidth="1"/>
    <col min="2556" max="2556" width="20.7109375" style="53" customWidth="1"/>
    <col min="2557" max="2557" width="16.7109375" style="53" customWidth="1"/>
    <col min="2558" max="2797" width="10.7109375" style="53"/>
    <col min="2798" max="2802" width="15.7109375" style="53" customWidth="1"/>
    <col min="2803" max="2806" width="12.7109375" style="53" customWidth="1"/>
    <col min="2807" max="2810" width="15.7109375" style="53" customWidth="1"/>
    <col min="2811" max="2811" width="22.85546875" style="53" customWidth="1"/>
    <col min="2812" max="2812" width="20.7109375" style="53" customWidth="1"/>
    <col min="2813" max="2813" width="16.7109375" style="53" customWidth="1"/>
    <col min="2814" max="3053" width="10.7109375" style="53"/>
    <col min="3054" max="3058" width="15.7109375" style="53" customWidth="1"/>
    <col min="3059" max="3062" width="12.7109375" style="53" customWidth="1"/>
    <col min="3063" max="3066" width="15.7109375" style="53" customWidth="1"/>
    <col min="3067" max="3067" width="22.85546875" style="53" customWidth="1"/>
    <col min="3068" max="3068" width="20.7109375" style="53" customWidth="1"/>
    <col min="3069" max="3069" width="16.7109375" style="53" customWidth="1"/>
    <col min="3070" max="3309" width="10.7109375" style="53"/>
    <col min="3310" max="3314" width="15.7109375" style="53" customWidth="1"/>
    <col min="3315" max="3318" width="12.7109375" style="53" customWidth="1"/>
    <col min="3319" max="3322" width="15.7109375" style="53" customWidth="1"/>
    <col min="3323" max="3323" width="22.85546875" style="53" customWidth="1"/>
    <col min="3324" max="3324" width="20.7109375" style="53" customWidth="1"/>
    <col min="3325" max="3325" width="16.7109375" style="53" customWidth="1"/>
    <col min="3326" max="3565" width="10.7109375" style="53"/>
    <col min="3566" max="3570" width="15.7109375" style="53" customWidth="1"/>
    <col min="3571" max="3574" width="12.7109375" style="53" customWidth="1"/>
    <col min="3575" max="3578" width="15.7109375" style="53" customWidth="1"/>
    <col min="3579" max="3579" width="22.85546875" style="53" customWidth="1"/>
    <col min="3580" max="3580" width="20.7109375" style="53" customWidth="1"/>
    <col min="3581" max="3581" width="16.7109375" style="53" customWidth="1"/>
    <col min="3582" max="3821" width="10.7109375" style="53"/>
    <col min="3822" max="3826" width="15.7109375" style="53" customWidth="1"/>
    <col min="3827" max="3830" width="12.7109375" style="53" customWidth="1"/>
    <col min="3831" max="3834" width="15.7109375" style="53" customWidth="1"/>
    <col min="3835" max="3835" width="22.85546875" style="53" customWidth="1"/>
    <col min="3836" max="3836" width="20.7109375" style="53" customWidth="1"/>
    <col min="3837" max="3837" width="16.7109375" style="53" customWidth="1"/>
    <col min="3838" max="4077" width="10.7109375" style="53"/>
    <col min="4078" max="4082" width="15.7109375" style="53" customWidth="1"/>
    <col min="4083" max="4086" width="12.7109375" style="53" customWidth="1"/>
    <col min="4087" max="4090" width="15.7109375" style="53" customWidth="1"/>
    <col min="4091" max="4091" width="22.85546875" style="53" customWidth="1"/>
    <col min="4092" max="4092" width="20.7109375" style="53" customWidth="1"/>
    <col min="4093" max="4093" width="16.7109375" style="53" customWidth="1"/>
    <col min="4094" max="4333" width="10.7109375" style="53"/>
    <col min="4334" max="4338" width="15.7109375" style="53" customWidth="1"/>
    <col min="4339" max="4342" width="12.7109375" style="53" customWidth="1"/>
    <col min="4343" max="4346" width="15.7109375" style="53" customWidth="1"/>
    <col min="4347" max="4347" width="22.85546875" style="53" customWidth="1"/>
    <col min="4348" max="4348" width="20.7109375" style="53" customWidth="1"/>
    <col min="4349" max="4349" width="16.7109375" style="53" customWidth="1"/>
    <col min="4350" max="4589" width="10.7109375" style="53"/>
    <col min="4590" max="4594" width="15.7109375" style="53" customWidth="1"/>
    <col min="4595" max="4598" width="12.7109375" style="53" customWidth="1"/>
    <col min="4599" max="4602" width="15.7109375" style="53" customWidth="1"/>
    <col min="4603" max="4603" width="22.85546875" style="53" customWidth="1"/>
    <col min="4604" max="4604" width="20.7109375" style="53" customWidth="1"/>
    <col min="4605" max="4605" width="16.7109375" style="53" customWidth="1"/>
    <col min="4606" max="4845" width="10.7109375" style="53"/>
    <col min="4846" max="4850" width="15.7109375" style="53" customWidth="1"/>
    <col min="4851" max="4854" width="12.7109375" style="53" customWidth="1"/>
    <col min="4855" max="4858" width="15.7109375" style="53" customWidth="1"/>
    <col min="4859" max="4859" width="22.85546875" style="53" customWidth="1"/>
    <col min="4860" max="4860" width="20.7109375" style="53" customWidth="1"/>
    <col min="4861" max="4861" width="16.7109375" style="53" customWidth="1"/>
    <col min="4862" max="5101" width="10.7109375" style="53"/>
    <col min="5102" max="5106" width="15.7109375" style="53" customWidth="1"/>
    <col min="5107" max="5110" width="12.7109375" style="53" customWidth="1"/>
    <col min="5111" max="5114" width="15.7109375" style="53" customWidth="1"/>
    <col min="5115" max="5115" width="22.85546875" style="53" customWidth="1"/>
    <col min="5116" max="5116" width="20.7109375" style="53" customWidth="1"/>
    <col min="5117" max="5117" width="16.7109375" style="53" customWidth="1"/>
    <col min="5118" max="5357" width="10.7109375" style="53"/>
    <col min="5358" max="5362" width="15.7109375" style="53" customWidth="1"/>
    <col min="5363" max="5366" width="12.7109375" style="53" customWidth="1"/>
    <col min="5367" max="5370" width="15.7109375" style="53" customWidth="1"/>
    <col min="5371" max="5371" width="22.85546875" style="53" customWidth="1"/>
    <col min="5372" max="5372" width="20.7109375" style="53" customWidth="1"/>
    <col min="5373" max="5373" width="16.7109375" style="53" customWidth="1"/>
    <col min="5374" max="5613" width="10.7109375" style="53"/>
    <col min="5614" max="5618" width="15.7109375" style="53" customWidth="1"/>
    <col min="5619" max="5622" width="12.7109375" style="53" customWidth="1"/>
    <col min="5623" max="5626" width="15.7109375" style="53" customWidth="1"/>
    <col min="5627" max="5627" width="22.85546875" style="53" customWidth="1"/>
    <col min="5628" max="5628" width="20.7109375" style="53" customWidth="1"/>
    <col min="5629" max="5629" width="16.7109375" style="53" customWidth="1"/>
    <col min="5630" max="5869" width="10.7109375" style="53"/>
    <col min="5870" max="5874" width="15.7109375" style="53" customWidth="1"/>
    <col min="5875" max="5878" width="12.7109375" style="53" customWidth="1"/>
    <col min="5879" max="5882" width="15.7109375" style="53" customWidth="1"/>
    <col min="5883" max="5883" width="22.85546875" style="53" customWidth="1"/>
    <col min="5884" max="5884" width="20.7109375" style="53" customWidth="1"/>
    <col min="5885" max="5885" width="16.7109375" style="53" customWidth="1"/>
    <col min="5886" max="6125" width="10.7109375" style="53"/>
    <col min="6126" max="6130" width="15.7109375" style="53" customWidth="1"/>
    <col min="6131" max="6134" width="12.7109375" style="53" customWidth="1"/>
    <col min="6135" max="6138" width="15.7109375" style="53" customWidth="1"/>
    <col min="6139" max="6139" width="22.85546875" style="53" customWidth="1"/>
    <col min="6140" max="6140" width="20.7109375" style="53" customWidth="1"/>
    <col min="6141" max="6141" width="16.7109375" style="53" customWidth="1"/>
    <col min="6142" max="6381" width="10.7109375" style="53"/>
    <col min="6382" max="6386" width="15.7109375" style="53" customWidth="1"/>
    <col min="6387" max="6390" width="12.7109375" style="53" customWidth="1"/>
    <col min="6391" max="6394" width="15.7109375" style="53" customWidth="1"/>
    <col min="6395" max="6395" width="22.85546875" style="53" customWidth="1"/>
    <col min="6396" max="6396" width="20.7109375" style="53" customWidth="1"/>
    <col min="6397" max="6397" width="16.7109375" style="53" customWidth="1"/>
    <col min="6398" max="6637" width="10.7109375" style="53"/>
    <col min="6638" max="6642" width="15.7109375" style="53" customWidth="1"/>
    <col min="6643" max="6646" width="12.7109375" style="53" customWidth="1"/>
    <col min="6647" max="6650" width="15.7109375" style="53" customWidth="1"/>
    <col min="6651" max="6651" width="22.85546875" style="53" customWidth="1"/>
    <col min="6652" max="6652" width="20.7109375" style="53" customWidth="1"/>
    <col min="6653" max="6653" width="16.7109375" style="53" customWidth="1"/>
    <col min="6654" max="6893" width="10.7109375" style="53"/>
    <col min="6894" max="6898" width="15.7109375" style="53" customWidth="1"/>
    <col min="6899" max="6902" width="12.7109375" style="53" customWidth="1"/>
    <col min="6903" max="6906" width="15.7109375" style="53" customWidth="1"/>
    <col min="6907" max="6907" width="22.85546875" style="53" customWidth="1"/>
    <col min="6908" max="6908" width="20.7109375" style="53" customWidth="1"/>
    <col min="6909" max="6909" width="16.7109375" style="53" customWidth="1"/>
    <col min="6910" max="7149" width="10.7109375" style="53"/>
    <col min="7150" max="7154" width="15.7109375" style="53" customWidth="1"/>
    <col min="7155" max="7158" width="12.7109375" style="53" customWidth="1"/>
    <col min="7159" max="7162" width="15.7109375" style="53" customWidth="1"/>
    <col min="7163" max="7163" width="22.85546875" style="53" customWidth="1"/>
    <col min="7164" max="7164" width="20.7109375" style="53" customWidth="1"/>
    <col min="7165" max="7165" width="16.7109375" style="53" customWidth="1"/>
    <col min="7166" max="7405" width="10.7109375" style="53"/>
    <col min="7406" max="7410" width="15.7109375" style="53" customWidth="1"/>
    <col min="7411" max="7414" width="12.7109375" style="53" customWidth="1"/>
    <col min="7415" max="7418" width="15.7109375" style="53" customWidth="1"/>
    <col min="7419" max="7419" width="22.85546875" style="53" customWidth="1"/>
    <col min="7420" max="7420" width="20.7109375" style="53" customWidth="1"/>
    <col min="7421" max="7421" width="16.7109375" style="53" customWidth="1"/>
    <col min="7422" max="7661" width="10.7109375" style="53"/>
    <col min="7662" max="7666" width="15.7109375" style="53" customWidth="1"/>
    <col min="7667" max="7670" width="12.7109375" style="53" customWidth="1"/>
    <col min="7671" max="7674" width="15.7109375" style="53" customWidth="1"/>
    <col min="7675" max="7675" width="22.85546875" style="53" customWidth="1"/>
    <col min="7676" max="7676" width="20.7109375" style="53" customWidth="1"/>
    <col min="7677" max="7677" width="16.7109375" style="53" customWidth="1"/>
    <col min="7678" max="7917" width="10.7109375" style="53"/>
    <col min="7918" max="7922" width="15.7109375" style="53" customWidth="1"/>
    <col min="7923" max="7926" width="12.7109375" style="53" customWidth="1"/>
    <col min="7927" max="7930" width="15.7109375" style="53" customWidth="1"/>
    <col min="7931" max="7931" width="22.85546875" style="53" customWidth="1"/>
    <col min="7932" max="7932" width="20.7109375" style="53" customWidth="1"/>
    <col min="7933" max="7933" width="16.7109375" style="53" customWidth="1"/>
    <col min="7934" max="8173" width="10.7109375" style="53"/>
    <col min="8174" max="8178" width="15.7109375" style="53" customWidth="1"/>
    <col min="8179" max="8182" width="12.7109375" style="53" customWidth="1"/>
    <col min="8183" max="8186" width="15.7109375" style="53" customWidth="1"/>
    <col min="8187" max="8187" width="22.85546875" style="53" customWidth="1"/>
    <col min="8188" max="8188" width="20.7109375" style="53" customWidth="1"/>
    <col min="8189" max="8189" width="16.7109375" style="53" customWidth="1"/>
    <col min="8190" max="8429" width="10.7109375" style="53"/>
    <col min="8430" max="8434" width="15.7109375" style="53" customWidth="1"/>
    <col min="8435" max="8438" width="12.7109375" style="53" customWidth="1"/>
    <col min="8439" max="8442" width="15.7109375" style="53" customWidth="1"/>
    <col min="8443" max="8443" width="22.85546875" style="53" customWidth="1"/>
    <col min="8444" max="8444" width="20.7109375" style="53" customWidth="1"/>
    <col min="8445" max="8445" width="16.7109375" style="53" customWidth="1"/>
    <col min="8446" max="8685" width="10.7109375" style="53"/>
    <col min="8686" max="8690" width="15.7109375" style="53" customWidth="1"/>
    <col min="8691" max="8694" width="12.7109375" style="53" customWidth="1"/>
    <col min="8695" max="8698" width="15.7109375" style="53" customWidth="1"/>
    <col min="8699" max="8699" width="22.85546875" style="53" customWidth="1"/>
    <col min="8700" max="8700" width="20.7109375" style="53" customWidth="1"/>
    <col min="8701" max="8701" width="16.7109375" style="53" customWidth="1"/>
    <col min="8702" max="8941" width="10.7109375" style="53"/>
    <col min="8942" max="8946" width="15.7109375" style="53" customWidth="1"/>
    <col min="8947" max="8950" width="12.7109375" style="53" customWidth="1"/>
    <col min="8951" max="8954" width="15.7109375" style="53" customWidth="1"/>
    <col min="8955" max="8955" width="22.85546875" style="53" customWidth="1"/>
    <col min="8956" max="8956" width="20.7109375" style="53" customWidth="1"/>
    <col min="8957" max="8957" width="16.7109375" style="53" customWidth="1"/>
    <col min="8958" max="9197" width="10.7109375" style="53"/>
    <col min="9198" max="9202" width="15.7109375" style="53" customWidth="1"/>
    <col min="9203" max="9206" width="12.7109375" style="53" customWidth="1"/>
    <col min="9207" max="9210" width="15.7109375" style="53" customWidth="1"/>
    <col min="9211" max="9211" width="22.85546875" style="53" customWidth="1"/>
    <col min="9212" max="9212" width="20.7109375" style="53" customWidth="1"/>
    <col min="9213" max="9213" width="16.7109375" style="53" customWidth="1"/>
    <col min="9214" max="9453" width="10.7109375" style="53"/>
    <col min="9454" max="9458" width="15.7109375" style="53" customWidth="1"/>
    <col min="9459" max="9462" width="12.7109375" style="53" customWidth="1"/>
    <col min="9463" max="9466" width="15.7109375" style="53" customWidth="1"/>
    <col min="9467" max="9467" width="22.85546875" style="53" customWidth="1"/>
    <col min="9468" max="9468" width="20.7109375" style="53" customWidth="1"/>
    <col min="9469" max="9469" width="16.7109375" style="53" customWidth="1"/>
    <col min="9470" max="9709" width="10.7109375" style="53"/>
    <col min="9710" max="9714" width="15.7109375" style="53" customWidth="1"/>
    <col min="9715" max="9718" width="12.7109375" style="53" customWidth="1"/>
    <col min="9719" max="9722" width="15.7109375" style="53" customWidth="1"/>
    <col min="9723" max="9723" width="22.85546875" style="53" customWidth="1"/>
    <col min="9724" max="9724" width="20.7109375" style="53" customWidth="1"/>
    <col min="9725" max="9725" width="16.7109375" style="53" customWidth="1"/>
    <col min="9726" max="9965" width="10.7109375" style="53"/>
    <col min="9966" max="9970" width="15.7109375" style="53" customWidth="1"/>
    <col min="9971" max="9974" width="12.7109375" style="53" customWidth="1"/>
    <col min="9975" max="9978" width="15.7109375" style="53" customWidth="1"/>
    <col min="9979" max="9979" width="22.85546875" style="53" customWidth="1"/>
    <col min="9980" max="9980" width="20.7109375" style="53" customWidth="1"/>
    <col min="9981" max="9981" width="16.7109375" style="53" customWidth="1"/>
    <col min="9982" max="10221" width="10.7109375" style="53"/>
    <col min="10222" max="10226" width="15.7109375" style="53" customWidth="1"/>
    <col min="10227" max="10230" width="12.7109375" style="53" customWidth="1"/>
    <col min="10231" max="10234" width="15.7109375" style="53" customWidth="1"/>
    <col min="10235" max="10235" width="22.85546875" style="53" customWidth="1"/>
    <col min="10236" max="10236" width="20.7109375" style="53" customWidth="1"/>
    <col min="10237" max="10237" width="16.7109375" style="53" customWidth="1"/>
    <col min="10238" max="10477" width="10.7109375" style="53"/>
    <col min="10478" max="10482" width="15.7109375" style="53" customWidth="1"/>
    <col min="10483" max="10486" width="12.7109375" style="53" customWidth="1"/>
    <col min="10487" max="10490" width="15.7109375" style="53" customWidth="1"/>
    <col min="10491" max="10491" width="22.85546875" style="53" customWidth="1"/>
    <col min="10492" max="10492" width="20.7109375" style="53" customWidth="1"/>
    <col min="10493" max="10493" width="16.7109375" style="53" customWidth="1"/>
    <col min="10494" max="10733" width="10.7109375" style="53"/>
    <col min="10734" max="10738" width="15.7109375" style="53" customWidth="1"/>
    <col min="10739" max="10742" width="12.7109375" style="53" customWidth="1"/>
    <col min="10743" max="10746" width="15.7109375" style="53" customWidth="1"/>
    <col min="10747" max="10747" width="22.85546875" style="53" customWidth="1"/>
    <col min="10748" max="10748" width="20.7109375" style="53" customWidth="1"/>
    <col min="10749" max="10749" width="16.7109375" style="53" customWidth="1"/>
    <col min="10750" max="10989" width="10.7109375" style="53"/>
    <col min="10990" max="10994" width="15.7109375" style="53" customWidth="1"/>
    <col min="10995" max="10998" width="12.7109375" style="53" customWidth="1"/>
    <col min="10999" max="11002" width="15.7109375" style="53" customWidth="1"/>
    <col min="11003" max="11003" width="22.85546875" style="53" customWidth="1"/>
    <col min="11004" max="11004" width="20.7109375" style="53" customWidth="1"/>
    <col min="11005" max="11005" width="16.7109375" style="53" customWidth="1"/>
    <col min="11006" max="11245" width="10.7109375" style="53"/>
    <col min="11246" max="11250" width="15.7109375" style="53" customWidth="1"/>
    <col min="11251" max="11254" width="12.7109375" style="53" customWidth="1"/>
    <col min="11255" max="11258" width="15.7109375" style="53" customWidth="1"/>
    <col min="11259" max="11259" width="22.85546875" style="53" customWidth="1"/>
    <col min="11260" max="11260" width="20.7109375" style="53" customWidth="1"/>
    <col min="11261" max="11261" width="16.7109375" style="53" customWidth="1"/>
    <col min="11262" max="11501" width="10.7109375" style="53"/>
    <col min="11502" max="11506" width="15.7109375" style="53" customWidth="1"/>
    <col min="11507" max="11510" width="12.7109375" style="53" customWidth="1"/>
    <col min="11511" max="11514" width="15.7109375" style="53" customWidth="1"/>
    <col min="11515" max="11515" width="22.85546875" style="53" customWidth="1"/>
    <col min="11516" max="11516" width="20.7109375" style="53" customWidth="1"/>
    <col min="11517" max="11517" width="16.7109375" style="53" customWidth="1"/>
    <col min="11518" max="11757" width="10.7109375" style="53"/>
    <col min="11758" max="11762" width="15.7109375" style="53" customWidth="1"/>
    <col min="11763" max="11766" width="12.7109375" style="53" customWidth="1"/>
    <col min="11767" max="11770" width="15.7109375" style="53" customWidth="1"/>
    <col min="11771" max="11771" width="22.85546875" style="53" customWidth="1"/>
    <col min="11772" max="11772" width="20.7109375" style="53" customWidth="1"/>
    <col min="11773" max="11773" width="16.7109375" style="53" customWidth="1"/>
    <col min="11774" max="12013" width="10.7109375" style="53"/>
    <col min="12014" max="12018" width="15.7109375" style="53" customWidth="1"/>
    <col min="12019" max="12022" width="12.7109375" style="53" customWidth="1"/>
    <col min="12023" max="12026" width="15.7109375" style="53" customWidth="1"/>
    <col min="12027" max="12027" width="22.85546875" style="53" customWidth="1"/>
    <col min="12028" max="12028" width="20.7109375" style="53" customWidth="1"/>
    <col min="12029" max="12029" width="16.7109375" style="53" customWidth="1"/>
    <col min="12030" max="12269" width="10.7109375" style="53"/>
    <col min="12270" max="12274" width="15.7109375" style="53" customWidth="1"/>
    <col min="12275" max="12278" width="12.7109375" style="53" customWidth="1"/>
    <col min="12279" max="12282" width="15.7109375" style="53" customWidth="1"/>
    <col min="12283" max="12283" width="22.85546875" style="53" customWidth="1"/>
    <col min="12284" max="12284" width="20.7109375" style="53" customWidth="1"/>
    <col min="12285" max="12285" width="16.7109375" style="53" customWidth="1"/>
    <col min="12286" max="12525" width="10.7109375" style="53"/>
    <col min="12526" max="12530" width="15.7109375" style="53" customWidth="1"/>
    <col min="12531" max="12534" width="12.7109375" style="53" customWidth="1"/>
    <col min="12535" max="12538" width="15.7109375" style="53" customWidth="1"/>
    <col min="12539" max="12539" width="22.85546875" style="53" customWidth="1"/>
    <col min="12540" max="12540" width="20.7109375" style="53" customWidth="1"/>
    <col min="12541" max="12541" width="16.7109375" style="53" customWidth="1"/>
    <col min="12542" max="12781" width="10.7109375" style="53"/>
    <col min="12782" max="12786" width="15.7109375" style="53" customWidth="1"/>
    <col min="12787" max="12790" width="12.7109375" style="53" customWidth="1"/>
    <col min="12791" max="12794" width="15.7109375" style="53" customWidth="1"/>
    <col min="12795" max="12795" width="22.85546875" style="53" customWidth="1"/>
    <col min="12796" max="12796" width="20.7109375" style="53" customWidth="1"/>
    <col min="12797" max="12797" width="16.7109375" style="53" customWidth="1"/>
    <col min="12798" max="13037" width="10.7109375" style="53"/>
    <col min="13038" max="13042" width="15.7109375" style="53" customWidth="1"/>
    <col min="13043" max="13046" width="12.7109375" style="53" customWidth="1"/>
    <col min="13047" max="13050" width="15.7109375" style="53" customWidth="1"/>
    <col min="13051" max="13051" width="22.85546875" style="53" customWidth="1"/>
    <col min="13052" max="13052" width="20.7109375" style="53" customWidth="1"/>
    <col min="13053" max="13053" width="16.7109375" style="53" customWidth="1"/>
    <col min="13054" max="13293" width="10.7109375" style="53"/>
    <col min="13294" max="13298" width="15.7109375" style="53" customWidth="1"/>
    <col min="13299" max="13302" width="12.7109375" style="53" customWidth="1"/>
    <col min="13303" max="13306" width="15.7109375" style="53" customWidth="1"/>
    <col min="13307" max="13307" width="22.85546875" style="53" customWidth="1"/>
    <col min="13308" max="13308" width="20.7109375" style="53" customWidth="1"/>
    <col min="13309" max="13309" width="16.7109375" style="53" customWidth="1"/>
    <col min="13310" max="13549" width="10.7109375" style="53"/>
    <col min="13550" max="13554" width="15.7109375" style="53" customWidth="1"/>
    <col min="13555" max="13558" width="12.7109375" style="53" customWidth="1"/>
    <col min="13559" max="13562" width="15.7109375" style="53" customWidth="1"/>
    <col min="13563" max="13563" width="22.85546875" style="53" customWidth="1"/>
    <col min="13564" max="13564" width="20.7109375" style="53" customWidth="1"/>
    <col min="13565" max="13565" width="16.7109375" style="53" customWidth="1"/>
    <col min="13566" max="13805" width="10.7109375" style="53"/>
    <col min="13806" max="13810" width="15.7109375" style="53" customWidth="1"/>
    <col min="13811" max="13814" width="12.7109375" style="53" customWidth="1"/>
    <col min="13815" max="13818" width="15.7109375" style="53" customWidth="1"/>
    <col min="13819" max="13819" width="22.85546875" style="53" customWidth="1"/>
    <col min="13820" max="13820" width="20.7109375" style="53" customWidth="1"/>
    <col min="13821" max="13821" width="16.7109375" style="53" customWidth="1"/>
    <col min="13822" max="14061" width="10.7109375" style="53"/>
    <col min="14062" max="14066" width="15.7109375" style="53" customWidth="1"/>
    <col min="14067" max="14070" width="12.7109375" style="53" customWidth="1"/>
    <col min="14071" max="14074" width="15.7109375" style="53" customWidth="1"/>
    <col min="14075" max="14075" width="22.85546875" style="53" customWidth="1"/>
    <col min="14076" max="14076" width="20.7109375" style="53" customWidth="1"/>
    <col min="14077" max="14077" width="16.7109375" style="53" customWidth="1"/>
    <col min="14078" max="14317" width="10.7109375" style="53"/>
    <col min="14318" max="14322" width="15.7109375" style="53" customWidth="1"/>
    <col min="14323" max="14326" width="12.7109375" style="53" customWidth="1"/>
    <col min="14327" max="14330" width="15.7109375" style="53" customWidth="1"/>
    <col min="14331" max="14331" width="22.85546875" style="53" customWidth="1"/>
    <col min="14332" max="14332" width="20.7109375" style="53" customWidth="1"/>
    <col min="14333" max="14333" width="16.7109375" style="53" customWidth="1"/>
    <col min="14334" max="14573" width="10.7109375" style="53"/>
    <col min="14574" max="14578" width="15.7109375" style="53" customWidth="1"/>
    <col min="14579" max="14582" width="12.7109375" style="53" customWidth="1"/>
    <col min="14583" max="14586" width="15.7109375" style="53" customWidth="1"/>
    <col min="14587" max="14587" width="22.85546875" style="53" customWidth="1"/>
    <col min="14588" max="14588" width="20.7109375" style="53" customWidth="1"/>
    <col min="14589" max="14589" width="16.7109375" style="53" customWidth="1"/>
    <col min="14590" max="14829" width="10.7109375" style="53"/>
    <col min="14830" max="14834" width="15.7109375" style="53" customWidth="1"/>
    <col min="14835" max="14838" width="12.7109375" style="53" customWidth="1"/>
    <col min="14839" max="14842" width="15.7109375" style="53" customWidth="1"/>
    <col min="14843" max="14843" width="22.85546875" style="53" customWidth="1"/>
    <col min="14844" max="14844" width="20.7109375" style="53" customWidth="1"/>
    <col min="14845" max="14845" width="16.7109375" style="53" customWidth="1"/>
    <col min="14846" max="15085" width="10.7109375" style="53"/>
    <col min="15086" max="15090" width="15.7109375" style="53" customWidth="1"/>
    <col min="15091" max="15094" width="12.7109375" style="53" customWidth="1"/>
    <col min="15095" max="15098" width="15.7109375" style="53" customWidth="1"/>
    <col min="15099" max="15099" width="22.85546875" style="53" customWidth="1"/>
    <col min="15100" max="15100" width="20.7109375" style="53" customWidth="1"/>
    <col min="15101" max="15101" width="16.7109375" style="53" customWidth="1"/>
    <col min="15102" max="15341" width="10.7109375" style="53"/>
    <col min="15342" max="15346" width="15.7109375" style="53" customWidth="1"/>
    <col min="15347" max="15350" width="12.7109375" style="53" customWidth="1"/>
    <col min="15351" max="15354" width="15.7109375" style="53" customWidth="1"/>
    <col min="15355" max="15355" width="22.85546875" style="53" customWidth="1"/>
    <col min="15356" max="15356" width="20.7109375" style="53" customWidth="1"/>
    <col min="15357" max="15357" width="16.7109375" style="53" customWidth="1"/>
    <col min="15358" max="15597" width="10.7109375" style="53"/>
    <col min="15598" max="15602" width="15.7109375" style="53" customWidth="1"/>
    <col min="15603" max="15606" width="12.7109375" style="53" customWidth="1"/>
    <col min="15607" max="15610" width="15.7109375" style="53" customWidth="1"/>
    <col min="15611" max="15611" width="22.85546875" style="53" customWidth="1"/>
    <col min="15612" max="15612" width="20.7109375" style="53" customWidth="1"/>
    <col min="15613" max="15613" width="16.7109375" style="53" customWidth="1"/>
    <col min="15614" max="15853" width="10.7109375" style="53"/>
    <col min="15854" max="15858" width="15.7109375" style="53" customWidth="1"/>
    <col min="15859" max="15862" width="12.7109375" style="53" customWidth="1"/>
    <col min="15863" max="15866" width="15.7109375" style="53" customWidth="1"/>
    <col min="15867" max="15867" width="22.85546875" style="53" customWidth="1"/>
    <col min="15868" max="15868" width="20.7109375" style="53" customWidth="1"/>
    <col min="15869" max="15869" width="16.7109375" style="53" customWidth="1"/>
    <col min="15870" max="16109" width="10.7109375" style="53"/>
    <col min="16110" max="16114" width="15.7109375" style="53" customWidth="1"/>
    <col min="16115" max="16118" width="12.7109375" style="53" customWidth="1"/>
    <col min="16119" max="16122" width="15.7109375" style="53" customWidth="1"/>
    <col min="16123" max="16123" width="22.85546875" style="53" customWidth="1"/>
    <col min="16124" max="16124" width="20.7109375" style="53" customWidth="1"/>
    <col min="16125" max="16125" width="16.7109375" style="53" customWidth="1"/>
    <col min="16126" max="16384" width="10.7109375" style="53"/>
  </cols>
  <sheetData>
    <row r="1" spans="1:20" ht="3" customHeight="1" x14ac:dyDescent="0.25"/>
    <row r="2" spans="1:20" ht="15" customHeight="1" x14ac:dyDescent="0.25">
      <c r="T2" s="41" t="s">
        <v>70</v>
      </c>
    </row>
    <row r="3" spans="1:20" s="11" customFormat="1" ht="18.75" customHeight="1" x14ac:dyDescent="0.3">
      <c r="A3" s="17"/>
      <c r="H3" s="15"/>
      <c r="T3" s="14" t="s">
        <v>11</v>
      </c>
    </row>
    <row r="4" spans="1:20" s="11" customFormat="1" ht="18.75" customHeight="1" x14ac:dyDescent="0.3">
      <c r="A4" s="17"/>
      <c r="H4" s="15"/>
      <c r="T4" s="14" t="s">
        <v>69</v>
      </c>
    </row>
    <row r="5" spans="1:20" s="11" customFormat="1" ht="18.75" customHeight="1" x14ac:dyDescent="0.3">
      <c r="A5" s="17"/>
      <c r="H5" s="15"/>
      <c r="T5" s="14"/>
    </row>
    <row r="6" spans="1:20" s="11" customFormat="1" x14ac:dyDescent="0.2">
      <c r="A6" s="270" t="str">
        <f>'2. паспорт  ТП'!A4:S4</f>
        <v>Год раскрытия информации: 2025 год</v>
      </c>
      <c r="B6" s="270"/>
      <c r="C6" s="270"/>
      <c r="D6" s="270"/>
      <c r="E6" s="270"/>
      <c r="F6" s="270"/>
      <c r="G6" s="270"/>
      <c r="H6" s="270"/>
      <c r="I6" s="270"/>
      <c r="J6" s="270"/>
      <c r="K6" s="270"/>
      <c r="L6" s="270"/>
      <c r="M6" s="270"/>
      <c r="N6" s="270"/>
      <c r="O6" s="270"/>
      <c r="P6" s="270"/>
      <c r="Q6" s="270"/>
      <c r="R6" s="270"/>
      <c r="S6" s="270"/>
      <c r="T6" s="270"/>
    </row>
    <row r="7" spans="1:20" s="11" customFormat="1" x14ac:dyDescent="0.2">
      <c r="A7" s="16"/>
      <c r="H7" s="15"/>
    </row>
    <row r="8" spans="1:20" s="11" customFormat="1" ht="18.75" x14ac:dyDescent="0.2">
      <c r="A8" s="274" t="s">
        <v>10</v>
      </c>
      <c r="B8" s="274"/>
      <c r="C8" s="274"/>
      <c r="D8" s="274"/>
      <c r="E8" s="274"/>
      <c r="F8" s="274"/>
      <c r="G8" s="274"/>
      <c r="H8" s="274"/>
      <c r="I8" s="274"/>
      <c r="J8" s="274"/>
      <c r="K8" s="274"/>
      <c r="L8" s="274"/>
      <c r="M8" s="274"/>
      <c r="N8" s="274"/>
      <c r="O8" s="274"/>
      <c r="P8" s="274"/>
      <c r="Q8" s="274"/>
      <c r="R8" s="274"/>
      <c r="S8" s="274"/>
      <c r="T8" s="274"/>
    </row>
    <row r="9" spans="1:20" s="11" customFormat="1" ht="18.75" x14ac:dyDescent="0.2">
      <c r="A9" s="274"/>
      <c r="B9" s="274"/>
      <c r="C9" s="274"/>
      <c r="D9" s="274"/>
      <c r="E9" s="274"/>
      <c r="F9" s="274"/>
      <c r="G9" s="274"/>
      <c r="H9" s="274"/>
      <c r="I9" s="274"/>
      <c r="J9" s="274"/>
      <c r="K9" s="274"/>
      <c r="L9" s="274"/>
      <c r="M9" s="274"/>
      <c r="N9" s="274"/>
      <c r="O9" s="274"/>
      <c r="P9" s="274"/>
      <c r="Q9" s="274"/>
      <c r="R9" s="274"/>
      <c r="S9" s="274"/>
      <c r="T9" s="274"/>
    </row>
    <row r="10" spans="1:20" s="11" customFormat="1" ht="18.75" customHeight="1" x14ac:dyDescent="0.2">
      <c r="A10" s="279" t="str">
        <f>'1. паспорт местоположение'!A9:C9</f>
        <v>АО "Россети Тюмень"</v>
      </c>
      <c r="B10" s="279"/>
      <c r="C10" s="279"/>
      <c r="D10" s="279"/>
      <c r="E10" s="279"/>
      <c r="F10" s="279"/>
      <c r="G10" s="279"/>
      <c r="H10" s="279"/>
      <c r="I10" s="279"/>
      <c r="J10" s="279"/>
      <c r="K10" s="279"/>
      <c r="L10" s="279"/>
      <c r="M10" s="279"/>
      <c r="N10" s="279"/>
      <c r="O10" s="279"/>
      <c r="P10" s="279"/>
      <c r="Q10" s="279"/>
      <c r="R10" s="279"/>
      <c r="S10" s="279"/>
      <c r="T10" s="279"/>
    </row>
    <row r="11" spans="1:20" s="11" customFormat="1" ht="18.75" customHeight="1" x14ac:dyDescent="0.2">
      <c r="A11" s="271" t="s">
        <v>9</v>
      </c>
      <c r="B11" s="271"/>
      <c r="C11" s="271"/>
      <c r="D11" s="271"/>
      <c r="E11" s="271"/>
      <c r="F11" s="271"/>
      <c r="G11" s="271"/>
      <c r="H11" s="271"/>
      <c r="I11" s="271"/>
      <c r="J11" s="271"/>
      <c r="K11" s="271"/>
      <c r="L11" s="271"/>
      <c r="M11" s="271"/>
      <c r="N11" s="271"/>
      <c r="O11" s="271"/>
      <c r="P11" s="271"/>
      <c r="Q11" s="271"/>
      <c r="R11" s="271"/>
      <c r="S11" s="271"/>
      <c r="T11" s="271"/>
    </row>
    <row r="12" spans="1:20" s="11" customFormat="1" ht="18.75" x14ac:dyDescent="0.2">
      <c r="A12" s="274"/>
      <c r="B12" s="274"/>
      <c r="C12" s="274"/>
      <c r="D12" s="274"/>
      <c r="E12" s="274"/>
      <c r="F12" s="274"/>
      <c r="G12" s="274"/>
      <c r="H12" s="274"/>
      <c r="I12" s="274"/>
      <c r="J12" s="274"/>
      <c r="K12" s="274"/>
      <c r="L12" s="274"/>
      <c r="M12" s="274"/>
      <c r="N12" s="274"/>
      <c r="O12" s="274"/>
      <c r="P12" s="274"/>
      <c r="Q12" s="274"/>
      <c r="R12" s="274"/>
      <c r="S12" s="274"/>
      <c r="T12" s="274"/>
    </row>
    <row r="13" spans="1:20" s="11" customFormat="1" ht="18.75" customHeight="1" x14ac:dyDescent="0.2">
      <c r="A13" s="279" t="str">
        <f>'1. паспорт местоположение'!A12:C12</f>
        <v>P_NS3400.VL.0047</v>
      </c>
      <c r="B13" s="279"/>
      <c r="C13" s="279"/>
      <c r="D13" s="279"/>
      <c r="E13" s="279"/>
      <c r="F13" s="279"/>
      <c r="G13" s="279"/>
      <c r="H13" s="279"/>
      <c r="I13" s="279"/>
      <c r="J13" s="279"/>
      <c r="K13" s="279"/>
      <c r="L13" s="279"/>
      <c r="M13" s="279"/>
      <c r="N13" s="279"/>
      <c r="O13" s="279"/>
      <c r="P13" s="279"/>
      <c r="Q13" s="279"/>
      <c r="R13" s="279"/>
      <c r="S13" s="279"/>
      <c r="T13" s="279"/>
    </row>
    <row r="14" spans="1:20" s="11" customFormat="1" ht="18.75" customHeight="1" x14ac:dyDescent="0.2">
      <c r="A14" s="271" t="s">
        <v>8</v>
      </c>
      <c r="B14" s="271"/>
      <c r="C14" s="271"/>
      <c r="D14" s="271"/>
      <c r="E14" s="271"/>
      <c r="F14" s="271"/>
      <c r="G14" s="271"/>
      <c r="H14" s="271"/>
      <c r="I14" s="271"/>
      <c r="J14" s="271"/>
      <c r="K14" s="271"/>
      <c r="L14" s="271"/>
      <c r="M14" s="271"/>
      <c r="N14" s="271"/>
      <c r="O14" s="271"/>
      <c r="P14" s="271"/>
      <c r="Q14" s="271"/>
      <c r="R14" s="271"/>
      <c r="S14" s="271"/>
      <c r="T14" s="271"/>
    </row>
    <row r="15" spans="1:20" s="8" customFormat="1" ht="15.75" customHeight="1" x14ac:dyDescent="0.2">
      <c r="A15" s="283"/>
      <c r="B15" s="283"/>
      <c r="C15" s="283"/>
      <c r="D15" s="283"/>
      <c r="E15" s="283"/>
      <c r="F15" s="283"/>
      <c r="G15" s="283"/>
      <c r="H15" s="283"/>
      <c r="I15" s="283"/>
      <c r="J15" s="283"/>
      <c r="K15" s="283"/>
      <c r="L15" s="283"/>
      <c r="M15" s="283"/>
      <c r="N15" s="283"/>
      <c r="O15" s="283"/>
      <c r="P15" s="283"/>
      <c r="Q15" s="283"/>
      <c r="R15" s="283"/>
      <c r="S15" s="283"/>
      <c r="T15" s="283"/>
    </row>
    <row r="16" spans="1:20" s="2" customFormat="1" ht="12" x14ac:dyDescent="0.2">
      <c r="A16" s="279" t="str">
        <f>'1. паспорт местоположение'!A15:C15</f>
        <v>ЛЭП 10 кВ от опоры № 44/5 ВЛ 10 кВ Садовод от ПС 110 кВ Томилово для подключения энергопринимающих устройств ООО ЗСК «Бизон» (новое строительство ВЛ 10 кВ протяженностью 1х0,45 км, установка реклоузера 10 кВ - 1 шт.) (проектирование)</v>
      </c>
      <c r="B16" s="279"/>
      <c r="C16" s="279"/>
      <c r="D16" s="279"/>
      <c r="E16" s="279"/>
      <c r="F16" s="279"/>
      <c r="G16" s="279"/>
      <c r="H16" s="279"/>
      <c r="I16" s="279"/>
      <c r="J16" s="279"/>
      <c r="K16" s="279"/>
      <c r="L16" s="279"/>
      <c r="M16" s="279"/>
      <c r="N16" s="279"/>
      <c r="O16" s="279"/>
      <c r="P16" s="279"/>
      <c r="Q16" s="279"/>
      <c r="R16" s="279"/>
      <c r="S16" s="279"/>
      <c r="T16" s="279"/>
    </row>
    <row r="17" spans="1:20" s="2" customFormat="1" ht="15" customHeight="1" x14ac:dyDescent="0.2">
      <c r="A17" s="271" t="s">
        <v>6</v>
      </c>
      <c r="B17" s="271"/>
      <c r="C17" s="271"/>
      <c r="D17" s="271"/>
      <c r="E17" s="271"/>
      <c r="F17" s="271"/>
      <c r="G17" s="271"/>
      <c r="H17" s="271"/>
      <c r="I17" s="271"/>
      <c r="J17" s="271"/>
      <c r="K17" s="271"/>
      <c r="L17" s="271"/>
      <c r="M17" s="271"/>
      <c r="N17" s="271"/>
      <c r="O17" s="271"/>
      <c r="P17" s="271"/>
      <c r="Q17" s="271"/>
      <c r="R17" s="271"/>
      <c r="S17" s="271"/>
      <c r="T17" s="271"/>
    </row>
    <row r="18" spans="1:20" s="2" customFormat="1" ht="15" customHeight="1" x14ac:dyDescent="0.2">
      <c r="A18" s="284"/>
      <c r="B18" s="284"/>
      <c r="C18" s="284"/>
      <c r="D18" s="284"/>
      <c r="E18" s="284"/>
      <c r="F18" s="284"/>
      <c r="G18" s="284"/>
      <c r="H18" s="284"/>
      <c r="I18" s="284"/>
      <c r="J18" s="284"/>
      <c r="K18" s="284"/>
      <c r="L18" s="284"/>
      <c r="M18" s="284"/>
      <c r="N18" s="284"/>
      <c r="O18" s="284"/>
      <c r="P18" s="284"/>
      <c r="Q18" s="284"/>
      <c r="R18" s="284"/>
      <c r="S18" s="284"/>
      <c r="T18" s="284"/>
    </row>
    <row r="19" spans="1:20" s="2" customFormat="1" ht="15" customHeight="1" x14ac:dyDescent="0.2">
      <c r="A19" s="273" t="s">
        <v>418</v>
      </c>
      <c r="B19" s="273"/>
      <c r="C19" s="273"/>
      <c r="D19" s="273"/>
      <c r="E19" s="273"/>
      <c r="F19" s="273"/>
      <c r="G19" s="273"/>
      <c r="H19" s="273"/>
      <c r="I19" s="273"/>
      <c r="J19" s="273"/>
      <c r="K19" s="273"/>
      <c r="L19" s="273"/>
      <c r="M19" s="273"/>
      <c r="N19" s="273"/>
      <c r="O19" s="273"/>
      <c r="P19" s="273"/>
      <c r="Q19" s="273"/>
      <c r="R19" s="273"/>
      <c r="S19" s="273"/>
      <c r="T19" s="273"/>
    </row>
    <row r="20" spans="1:20" s="61" customFormat="1" ht="21" customHeight="1" x14ac:dyDescent="0.25">
      <c r="A20" s="300"/>
      <c r="B20" s="300"/>
      <c r="C20" s="300"/>
      <c r="D20" s="300"/>
      <c r="E20" s="300"/>
      <c r="F20" s="300"/>
      <c r="G20" s="300"/>
      <c r="H20" s="300"/>
      <c r="I20" s="300"/>
      <c r="J20" s="300"/>
      <c r="K20" s="300"/>
      <c r="L20" s="300"/>
      <c r="M20" s="300"/>
      <c r="N20" s="300"/>
      <c r="O20" s="300"/>
      <c r="P20" s="300"/>
      <c r="Q20" s="300"/>
      <c r="R20" s="300"/>
      <c r="S20" s="300"/>
      <c r="T20" s="300"/>
    </row>
    <row r="21" spans="1:20" ht="46.5" customHeight="1" x14ac:dyDescent="0.25">
      <c r="A21" s="294" t="s">
        <v>5</v>
      </c>
      <c r="B21" s="287" t="s">
        <v>222</v>
      </c>
      <c r="C21" s="288"/>
      <c r="D21" s="291" t="s">
        <v>123</v>
      </c>
      <c r="E21" s="287" t="s">
        <v>447</v>
      </c>
      <c r="F21" s="288"/>
      <c r="G21" s="287" t="s">
        <v>241</v>
      </c>
      <c r="H21" s="288"/>
      <c r="I21" s="287" t="s">
        <v>122</v>
      </c>
      <c r="J21" s="288"/>
      <c r="K21" s="291" t="s">
        <v>121</v>
      </c>
      <c r="L21" s="287" t="s">
        <v>120</v>
      </c>
      <c r="M21" s="288"/>
      <c r="N21" s="287" t="s">
        <v>443</v>
      </c>
      <c r="O21" s="288"/>
      <c r="P21" s="291" t="s">
        <v>119</v>
      </c>
      <c r="Q21" s="297" t="s">
        <v>118</v>
      </c>
      <c r="R21" s="298"/>
      <c r="S21" s="297" t="s">
        <v>117</v>
      </c>
      <c r="T21" s="299"/>
    </row>
    <row r="22" spans="1:20" ht="204.75" customHeight="1" x14ac:dyDescent="0.25">
      <c r="A22" s="295"/>
      <c r="B22" s="289"/>
      <c r="C22" s="290"/>
      <c r="D22" s="293"/>
      <c r="E22" s="289"/>
      <c r="F22" s="290"/>
      <c r="G22" s="289"/>
      <c r="H22" s="290"/>
      <c r="I22" s="289"/>
      <c r="J22" s="290"/>
      <c r="K22" s="292"/>
      <c r="L22" s="289"/>
      <c r="M22" s="290"/>
      <c r="N22" s="289"/>
      <c r="O22" s="290"/>
      <c r="P22" s="292"/>
      <c r="Q22" s="94" t="s">
        <v>116</v>
      </c>
      <c r="R22" s="94" t="s">
        <v>417</v>
      </c>
      <c r="S22" s="94" t="s">
        <v>115</v>
      </c>
      <c r="T22" s="94" t="s">
        <v>114</v>
      </c>
    </row>
    <row r="23" spans="1:20" ht="51.75" customHeight="1" x14ac:dyDescent="0.25">
      <c r="A23" s="296"/>
      <c r="B23" s="149" t="s">
        <v>112</v>
      </c>
      <c r="C23" s="149" t="s">
        <v>113</v>
      </c>
      <c r="D23" s="292"/>
      <c r="E23" s="149" t="s">
        <v>112</v>
      </c>
      <c r="F23" s="149" t="s">
        <v>113</v>
      </c>
      <c r="G23" s="149" t="s">
        <v>112</v>
      </c>
      <c r="H23" s="149" t="s">
        <v>113</v>
      </c>
      <c r="I23" s="149" t="s">
        <v>112</v>
      </c>
      <c r="J23" s="149" t="s">
        <v>113</v>
      </c>
      <c r="K23" s="149" t="s">
        <v>112</v>
      </c>
      <c r="L23" s="149" t="s">
        <v>112</v>
      </c>
      <c r="M23" s="149" t="s">
        <v>113</v>
      </c>
      <c r="N23" s="149" t="s">
        <v>112</v>
      </c>
      <c r="O23" s="149" t="s">
        <v>113</v>
      </c>
      <c r="P23" s="150" t="s">
        <v>112</v>
      </c>
      <c r="Q23" s="94" t="s">
        <v>112</v>
      </c>
      <c r="R23" s="94" t="s">
        <v>112</v>
      </c>
      <c r="S23" s="94" t="s">
        <v>112</v>
      </c>
      <c r="T23" s="94" t="s">
        <v>112</v>
      </c>
    </row>
    <row r="24" spans="1:20" x14ac:dyDescent="0.25">
      <c r="A24" s="62">
        <v>1</v>
      </c>
      <c r="B24" s="62">
        <v>2</v>
      </c>
      <c r="C24" s="62">
        <v>3</v>
      </c>
      <c r="D24" s="62">
        <v>4</v>
      </c>
      <c r="E24" s="62">
        <v>5</v>
      </c>
      <c r="F24" s="62">
        <v>6</v>
      </c>
      <c r="G24" s="62">
        <v>7</v>
      </c>
      <c r="H24" s="62">
        <v>8</v>
      </c>
      <c r="I24" s="62">
        <v>9</v>
      </c>
      <c r="J24" s="62">
        <v>10</v>
      </c>
      <c r="K24" s="62">
        <v>11</v>
      </c>
      <c r="L24" s="62">
        <v>12</v>
      </c>
      <c r="M24" s="62">
        <v>13</v>
      </c>
      <c r="N24" s="62">
        <v>14</v>
      </c>
      <c r="O24" s="62">
        <v>15</v>
      </c>
      <c r="P24" s="62">
        <v>16</v>
      </c>
      <c r="Q24" s="62">
        <v>17</v>
      </c>
      <c r="R24" s="62">
        <v>18</v>
      </c>
      <c r="S24" s="62">
        <v>19</v>
      </c>
      <c r="T24" s="62">
        <v>20</v>
      </c>
    </row>
    <row r="25" spans="1:20" x14ac:dyDescent="0.25">
      <c r="A25" s="217">
        <v>1</v>
      </c>
      <c r="B25" s="217"/>
      <c r="C25" s="217"/>
      <c r="D25" s="217"/>
      <c r="E25" s="217"/>
      <c r="F25" s="217"/>
      <c r="G25" s="217"/>
      <c r="H25" s="217"/>
      <c r="I25" s="217"/>
      <c r="J25" s="217"/>
      <c r="K25" s="217"/>
      <c r="L25" s="217"/>
      <c r="M25" s="217"/>
      <c r="N25" s="217"/>
      <c r="O25" s="217"/>
      <c r="P25" s="217"/>
      <c r="Q25" s="217"/>
      <c r="R25" s="217"/>
      <c r="S25" s="217"/>
      <c r="T25" s="217"/>
    </row>
    <row r="26" spans="1:20" x14ac:dyDescent="0.25">
      <c r="B26" s="222"/>
      <c r="C26" s="222"/>
      <c r="D26" s="56"/>
      <c r="E26" s="222"/>
      <c r="F26" s="222"/>
    </row>
    <row r="27" spans="1:20" x14ac:dyDescent="0.25">
      <c r="B27" s="222"/>
      <c r="C27" s="222"/>
      <c r="D27" s="56"/>
      <c r="E27" s="222"/>
      <c r="F27" s="222"/>
    </row>
    <row r="28" spans="1:20" x14ac:dyDescent="0.25">
      <c r="B28" s="222"/>
      <c r="C28" s="222"/>
      <c r="D28" s="56"/>
      <c r="E28" s="222"/>
      <c r="F28" s="222"/>
    </row>
    <row r="29" spans="1:20" x14ac:dyDescent="0.25">
      <c r="B29" s="222"/>
      <c r="C29" s="222"/>
      <c r="D29" s="56"/>
      <c r="E29" s="222"/>
      <c r="F29" s="222"/>
    </row>
    <row r="30" spans="1:20" x14ac:dyDescent="0.25">
      <c r="B30" s="222"/>
      <c r="C30" s="222"/>
      <c r="D30" s="56"/>
      <c r="E30" s="222"/>
      <c r="F30" s="222"/>
    </row>
    <row r="31" spans="1:20" s="59" customFormat="1" ht="12.75" x14ac:dyDescent="0.2">
      <c r="B31" s="60"/>
      <c r="C31" s="60"/>
      <c r="K31" s="60"/>
    </row>
    <row r="32" spans="1:20" s="59" customFormat="1" x14ac:dyDescent="0.25">
      <c r="B32" s="57" t="s">
        <v>111</v>
      </c>
      <c r="C32" s="57"/>
      <c r="D32" s="57"/>
      <c r="E32" s="57"/>
      <c r="F32" s="57"/>
      <c r="G32" s="57"/>
      <c r="H32" s="57"/>
      <c r="I32" s="57"/>
      <c r="J32" s="57"/>
      <c r="K32" s="57"/>
      <c r="L32" s="57"/>
      <c r="M32" s="57"/>
      <c r="N32" s="57"/>
      <c r="O32" s="57"/>
      <c r="P32" s="57"/>
      <c r="Q32" s="57"/>
      <c r="R32" s="57"/>
    </row>
    <row r="33" spans="2:113" x14ac:dyDescent="0.25">
      <c r="B33" s="286" t="s">
        <v>453</v>
      </c>
      <c r="C33" s="286"/>
      <c r="D33" s="286"/>
      <c r="E33" s="286"/>
      <c r="F33" s="286"/>
      <c r="G33" s="286"/>
      <c r="H33" s="286"/>
      <c r="I33" s="286"/>
      <c r="J33" s="286"/>
      <c r="K33" s="286"/>
      <c r="L33" s="286"/>
      <c r="M33" s="286"/>
      <c r="N33" s="286"/>
      <c r="O33" s="286"/>
      <c r="P33" s="286"/>
      <c r="Q33" s="286"/>
      <c r="R33" s="286"/>
    </row>
    <row r="34" spans="2:113" x14ac:dyDescent="0.25">
      <c r="B34" s="57"/>
      <c r="C34" s="57"/>
      <c r="D34" s="57"/>
      <c r="E34" s="57"/>
      <c r="F34" s="57"/>
      <c r="G34" s="57"/>
      <c r="H34" s="57"/>
      <c r="I34" s="57"/>
      <c r="J34" s="57"/>
      <c r="K34" s="57"/>
      <c r="L34" s="57"/>
      <c r="M34" s="57"/>
      <c r="N34" s="57"/>
      <c r="O34" s="57"/>
      <c r="P34" s="57"/>
      <c r="Q34" s="57"/>
      <c r="R34" s="57"/>
      <c r="S34" s="57"/>
      <c r="T34" s="57"/>
      <c r="U34" s="57"/>
      <c r="V34" s="57"/>
      <c r="AN34" s="57"/>
      <c r="AO34" s="57"/>
      <c r="AP34" s="57"/>
      <c r="AQ34" s="57"/>
      <c r="AR34" s="57"/>
      <c r="AS34" s="57"/>
      <c r="AT34" s="57"/>
      <c r="AU34" s="57"/>
      <c r="AV34" s="57"/>
      <c r="AW34" s="57"/>
      <c r="AX34" s="57"/>
      <c r="AY34" s="57"/>
      <c r="AZ34" s="57"/>
      <c r="BA34" s="57"/>
      <c r="BB34" s="57"/>
      <c r="BC34" s="57"/>
      <c r="BD34" s="57"/>
      <c r="BE34" s="57"/>
      <c r="BF34" s="57"/>
      <c r="BG34" s="57"/>
      <c r="BH34" s="57"/>
      <c r="BI34" s="57"/>
      <c r="BJ34" s="57"/>
      <c r="BK34" s="57"/>
      <c r="BL34" s="57"/>
      <c r="BM34" s="57"/>
      <c r="BN34" s="57"/>
      <c r="BO34" s="57"/>
      <c r="BP34" s="57"/>
      <c r="BQ34" s="57"/>
      <c r="BR34" s="57"/>
      <c r="BS34" s="57"/>
      <c r="BT34" s="57"/>
      <c r="BU34" s="57"/>
      <c r="BV34" s="57"/>
      <c r="BW34" s="57"/>
      <c r="BX34" s="57"/>
      <c r="BY34" s="57"/>
      <c r="BZ34" s="57"/>
      <c r="CA34" s="57"/>
      <c r="CB34" s="57"/>
      <c r="CC34" s="57"/>
      <c r="CD34" s="57"/>
      <c r="CE34" s="57"/>
      <c r="CF34" s="57"/>
      <c r="CG34" s="57"/>
      <c r="CH34" s="57"/>
      <c r="CI34" s="57"/>
      <c r="CJ34" s="57"/>
      <c r="CK34" s="57"/>
      <c r="CL34" s="57"/>
      <c r="CM34" s="57"/>
      <c r="CN34" s="57"/>
      <c r="CO34" s="57"/>
      <c r="CP34" s="57"/>
      <c r="CQ34" s="57"/>
      <c r="CR34" s="57"/>
      <c r="CS34" s="57"/>
      <c r="CT34" s="57"/>
      <c r="CU34" s="57"/>
      <c r="CV34" s="57"/>
      <c r="CW34" s="57"/>
      <c r="CX34" s="57"/>
      <c r="CY34" s="57"/>
      <c r="CZ34" s="57"/>
      <c r="DA34" s="57"/>
      <c r="DB34" s="57"/>
      <c r="DC34" s="57"/>
      <c r="DD34" s="57"/>
      <c r="DE34" s="57"/>
      <c r="DF34" s="57"/>
      <c r="DG34" s="57"/>
      <c r="DH34" s="57"/>
      <c r="DI34" s="57"/>
    </row>
    <row r="35" spans="2:113" x14ac:dyDescent="0.25">
      <c r="B35" s="56" t="s">
        <v>416</v>
      </c>
      <c r="C35" s="56"/>
      <c r="D35" s="56"/>
      <c r="E35" s="56"/>
      <c r="F35" s="54"/>
      <c r="G35" s="54"/>
      <c r="H35" s="56"/>
      <c r="I35" s="56"/>
      <c r="J35" s="56"/>
      <c r="K35" s="56"/>
      <c r="L35" s="56"/>
      <c r="M35" s="56"/>
      <c r="N35" s="56"/>
      <c r="O35" s="56"/>
      <c r="P35" s="56"/>
      <c r="Q35" s="56"/>
      <c r="R35" s="56"/>
      <c r="S35" s="58"/>
      <c r="T35" s="58"/>
      <c r="U35" s="58"/>
      <c r="V35" s="58"/>
      <c r="AN35" s="58"/>
      <c r="AO35" s="58"/>
      <c r="AP35" s="58"/>
      <c r="AQ35" s="58"/>
      <c r="AR35" s="58"/>
      <c r="AS35" s="58"/>
      <c r="AT35" s="58"/>
      <c r="AU35" s="58"/>
      <c r="AV35" s="58"/>
      <c r="AW35" s="58"/>
      <c r="AX35" s="58"/>
      <c r="AY35" s="58"/>
      <c r="AZ35" s="58"/>
      <c r="BA35" s="58"/>
      <c r="BB35" s="58"/>
      <c r="BC35" s="58"/>
      <c r="BD35" s="58"/>
      <c r="BE35" s="58"/>
      <c r="BF35" s="58"/>
      <c r="BG35" s="58"/>
      <c r="BH35" s="58"/>
      <c r="BI35" s="58"/>
      <c r="BJ35" s="58"/>
      <c r="BK35" s="58"/>
      <c r="BL35" s="58"/>
      <c r="BM35" s="58"/>
      <c r="BN35" s="58"/>
      <c r="BO35" s="58"/>
      <c r="BP35" s="58"/>
      <c r="BQ35" s="58"/>
      <c r="BR35" s="58"/>
      <c r="BS35" s="58"/>
      <c r="BT35" s="58"/>
      <c r="BU35" s="58"/>
      <c r="BV35" s="58"/>
      <c r="BW35" s="58"/>
      <c r="BX35" s="58"/>
      <c r="BY35" s="58"/>
      <c r="BZ35" s="58"/>
      <c r="CA35" s="58"/>
      <c r="CB35" s="58"/>
      <c r="CC35" s="58"/>
      <c r="CD35" s="58"/>
      <c r="CE35" s="58"/>
      <c r="CF35" s="58"/>
      <c r="CG35" s="58"/>
      <c r="CH35" s="58"/>
      <c r="CI35" s="58"/>
      <c r="CJ35" s="58"/>
      <c r="CK35" s="58"/>
      <c r="CL35" s="58"/>
      <c r="CM35" s="58"/>
      <c r="CN35" s="58"/>
      <c r="CO35" s="58"/>
      <c r="CP35" s="58"/>
      <c r="CQ35" s="58"/>
      <c r="CR35" s="58"/>
      <c r="CS35" s="58"/>
      <c r="CT35" s="58"/>
      <c r="CU35" s="58"/>
      <c r="CV35" s="58"/>
      <c r="CW35" s="58"/>
      <c r="CX35" s="58"/>
      <c r="CY35" s="58"/>
      <c r="CZ35" s="58"/>
      <c r="DA35" s="58"/>
      <c r="DB35" s="58"/>
      <c r="DC35" s="58"/>
      <c r="DD35" s="58"/>
      <c r="DE35" s="58"/>
      <c r="DF35" s="58"/>
      <c r="DG35" s="58"/>
      <c r="DH35" s="58"/>
      <c r="DI35" s="58"/>
    </row>
    <row r="36" spans="2:113" x14ac:dyDescent="0.25">
      <c r="B36" s="56" t="s">
        <v>110</v>
      </c>
      <c r="C36" s="56"/>
      <c r="D36" s="56"/>
      <c r="E36" s="56"/>
      <c r="F36" s="54"/>
      <c r="G36" s="54"/>
      <c r="H36" s="56"/>
      <c r="I36" s="56"/>
      <c r="J36" s="56"/>
      <c r="K36" s="56"/>
      <c r="L36" s="56"/>
      <c r="M36" s="56"/>
      <c r="N36" s="56"/>
      <c r="O36" s="56"/>
      <c r="P36" s="56"/>
      <c r="Q36" s="56"/>
      <c r="R36" s="56"/>
      <c r="AN36" s="57"/>
      <c r="AO36" s="57"/>
      <c r="AP36" s="57"/>
      <c r="AQ36" s="57"/>
      <c r="AR36" s="57"/>
      <c r="AS36" s="57"/>
      <c r="AT36" s="57"/>
      <c r="AU36" s="57"/>
      <c r="AV36" s="57"/>
      <c r="AW36" s="57"/>
      <c r="AX36" s="57"/>
      <c r="AY36" s="57"/>
      <c r="AZ36" s="57"/>
      <c r="BA36" s="57"/>
      <c r="BB36" s="57"/>
      <c r="BC36" s="57"/>
      <c r="BD36" s="57"/>
      <c r="BE36" s="57"/>
      <c r="BF36" s="57"/>
      <c r="BG36" s="57"/>
      <c r="BH36" s="57"/>
      <c r="BI36" s="57"/>
      <c r="BJ36" s="57"/>
      <c r="BK36" s="57"/>
      <c r="BL36" s="57"/>
      <c r="BM36" s="57"/>
      <c r="BN36" s="57"/>
      <c r="BO36" s="57"/>
      <c r="BP36" s="57"/>
      <c r="BQ36" s="57"/>
      <c r="BR36" s="57"/>
      <c r="BS36" s="57"/>
      <c r="BT36" s="57"/>
      <c r="BU36" s="57"/>
      <c r="BV36" s="57"/>
      <c r="BW36" s="57"/>
      <c r="BX36" s="57"/>
      <c r="BY36" s="57"/>
      <c r="BZ36" s="57"/>
      <c r="CA36" s="57"/>
      <c r="CB36" s="57"/>
      <c r="CC36" s="57"/>
      <c r="CD36" s="57"/>
      <c r="CE36" s="57"/>
      <c r="CF36" s="57"/>
      <c r="CG36" s="57"/>
      <c r="CH36" s="57"/>
      <c r="CI36" s="57"/>
      <c r="CJ36" s="57"/>
      <c r="CK36" s="57"/>
      <c r="CL36" s="57"/>
      <c r="CM36" s="57"/>
      <c r="CN36" s="57"/>
      <c r="CO36" s="57"/>
      <c r="CP36" s="57"/>
      <c r="CQ36" s="57"/>
      <c r="CR36" s="57"/>
      <c r="CS36" s="57"/>
      <c r="CT36" s="57"/>
      <c r="CU36" s="57"/>
      <c r="CV36" s="57"/>
      <c r="CW36" s="57"/>
      <c r="CX36" s="57"/>
      <c r="CY36" s="57"/>
      <c r="CZ36" s="57"/>
      <c r="DA36" s="57"/>
      <c r="DB36" s="57"/>
      <c r="DC36" s="57"/>
      <c r="DD36" s="57"/>
      <c r="DE36" s="57"/>
      <c r="DF36" s="57"/>
      <c r="DG36" s="57"/>
      <c r="DH36" s="57"/>
      <c r="DI36" s="57"/>
    </row>
    <row r="37" spans="2:113" s="54" customFormat="1" x14ac:dyDescent="0.25">
      <c r="B37" s="56" t="s">
        <v>109</v>
      </c>
      <c r="C37" s="56"/>
      <c r="D37" s="56"/>
      <c r="E37" s="56"/>
      <c r="H37" s="56"/>
      <c r="I37" s="56"/>
      <c r="J37" s="56"/>
      <c r="K37" s="56"/>
      <c r="L37" s="56"/>
      <c r="M37" s="56"/>
      <c r="N37" s="56"/>
      <c r="O37" s="56"/>
      <c r="P37" s="56"/>
      <c r="Q37" s="56"/>
      <c r="R37" s="56"/>
      <c r="AN37" s="56"/>
      <c r="AO37" s="56"/>
      <c r="AP37" s="56"/>
      <c r="AQ37" s="56"/>
      <c r="AR37" s="56"/>
      <c r="AS37" s="56"/>
      <c r="AT37" s="56"/>
      <c r="AU37" s="56"/>
      <c r="AV37" s="56"/>
      <c r="AW37" s="56"/>
      <c r="AX37" s="56"/>
      <c r="AY37" s="56"/>
      <c r="AZ37" s="56"/>
      <c r="BA37" s="56"/>
      <c r="BB37" s="56"/>
      <c r="BC37" s="56"/>
      <c r="BD37" s="56"/>
      <c r="BE37" s="56"/>
      <c r="BF37" s="56"/>
      <c r="BG37" s="56"/>
      <c r="BH37" s="56"/>
      <c r="BI37" s="56"/>
      <c r="BJ37" s="56"/>
      <c r="BK37" s="55"/>
      <c r="BL37" s="55"/>
      <c r="BM37" s="55"/>
      <c r="BN37" s="55"/>
      <c r="BO37" s="55"/>
      <c r="BP37" s="55"/>
      <c r="BQ37" s="55"/>
      <c r="BR37" s="55"/>
      <c r="BS37" s="55"/>
      <c r="BT37" s="55"/>
      <c r="BU37" s="55"/>
      <c r="BV37" s="55"/>
      <c r="BW37" s="55"/>
      <c r="BX37" s="55"/>
      <c r="BY37" s="55"/>
      <c r="BZ37" s="55"/>
      <c r="CA37" s="55"/>
      <c r="CB37" s="55"/>
      <c r="CC37" s="55"/>
      <c r="CD37" s="55"/>
      <c r="CE37" s="55"/>
      <c r="CF37" s="55"/>
      <c r="CG37" s="55"/>
      <c r="CH37" s="55"/>
      <c r="CI37" s="55"/>
      <c r="CJ37" s="55"/>
      <c r="CK37" s="55"/>
      <c r="CL37" s="55"/>
      <c r="CM37" s="55"/>
      <c r="CN37" s="55"/>
      <c r="CO37" s="55"/>
      <c r="CP37" s="55"/>
      <c r="CQ37" s="55"/>
      <c r="CR37" s="55"/>
      <c r="CS37" s="55"/>
      <c r="CT37" s="55"/>
      <c r="CU37" s="55"/>
      <c r="CV37" s="55"/>
      <c r="CW37" s="55"/>
      <c r="CX37" s="55"/>
      <c r="CY37" s="55"/>
      <c r="CZ37" s="55"/>
      <c r="DA37" s="55"/>
      <c r="DB37" s="55"/>
      <c r="DC37" s="55"/>
      <c r="DD37" s="55"/>
      <c r="DE37" s="55"/>
      <c r="DF37" s="55"/>
      <c r="DG37" s="55"/>
      <c r="DH37" s="55"/>
      <c r="DI37" s="55"/>
    </row>
    <row r="38" spans="2:113" s="54" customFormat="1" x14ac:dyDescent="0.25">
      <c r="B38" s="56" t="s">
        <v>108</v>
      </c>
      <c r="C38" s="56"/>
      <c r="D38" s="56"/>
      <c r="E38" s="56"/>
      <c r="H38" s="56"/>
      <c r="I38" s="56"/>
      <c r="J38" s="56"/>
      <c r="K38" s="56"/>
      <c r="L38" s="56"/>
      <c r="M38" s="56"/>
      <c r="N38" s="56"/>
      <c r="O38" s="56"/>
      <c r="P38" s="56"/>
      <c r="Q38" s="56"/>
      <c r="R38" s="56"/>
      <c r="S38" s="56"/>
      <c r="T38" s="56"/>
      <c r="U38" s="56"/>
      <c r="V38" s="56"/>
      <c r="AN38" s="56"/>
      <c r="AO38" s="56"/>
      <c r="AP38" s="56"/>
      <c r="AQ38" s="56"/>
      <c r="AR38" s="56"/>
      <c r="AS38" s="56"/>
      <c r="AT38" s="56"/>
      <c r="AU38" s="56"/>
      <c r="AV38" s="56"/>
      <c r="AW38" s="56"/>
      <c r="AX38" s="56"/>
      <c r="AY38" s="56"/>
      <c r="AZ38" s="56"/>
      <c r="BA38" s="56"/>
      <c r="BB38" s="56"/>
      <c r="BC38" s="56"/>
      <c r="BD38" s="56"/>
      <c r="BE38" s="56"/>
      <c r="BF38" s="56"/>
      <c r="BG38" s="56"/>
      <c r="BH38" s="56"/>
      <c r="BI38" s="56"/>
      <c r="BJ38" s="56"/>
      <c r="BK38" s="55"/>
      <c r="BL38" s="55"/>
      <c r="BM38" s="55"/>
      <c r="BN38" s="55"/>
      <c r="BO38" s="55"/>
      <c r="BP38" s="55"/>
      <c r="BQ38" s="55"/>
      <c r="BR38" s="55"/>
      <c r="BS38" s="55"/>
      <c r="BT38" s="55"/>
      <c r="BU38" s="55"/>
      <c r="BV38" s="55"/>
      <c r="BW38" s="55"/>
      <c r="BX38" s="55"/>
      <c r="BY38" s="55"/>
      <c r="BZ38" s="55"/>
      <c r="CA38" s="55"/>
      <c r="CB38" s="55"/>
      <c r="CC38" s="55"/>
      <c r="CD38" s="55"/>
      <c r="CE38" s="55"/>
      <c r="CF38" s="55"/>
      <c r="CG38" s="55"/>
      <c r="CH38" s="55"/>
      <c r="CI38" s="55"/>
      <c r="CJ38" s="55"/>
      <c r="CK38" s="55"/>
      <c r="CL38" s="55"/>
      <c r="CM38" s="55"/>
      <c r="CN38" s="55"/>
      <c r="CO38" s="55"/>
      <c r="CP38" s="55"/>
      <c r="CQ38" s="55"/>
      <c r="CR38" s="55"/>
      <c r="CS38" s="55"/>
      <c r="CT38" s="55"/>
      <c r="CU38" s="55"/>
      <c r="CV38" s="55"/>
      <c r="CW38" s="55"/>
      <c r="CX38" s="55"/>
      <c r="CY38" s="55"/>
      <c r="CZ38" s="55"/>
      <c r="DA38" s="55"/>
      <c r="DB38" s="55"/>
      <c r="DC38" s="55"/>
      <c r="DD38" s="55"/>
      <c r="DE38" s="55"/>
      <c r="DF38" s="55"/>
      <c r="DG38" s="55"/>
      <c r="DH38" s="55"/>
      <c r="DI38" s="55"/>
    </row>
    <row r="39" spans="2:113" s="54" customFormat="1" x14ac:dyDescent="0.25">
      <c r="B39" s="56" t="s">
        <v>107</v>
      </c>
      <c r="C39" s="56"/>
      <c r="D39" s="56"/>
      <c r="E39" s="56"/>
      <c r="H39" s="56"/>
      <c r="I39" s="56"/>
      <c r="J39" s="56"/>
      <c r="K39" s="56"/>
      <c r="L39" s="56"/>
      <c r="M39" s="56"/>
      <c r="N39" s="56"/>
      <c r="O39" s="56"/>
      <c r="P39" s="56"/>
      <c r="Q39" s="56"/>
      <c r="R39" s="56"/>
      <c r="S39" s="56"/>
      <c r="T39" s="56"/>
      <c r="U39" s="56"/>
      <c r="V39" s="56"/>
      <c r="AN39" s="56"/>
      <c r="AO39" s="56"/>
      <c r="AP39" s="56"/>
      <c r="AQ39" s="56"/>
      <c r="AR39" s="56"/>
      <c r="AS39" s="56"/>
      <c r="AT39" s="56"/>
      <c r="AU39" s="56"/>
      <c r="AV39" s="56"/>
      <c r="AW39" s="56"/>
      <c r="AX39" s="56"/>
      <c r="AY39" s="56"/>
      <c r="AZ39" s="56"/>
      <c r="BA39" s="56"/>
      <c r="BB39" s="56"/>
      <c r="BC39" s="56"/>
      <c r="BD39" s="56"/>
      <c r="BE39" s="56"/>
      <c r="BF39" s="56"/>
      <c r="BG39" s="56"/>
      <c r="BH39" s="56"/>
      <c r="BI39" s="56"/>
      <c r="BJ39" s="56"/>
      <c r="BK39" s="55"/>
      <c r="BL39" s="55"/>
      <c r="BM39" s="55"/>
      <c r="BN39" s="55"/>
      <c r="BO39" s="55"/>
      <c r="BP39" s="55"/>
      <c r="BQ39" s="55"/>
      <c r="BR39" s="55"/>
      <c r="BS39" s="55"/>
      <c r="BT39" s="55"/>
      <c r="BU39" s="55"/>
      <c r="BV39" s="55"/>
      <c r="BW39" s="55"/>
      <c r="BX39" s="55"/>
      <c r="BY39" s="55"/>
      <c r="BZ39" s="55"/>
      <c r="CA39" s="55"/>
      <c r="CB39" s="55"/>
      <c r="CC39" s="55"/>
      <c r="CD39" s="55"/>
      <c r="CE39" s="55"/>
      <c r="CF39" s="55"/>
      <c r="CG39" s="55"/>
      <c r="CH39" s="55"/>
      <c r="CI39" s="55"/>
      <c r="CJ39" s="55"/>
      <c r="CK39" s="55"/>
      <c r="CL39" s="55"/>
      <c r="CM39" s="55"/>
      <c r="CN39" s="55"/>
      <c r="CO39" s="55"/>
      <c r="CP39" s="55"/>
      <c r="CQ39" s="55"/>
      <c r="CR39" s="55"/>
      <c r="CS39" s="55"/>
      <c r="CT39" s="55"/>
      <c r="CU39" s="55"/>
      <c r="CV39" s="55"/>
      <c r="CW39" s="55"/>
      <c r="CX39" s="55"/>
      <c r="CY39" s="55"/>
      <c r="CZ39" s="55"/>
      <c r="DA39" s="55"/>
      <c r="DB39" s="55"/>
      <c r="DC39" s="55"/>
      <c r="DD39" s="55"/>
      <c r="DE39" s="55"/>
      <c r="DF39" s="55"/>
      <c r="DG39" s="55"/>
      <c r="DH39" s="55"/>
      <c r="DI39" s="55"/>
    </row>
    <row r="40" spans="2:113" s="54" customFormat="1" x14ac:dyDescent="0.25">
      <c r="B40" s="56" t="s">
        <v>106</v>
      </c>
      <c r="C40" s="56"/>
      <c r="D40" s="56"/>
      <c r="E40" s="56"/>
      <c r="H40" s="56"/>
      <c r="I40" s="56"/>
      <c r="J40" s="56"/>
      <c r="K40" s="56"/>
      <c r="L40" s="56"/>
      <c r="M40" s="56"/>
      <c r="N40" s="56"/>
      <c r="O40" s="56"/>
      <c r="P40" s="56"/>
      <c r="Q40" s="56"/>
      <c r="R40" s="56"/>
      <c r="S40" s="56"/>
      <c r="T40" s="56"/>
      <c r="U40" s="56"/>
      <c r="V40" s="56"/>
      <c r="AN40" s="56"/>
      <c r="AO40" s="56"/>
      <c r="AP40" s="56"/>
      <c r="AQ40" s="56"/>
      <c r="AR40" s="56"/>
      <c r="AS40" s="56"/>
      <c r="AT40" s="56"/>
      <c r="AU40" s="56"/>
      <c r="AV40" s="56"/>
      <c r="AW40" s="56"/>
      <c r="AX40" s="56"/>
      <c r="AY40" s="56"/>
      <c r="AZ40" s="56"/>
      <c r="BA40" s="56"/>
      <c r="BB40" s="56"/>
      <c r="BC40" s="56"/>
      <c r="BD40" s="56"/>
      <c r="BE40" s="56"/>
      <c r="BF40" s="56"/>
      <c r="BG40" s="56"/>
      <c r="BH40" s="56"/>
      <c r="BI40" s="56"/>
      <c r="BJ40" s="56"/>
      <c r="BK40" s="55"/>
      <c r="BL40" s="55"/>
      <c r="BM40" s="55"/>
      <c r="BN40" s="55"/>
      <c r="BO40" s="55"/>
      <c r="BP40" s="55"/>
      <c r="BQ40" s="55"/>
      <c r="BR40" s="55"/>
      <c r="BS40" s="55"/>
      <c r="BT40" s="55"/>
      <c r="BU40" s="55"/>
      <c r="BV40" s="55"/>
      <c r="BW40" s="55"/>
      <c r="BX40" s="55"/>
      <c r="BY40" s="55"/>
      <c r="BZ40" s="55"/>
      <c r="CA40" s="55"/>
      <c r="CB40" s="55"/>
      <c r="CC40" s="55"/>
      <c r="CD40" s="55"/>
      <c r="CE40" s="55"/>
      <c r="CF40" s="55"/>
      <c r="CG40" s="55"/>
      <c r="CH40" s="55"/>
      <c r="CI40" s="55"/>
      <c r="CJ40" s="55"/>
      <c r="CK40" s="55"/>
      <c r="CL40" s="55"/>
      <c r="CM40" s="55"/>
      <c r="CN40" s="55"/>
      <c r="CO40" s="55"/>
      <c r="CP40" s="55"/>
      <c r="CQ40" s="55"/>
      <c r="CR40" s="55"/>
      <c r="CS40" s="55"/>
      <c r="CT40" s="55"/>
      <c r="CU40" s="55"/>
      <c r="CV40" s="55"/>
      <c r="CW40" s="55"/>
      <c r="CX40" s="55"/>
      <c r="CY40" s="55"/>
      <c r="CZ40" s="55"/>
      <c r="DA40" s="55"/>
      <c r="DB40" s="55"/>
      <c r="DC40" s="55"/>
      <c r="DD40" s="55"/>
      <c r="DE40" s="55"/>
      <c r="DF40" s="55"/>
      <c r="DG40" s="55"/>
      <c r="DH40" s="55"/>
      <c r="DI40" s="55"/>
    </row>
    <row r="41" spans="2:113" s="54" customFormat="1" x14ac:dyDescent="0.25">
      <c r="B41" s="56" t="s">
        <v>105</v>
      </c>
      <c r="C41" s="56"/>
      <c r="D41" s="56"/>
      <c r="E41" s="56"/>
      <c r="H41" s="56"/>
      <c r="I41" s="56"/>
      <c r="J41" s="56"/>
      <c r="K41" s="56"/>
      <c r="L41" s="56"/>
      <c r="M41" s="56"/>
      <c r="N41" s="56"/>
      <c r="O41" s="56"/>
      <c r="P41" s="56"/>
      <c r="Q41" s="56"/>
      <c r="R41" s="56"/>
      <c r="S41" s="56"/>
      <c r="T41" s="56"/>
      <c r="U41" s="56"/>
      <c r="V41" s="56"/>
      <c r="AN41" s="56"/>
      <c r="AO41" s="56"/>
      <c r="AP41" s="56"/>
      <c r="AQ41" s="56"/>
      <c r="AR41" s="56"/>
      <c r="AS41" s="56"/>
      <c r="AT41" s="56"/>
      <c r="AU41" s="56"/>
      <c r="AV41" s="56"/>
      <c r="AW41" s="56"/>
      <c r="AX41" s="56"/>
      <c r="AY41" s="56"/>
      <c r="AZ41" s="56"/>
      <c r="BA41" s="56"/>
      <c r="BB41" s="56"/>
      <c r="BC41" s="56"/>
      <c r="BD41" s="56"/>
      <c r="BE41" s="56"/>
      <c r="BF41" s="56"/>
      <c r="BG41" s="56"/>
      <c r="BH41" s="56"/>
      <c r="BI41" s="56"/>
      <c r="BJ41" s="56"/>
      <c r="BK41" s="55"/>
      <c r="BL41" s="55"/>
      <c r="BM41" s="55"/>
      <c r="BN41" s="55"/>
      <c r="BO41" s="55"/>
      <c r="BP41" s="55"/>
      <c r="BQ41" s="55"/>
      <c r="BR41" s="55"/>
      <c r="BS41" s="55"/>
      <c r="BT41" s="55"/>
      <c r="BU41" s="55"/>
      <c r="BV41" s="55"/>
      <c r="BW41" s="55"/>
      <c r="BX41" s="55"/>
      <c r="BY41" s="55"/>
      <c r="BZ41" s="55"/>
      <c r="CA41" s="55"/>
      <c r="CB41" s="55"/>
      <c r="CC41" s="55"/>
      <c r="CD41" s="55"/>
      <c r="CE41" s="55"/>
      <c r="CF41" s="55"/>
      <c r="CG41" s="55"/>
      <c r="CH41" s="55"/>
      <c r="CI41" s="55"/>
      <c r="CJ41" s="55"/>
      <c r="CK41" s="55"/>
      <c r="CL41" s="55"/>
      <c r="CM41" s="55"/>
      <c r="CN41" s="55"/>
      <c r="CO41" s="55"/>
      <c r="CP41" s="55"/>
      <c r="CQ41" s="55"/>
      <c r="CR41" s="55"/>
      <c r="CS41" s="55"/>
      <c r="CT41" s="55"/>
      <c r="CU41" s="55"/>
      <c r="CV41" s="55"/>
      <c r="CW41" s="55"/>
      <c r="CX41" s="55"/>
      <c r="CY41" s="55"/>
      <c r="CZ41" s="55"/>
      <c r="DA41" s="55"/>
      <c r="DB41" s="55"/>
      <c r="DC41" s="55"/>
      <c r="DD41" s="55"/>
      <c r="DE41" s="55"/>
      <c r="DF41" s="55"/>
      <c r="DG41" s="55"/>
      <c r="DH41" s="55"/>
      <c r="DI41" s="55"/>
    </row>
    <row r="42" spans="2:113" s="54" customFormat="1" x14ac:dyDescent="0.25">
      <c r="B42" s="56" t="s">
        <v>104</v>
      </c>
      <c r="C42" s="56"/>
      <c r="D42" s="56"/>
      <c r="E42" s="56"/>
      <c r="H42" s="56"/>
      <c r="I42" s="56"/>
      <c r="J42" s="56"/>
      <c r="K42" s="56"/>
      <c r="L42" s="56"/>
      <c r="M42" s="56"/>
      <c r="N42" s="56"/>
      <c r="O42" s="56"/>
      <c r="P42" s="56"/>
      <c r="Q42" s="56"/>
      <c r="R42" s="56"/>
      <c r="S42" s="56"/>
      <c r="T42" s="56"/>
      <c r="U42" s="56"/>
      <c r="V42" s="56"/>
      <c r="AN42" s="56"/>
      <c r="AO42" s="56"/>
      <c r="AP42" s="56"/>
      <c r="AQ42" s="56"/>
      <c r="AR42" s="56"/>
      <c r="AS42" s="56"/>
      <c r="AT42" s="56"/>
      <c r="AU42" s="56"/>
      <c r="AV42" s="56"/>
      <c r="AW42" s="56"/>
      <c r="AX42" s="56"/>
      <c r="AY42" s="56"/>
      <c r="AZ42" s="56"/>
      <c r="BA42" s="56"/>
      <c r="BB42" s="56"/>
      <c r="BC42" s="56"/>
      <c r="BD42" s="56"/>
      <c r="BE42" s="56"/>
      <c r="BF42" s="56"/>
      <c r="BG42" s="56"/>
      <c r="BH42" s="56"/>
      <c r="BI42" s="56"/>
      <c r="BJ42" s="56"/>
      <c r="BK42" s="55"/>
      <c r="BL42" s="55"/>
      <c r="BM42" s="55"/>
      <c r="BN42" s="55"/>
      <c r="BO42" s="55"/>
      <c r="BP42" s="55"/>
      <c r="BQ42" s="55"/>
      <c r="BR42" s="55"/>
      <c r="BS42" s="55"/>
      <c r="BT42" s="55"/>
      <c r="BU42" s="55"/>
      <c r="BV42" s="55"/>
      <c r="BW42" s="55"/>
      <c r="BX42" s="55"/>
      <c r="BY42" s="55"/>
      <c r="BZ42" s="55"/>
      <c r="CA42" s="55"/>
      <c r="CB42" s="55"/>
      <c r="CC42" s="55"/>
      <c r="CD42" s="55"/>
      <c r="CE42" s="55"/>
      <c r="CF42" s="55"/>
      <c r="CG42" s="55"/>
      <c r="CH42" s="55"/>
      <c r="CI42" s="55"/>
      <c r="CJ42" s="55"/>
      <c r="CK42" s="55"/>
      <c r="CL42" s="55"/>
      <c r="CM42" s="55"/>
      <c r="CN42" s="55"/>
      <c r="CO42" s="55"/>
      <c r="CP42" s="55"/>
      <c r="CQ42" s="55"/>
      <c r="CR42" s="55"/>
      <c r="CS42" s="55"/>
      <c r="CT42" s="55"/>
      <c r="CU42" s="55"/>
      <c r="CV42" s="55"/>
      <c r="CW42" s="55"/>
      <c r="CX42" s="55"/>
      <c r="CY42" s="55"/>
      <c r="CZ42" s="55"/>
      <c r="DA42" s="55"/>
      <c r="DB42" s="55"/>
      <c r="DC42" s="55"/>
      <c r="DD42" s="55"/>
      <c r="DE42" s="55"/>
      <c r="DF42" s="55"/>
      <c r="DG42" s="55"/>
      <c r="DH42" s="55"/>
      <c r="DI42" s="55"/>
    </row>
    <row r="43" spans="2:113" s="54" customFormat="1" x14ac:dyDescent="0.25">
      <c r="B43" s="56" t="s">
        <v>103</v>
      </c>
      <c r="C43" s="56"/>
      <c r="D43" s="56"/>
      <c r="E43" s="56"/>
      <c r="H43" s="56"/>
      <c r="I43" s="56"/>
      <c r="J43" s="56"/>
      <c r="K43" s="56"/>
      <c r="L43" s="56"/>
      <c r="M43" s="56"/>
      <c r="N43" s="56"/>
      <c r="O43" s="56"/>
      <c r="P43" s="56"/>
      <c r="Q43" s="56"/>
      <c r="R43" s="56"/>
      <c r="S43" s="56"/>
      <c r="T43" s="56"/>
      <c r="U43" s="56"/>
      <c r="V43" s="56"/>
      <c r="AN43" s="56"/>
      <c r="AO43" s="56"/>
      <c r="AP43" s="56"/>
      <c r="AQ43" s="56"/>
      <c r="AR43" s="56"/>
      <c r="AS43" s="56"/>
      <c r="AT43" s="56"/>
      <c r="AU43" s="56"/>
      <c r="AV43" s="56"/>
      <c r="AW43" s="56"/>
      <c r="AX43" s="56"/>
      <c r="AY43" s="56"/>
      <c r="AZ43" s="56"/>
      <c r="BA43" s="56"/>
      <c r="BB43" s="56"/>
      <c r="BC43" s="56"/>
      <c r="BD43" s="56"/>
      <c r="BE43" s="56"/>
      <c r="BF43" s="56"/>
      <c r="BG43" s="56"/>
      <c r="BH43" s="56"/>
      <c r="BI43" s="56"/>
      <c r="BJ43" s="56"/>
      <c r="BK43" s="55"/>
      <c r="BL43" s="55"/>
      <c r="BM43" s="55"/>
      <c r="BN43" s="55"/>
      <c r="BO43" s="55"/>
      <c r="BP43" s="55"/>
      <c r="BQ43" s="55"/>
      <c r="BR43" s="55"/>
      <c r="BS43" s="55"/>
      <c r="BT43" s="55"/>
      <c r="BU43" s="55"/>
      <c r="BV43" s="55"/>
      <c r="BW43" s="55"/>
      <c r="BX43" s="55"/>
      <c r="BY43" s="55"/>
      <c r="BZ43" s="55"/>
      <c r="CA43" s="55"/>
      <c r="CB43" s="55"/>
      <c r="CC43" s="55"/>
      <c r="CD43" s="55"/>
      <c r="CE43" s="55"/>
      <c r="CF43" s="55"/>
      <c r="CG43" s="55"/>
      <c r="CH43" s="55"/>
      <c r="CI43" s="55"/>
      <c r="CJ43" s="55"/>
      <c r="CK43" s="55"/>
      <c r="CL43" s="55"/>
      <c r="CM43" s="55"/>
      <c r="CN43" s="55"/>
      <c r="CO43" s="55"/>
      <c r="CP43" s="55"/>
      <c r="CQ43" s="55"/>
      <c r="CR43" s="55"/>
      <c r="CS43" s="55"/>
      <c r="CT43" s="55"/>
      <c r="CU43" s="55"/>
      <c r="CV43" s="55"/>
      <c r="CW43" s="55"/>
      <c r="CX43" s="55"/>
      <c r="CY43" s="55"/>
      <c r="CZ43" s="55"/>
      <c r="DA43" s="55"/>
      <c r="DB43" s="55"/>
      <c r="DC43" s="55"/>
      <c r="DD43" s="55"/>
      <c r="DE43" s="55"/>
      <c r="DF43" s="55"/>
      <c r="DG43" s="55"/>
      <c r="DH43" s="55"/>
      <c r="DI43" s="55"/>
    </row>
    <row r="44" spans="2:113" s="54" customFormat="1" x14ac:dyDescent="0.25">
      <c r="B44" s="56" t="s">
        <v>102</v>
      </c>
      <c r="C44" s="56"/>
      <c r="D44" s="56"/>
      <c r="E44" s="56"/>
      <c r="H44" s="56"/>
      <c r="I44" s="56"/>
      <c r="J44" s="56"/>
      <c r="K44" s="56"/>
      <c r="L44" s="56"/>
      <c r="M44" s="56"/>
      <c r="N44" s="56"/>
      <c r="O44" s="56"/>
      <c r="P44" s="56"/>
      <c r="Q44" s="56"/>
      <c r="R44" s="56"/>
      <c r="S44" s="56"/>
      <c r="T44" s="56"/>
      <c r="U44" s="56"/>
      <c r="V44" s="56"/>
      <c r="AN44" s="56"/>
      <c r="AO44" s="56"/>
      <c r="AP44" s="56"/>
      <c r="AQ44" s="56"/>
      <c r="AR44" s="56"/>
      <c r="AS44" s="56"/>
      <c r="AT44" s="56"/>
      <c r="AU44" s="56"/>
      <c r="AV44" s="56"/>
      <c r="AW44" s="56"/>
      <c r="AX44" s="56"/>
      <c r="AY44" s="56"/>
      <c r="AZ44" s="56"/>
      <c r="BA44" s="56"/>
      <c r="BB44" s="56"/>
      <c r="BC44" s="56"/>
      <c r="BD44" s="56"/>
      <c r="BE44" s="56"/>
      <c r="BF44" s="56"/>
      <c r="BG44" s="56"/>
      <c r="BH44" s="56"/>
      <c r="BI44" s="56"/>
      <c r="BJ44" s="56"/>
      <c r="BK44" s="55"/>
      <c r="BL44" s="55"/>
      <c r="BM44" s="55"/>
      <c r="BN44" s="55"/>
      <c r="BO44" s="55"/>
      <c r="BP44" s="55"/>
      <c r="BQ44" s="55"/>
      <c r="BR44" s="55"/>
      <c r="BS44" s="55"/>
      <c r="BT44" s="55"/>
      <c r="BU44" s="55"/>
      <c r="BV44" s="55"/>
      <c r="BW44" s="55"/>
      <c r="BX44" s="55"/>
      <c r="BY44" s="55"/>
      <c r="BZ44" s="55"/>
      <c r="CA44" s="55"/>
      <c r="CB44" s="55"/>
      <c r="CC44" s="55"/>
      <c r="CD44" s="55"/>
      <c r="CE44" s="55"/>
      <c r="CF44" s="55"/>
      <c r="CG44" s="55"/>
      <c r="CH44" s="55"/>
      <c r="CI44" s="55"/>
      <c r="CJ44" s="55"/>
      <c r="CK44" s="55"/>
      <c r="CL44" s="55"/>
      <c r="CM44" s="55"/>
      <c r="CN44" s="55"/>
      <c r="CO44" s="55"/>
      <c r="CP44" s="55"/>
      <c r="CQ44" s="55"/>
      <c r="CR44" s="55"/>
      <c r="CS44" s="55"/>
      <c r="CT44" s="55"/>
      <c r="CU44" s="55"/>
      <c r="CV44" s="55"/>
      <c r="CW44" s="55"/>
      <c r="CX44" s="55"/>
      <c r="CY44" s="55"/>
      <c r="CZ44" s="55"/>
      <c r="DA44" s="55"/>
      <c r="DB44" s="55"/>
      <c r="DC44" s="55"/>
      <c r="DD44" s="55"/>
      <c r="DE44" s="55"/>
      <c r="DF44" s="55"/>
      <c r="DG44" s="55"/>
      <c r="DH44" s="55"/>
      <c r="DI44" s="55"/>
    </row>
    <row r="45" spans="2:113" s="54" customFormat="1" x14ac:dyDescent="0.25">
      <c r="Q45" s="56"/>
      <c r="R45" s="56"/>
      <c r="S45" s="56"/>
      <c r="T45" s="56"/>
      <c r="U45" s="56"/>
      <c r="V45" s="56"/>
      <c r="AN45" s="56"/>
      <c r="AO45" s="56"/>
      <c r="AP45" s="56"/>
      <c r="AQ45" s="56"/>
      <c r="AR45" s="56"/>
      <c r="AS45" s="56"/>
      <c r="AT45" s="56"/>
      <c r="AU45" s="56"/>
      <c r="AV45" s="56"/>
      <c r="AW45" s="56"/>
      <c r="AX45" s="56"/>
      <c r="AY45" s="56"/>
      <c r="AZ45" s="56"/>
      <c r="BA45" s="56"/>
      <c r="BB45" s="56"/>
      <c r="BC45" s="56"/>
      <c r="BD45" s="56"/>
      <c r="BE45" s="56"/>
      <c r="BF45" s="56"/>
      <c r="BG45" s="56"/>
      <c r="BH45" s="56"/>
      <c r="BI45" s="56"/>
      <c r="BJ45" s="56"/>
      <c r="BK45" s="55"/>
      <c r="BL45" s="55"/>
      <c r="BM45" s="55"/>
      <c r="BN45" s="55"/>
      <c r="BO45" s="55"/>
      <c r="BP45" s="55"/>
      <c r="BQ45" s="55"/>
      <c r="BR45" s="55"/>
      <c r="BS45" s="55"/>
      <c r="BT45" s="55"/>
      <c r="BU45" s="55"/>
      <c r="BV45" s="55"/>
      <c r="BW45" s="55"/>
      <c r="BX45" s="55"/>
      <c r="BY45" s="55"/>
      <c r="BZ45" s="55"/>
      <c r="CA45" s="55"/>
      <c r="CB45" s="55"/>
      <c r="CC45" s="55"/>
      <c r="CD45" s="55"/>
      <c r="CE45" s="55"/>
      <c r="CF45" s="55"/>
      <c r="CG45" s="55"/>
      <c r="CH45" s="55"/>
      <c r="CI45" s="55"/>
      <c r="CJ45" s="55"/>
      <c r="CK45" s="55"/>
      <c r="CL45" s="55"/>
      <c r="CM45" s="55"/>
      <c r="CN45" s="55"/>
      <c r="CO45" s="55"/>
      <c r="CP45" s="55"/>
      <c r="CQ45" s="55"/>
      <c r="CR45" s="55"/>
      <c r="CS45" s="55"/>
      <c r="CT45" s="55"/>
      <c r="CU45" s="55"/>
      <c r="CV45" s="55"/>
      <c r="CW45" s="55"/>
      <c r="CX45" s="55"/>
      <c r="CY45" s="55"/>
      <c r="CZ45" s="55"/>
      <c r="DA45" s="55"/>
      <c r="DB45" s="55"/>
      <c r="DC45" s="55"/>
      <c r="DD45" s="55"/>
      <c r="DE45" s="55"/>
      <c r="DF45" s="55"/>
      <c r="DG45" s="55"/>
      <c r="DH45" s="55"/>
      <c r="DI45" s="55"/>
    </row>
    <row r="46" spans="2:113" s="54" customFormat="1" x14ac:dyDescent="0.25">
      <c r="Q46" s="56"/>
      <c r="R46" s="56"/>
      <c r="S46" s="56"/>
      <c r="T46" s="56"/>
      <c r="U46" s="56"/>
      <c r="V46" s="56"/>
      <c r="W46" s="56"/>
      <c r="X46" s="56"/>
      <c r="Y46" s="56"/>
      <c r="Z46" s="56"/>
      <c r="AA46" s="56"/>
      <c r="AB46" s="56"/>
      <c r="AC46" s="56"/>
      <c r="AD46" s="56"/>
      <c r="AE46" s="56"/>
      <c r="AF46" s="56"/>
      <c r="AG46" s="56"/>
      <c r="AH46" s="56"/>
      <c r="AI46" s="56"/>
      <c r="AJ46" s="56"/>
      <c r="AK46" s="56"/>
      <c r="AL46" s="56"/>
      <c r="AM46" s="56"/>
      <c r="AN46" s="56"/>
      <c r="AO46" s="56"/>
      <c r="AP46" s="56"/>
      <c r="AQ46" s="56"/>
      <c r="AR46" s="56"/>
      <c r="AS46" s="56"/>
      <c r="AT46" s="56"/>
      <c r="AU46" s="56"/>
      <c r="AV46" s="56"/>
      <c r="AW46" s="56"/>
      <c r="AX46" s="56"/>
      <c r="AY46" s="56"/>
      <c r="AZ46" s="56"/>
      <c r="BA46" s="56"/>
      <c r="BB46" s="56"/>
      <c r="BC46" s="56"/>
      <c r="BD46" s="56"/>
      <c r="BE46" s="56"/>
      <c r="BF46" s="56"/>
      <c r="BG46" s="56"/>
      <c r="BH46" s="56"/>
      <c r="BI46" s="56"/>
      <c r="BJ46" s="56"/>
      <c r="BK46" s="55"/>
      <c r="BL46" s="55"/>
      <c r="BM46" s="55"/>
      <c r="BN46" s="55"/>
      <c r="BO46" s="55"/>
      <c r="BP46" s="55"/>
      <c r="BQ46" s="55"/>
      <c r="BR46" s="55"/>
      <c r="BS46" s="55"/>
      <c r="BT46" s="55"/>
      <c r="BU46" s="55"/>
      <c r="BV46" s="55"/>
      <c r="BW46" s="55"/>
      <c r="BX46" s="55"/>
      <c r="BY46" s="55"/>
      <c r="BZ46" s="55"/>
      <c r="CA46" s="55"/>
      <c r="CB46" s="55"/>
      <c r="CC46" s="55"/>
      <c r="CD46" s="55"/>
      <c r="CE46" s="55"/>
      <c r="CF46" s="55"/>
      <c r="CG46" s="55"/>
      <c r="CH46" s="55"/>
      <c r="CI46" s="55"/>
      <c r="CJ46" s="55"/>
      <c r="CK46" s="55"/>
      <c r="CL46" s="55"/>
      <c r="CM46" s="55"/>
      <c r="CN46" s="55"/>
      <c r="CO46" s="55"/>
      <c r="CP46" s="55"/>
      <c r="CQ46" s="55"/>
      <c r="CR46" s="55"/>
      <c r="CS46" s="55"/>
      <c r="CT46" s="55"/>
      <c r="CU46" s="55"/>
      <c r="CV46" s="55"/>
      <c r="CW46" s="55"/>
      <c r="CX46" s="55"/>
      <c r="CY46" s="55"/>
      <c r="CZ46" s="55"/>
      <c r="DA46" s="55"/>
      <c r="DB46" s="55"/>
      <c r="DC46" s="55"/>
      <c r="DD46" s="55"/>
      <c r="DE46" s="55"/>
      <c r="DF46" s="55"/>
      <c r="DG46" s="55"/>
      <c r="DH46" s="55"/>
      <c r="DI46" s="55"/>
    </row>
  </sheetData>
  <mergeCells count="27">
    <mergeCell ref="A6:T6"/>
    <mergeCell ref="Q21:R21"/>
    <mergeCell ref="S21:T21"/>
    <mergeCell ref="A8:T8"/>
    <mergeCell ref="A9:T9"/>
    <mergeCell ref="A10:T10"/>
    <mergeCell ref="A11:T11"/>
    <mergeCell ref="A12:T12"/>
    <mergeCell ref="A13:T13"/>
    <mergeCell ref="A14:T14"/>
    <mergeCell ref="A15:T15"/>
    <mergeCell ref="A16:T16"/>
    <mergeCell ref="A17:T17"/>
    <mergeCell ref="A18:T18"/>
    <mergeCell ref="A19:T19"/>
    <mergeCell ref="A20:T20"/>
    <mergeCell ref="A21:A23"/>
    <mergeCell ref="E21:F22"/>
    <mergeCell ref="G21:H22"/>
    <mergeCell ref="I21:J22"/>
    <mergeCell ref="K21:K22"/>
    <mergeCell ref="B33:R33"/>
    <mergeCell ref="L21:M22"/>
    <mergeCell ref="N21:O22"/>
    <mergeCell ref="P21:P22"/>
    <mergeCell ref="D21:D23"/>
    <mergeCell ref="B21:C22"/>
  </mergeCells>
  <pageMargins left="0.78740157480314965" right="0.78740157480314965" top="0.78740157480314965" bottom="0.39370078740157483" header="0.19685039370078741" footer="0.19685039370078741"/>
  <pageSetup paperSize="8" scale="76" pageOrder="overThenDown" orientation="landscape" r:id="rId1"/>
  <headerFooter alignWithMargins="0">
    <oddHeader>&amp;R&amp;"Times New Roman,обычный"&amp;7Подготовлено с использованием системы &amp;"Times New Roman,полужирный"КонсультантПлюс</oddHeader>
  </headerFooter>
</worksheet>
</file>

<file path=xl/worksheets/sheet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Лист4">
    <pageSetUpPr fitToPage="1"/>
  </sheetPr>
  <dimension ref="A1:AA28"/>
  <sheetViews>
    <sheetView view="pageBreakPreview" topLeftCell="H1" zoomScale="60" workbookViewId="0">
      <selection activeCell="A15" sqref="A15:AA15"/>
    </sheetView>
  </sheetViews>
  <sheetFormatPr defaultColWidth="10.7109375" defaultRowHeight="15.75" x14ac:dyDescent="0.25"/>
  <cols>
    <col min="1" max="3" width="10.7109375" style="53"/>
    <col min="4" max="4" width="11.5703125" style="53" customWidth="1"/>
    <col min="5" max="5" width="11.85546875" style="53" customWidth="1"/>
    <col min="6" max="6" width="8.7109375" style="53" customWidth="1"/>
    <col min="7" max="7" width="10.28515625" style="53" customWidth="1"/>
    <col min="8" max="8" width="8.7109375" style="53" customWidth="1"/>
    <col min="9" max="9" width="8.28515625" style="53" customWidth="1"/>
    <col min="10" max="10" width="20.140625" style="53" customWidth="1"/>
    <col min="11" max="11" width="11.140625" style="53" customWidth="1"/>
    <col min="12" max="12" width="8.85546875" style="53" customWidth="1"/>
    <col min="13" max="13" width="8.7109375" style="53" customWidth="1"/>
    <col min="14" max="14" width="13.7109375" style="53" customWidth="1"/>
    <col min="15" max="16" width="8.7109375" style="53" customWidth="1"/>
    <col min="17" max="17" width="11.85546875" style="53" customWidth="1"/>
    <col min="18" max="18" width="12" style="53" customWidth="1"/>
    <col min="19" max="19" width="18.28515625" style="53" customWidth="1"/>
    <col min="20" max="20" width="22.42578125" style="53" customWidth="1"/>
    <col min="21" max="21" width="30.7109375" style="53" customWidth="1"/>
    <col min="22" max="23" width="8.7109375" style="53" customWidth="1"/>
    <col min="24" max="24" width="24.5703125" style="53" customWidth="1"/>
    <col min="25" max="25" width="15.28515625" style="53" customWidth="1"/>
    <col min="26" max="26" width="18.5703125" style="53" customWidth="1"/>
    <col min="27" max="27" width="19.140625" style="53" customWidth="1"/>
    <col min="28" max="240" width="10.7109375" style="53"/>
    <col min="241" max="242" width="15.7109375" style="53" customWidth="1"/>
    <col min="243" max="245" width="14.7109375" style="53" customWidth="1"/>
    <col min="246" max="249" width="13.7109375" style="53" customWidth="1"/>
    <col min="250" max="253" width="15.7109375" style="53" customWidth="1"/>
    <col min="254" max="254" width="22.85546875" style="53" customWidth="1"/>
    <col min="255" max="255" width="20.7109375" style="53" customWidth="1"/>
    <col min="256" max="256" width="17.7109375" style="53" customWidth="1"/>
    <col min="257" max="265" width="14.7109375" style="53" customWidth="1"/>
    <col min="266" max="496" width="10.7109375" style="53"/>
    <col min="497" max="498" width="15.7109375" style="53" customWidth="1"/>
    <col min="499" max="501" width="14.7109375" style="53" customWidth="1"/>
    <col min="502" max="505" width="13.7109375" style="53" customWidth="1"/>
    <col min="506" max="509" width="15.7109375" style="53" customWidth="1"/>
    <col min="510" max="510" width="22.85546875" style="53" customWidth="1"/>
    <col min="511" max="511" width="20.7109375" style="53" customWidth="1"/>
    <col min="512" max="512" width="17.7109375" style="53" customWidth="1"/>
    <col min="513" max="521" width="14.7109375" style="53" customWidth="1"/>
    <col min="522" max="752" width="10.7109375" style="53"/>
    <col min="753" max="754" width="15.7109375" style="53" customWidth="1"/>
    <col min="755" max="757" width="14.7109375" style="53" customWidth="1"/>
    <col min="758" max="761" width="13.7109375" style="53" customWidth="1"/>
    <col min="762" max="765" width="15.7109375" style="53" customWidth="1"/>
    <col min="766" max="766" width="22.85546875" style="53" customWidth="1"/>
    <col min="767" max="767" width="20.7109375" style="53" customWidth="1"/>
    <col min="768" max="768" width="17.7109375" style="53" customWidth="1"/>
    <col min="769" max="777" width="14.7109375" style="53" customWidth="1"/>
    <col min="778" max="1008" width="10.7109375" style="53"/>
    <col min="1009" max="1010" width="15.7109375" style="53" customWidth="1"/>
    <col min="1011" max="1013" width="14.7109375" style="53" customWidth="1"/>
    <col min="1014" max="1017" width="13.7109375" style="53" customWidth="1"/>
    <col min="1018" max="1021" width="15.7109375" style="53" customWidth="1"/>
    <col min="1022" max="1022" width="22.85546875" style="53" customWidth="1"/>
    <col min="1023" max="1023" width="20.7109375" style="53" customWidth="1"/>
    <col min="1024" max="1024" width="17.7109375" style="53" customWidth="1"/>
    <col min="1025" max="1033" width="14.7109375" style="53" customWidth="1"/>
    <col min="1034" max="1264" width="10.7109375" style="53"/>
    <col min="1265" max="1266" width="15.7109375" style="53" customWidth="1"/>
    <col min="1267" max="1269" width="14.7109375" style="53" customWidth="1"/>
    <col min="1270" max="1273" width="13.7109375" style="53" customWidth="1"/>
    <col min="1274" max="1277" width="15.7109375" style="53" customWidth="1"/>
    <col min="1278" max="1278" width="22.85546875" style="53" customWidth="1"/>
    <col min="1279" max="1279" width="20.7109375" style="53" customWidth="1"/>
    <col min="1280" max="1280" width="17.7109375" style="53" customWidth="1"/>
    <col min="1281" max="1289" width="14.7109375" style="53" customWidth="1"/>
    <col min="1290" max="1520" width="10.7109375" style="53"/>
    <col min="1521" max="1522" width="15.7109375" style="53" customWidth="1"/>
    <col min="1523" max="1525" width="14.7109375" style="53" customWidth="1"/>
    <col min="1526" max="1529" width="13.7109375" style="53" customWidth="1"/>
    <col min="1530" max="1533" width="15.7109375" style="53" customWidth="1"/>
    <col min="1534" max="1534" width="22.85546875" style="53" customWidth="1"/>
    <col min="1535" max="1535" width="20.7109375" style="53" customWidth="1"/>
    <col min="1536" max="1536" width="17.7109375" style="53" customWidth="1"/>
    <col min="1537" max="1545" width="14.7109375" style="53" customWidth="1"/>
    <col min="1546" max="1776" width="10.7109375" style="53"/>
    <col min="1777" max="1778" width="15.7109375" style="53" customWidth="1"/>
    <col min="1779" max="1781" width="14.7109375" style="53" customWidth="1"/>
    <col min="1782" max="1785" width="13.7109375" style="53" customWidth="1"/>
    <col min="1786" max="1789" width="15.7109375" style="53" customWidth="1"/>
    <col min="1790" max="1790" width="22.85546875" style="53" customWidth="1"/>
    <col min="1791" max="1791" width="20.7109375" style="53" customWidth="1"/>
    <col min="1792" max="1792" width="17.7109375" style="53" customWidth="1"/>
    <col min="1793" max="1801" width="14.7109375" style="53" customWidth="1"/>
    <col min="1802" max="2032" width="10.7109375" style="53"/>
    <col min="2033" max="2034" width="15.7109375" style="53" customWidth="1"/>
    <col min="2035" max="2037" width="14.7109375" style="53" customWidth="1"/>
    <col min="2038" max="2041" width="13.7109375" style="53" customWidth="1"/>
    <col min="2042" max="2045" width="15.7109375" style="53" customWidth="1"/>
    <col min="2046" max="2046" width="22.85546875" style="53" customWidth="1"/>
    <col min="2047" max="2047" width="20.7109375" style="53" customWidth="1"/>
    <col min="2048" max="2048" width="17.7109375" style="53" customWidth="1"/>
    <col min="2049" max="2057" width="14.7109375" style="53" customWidth="1"/>
    <col min="2058" max="2288" width="10.7109375" style="53"/>
    <col min="2289" max="2290" width="15.7109375" style="53" customWidth="1"/>
    <col min="2291" max="2293" width="14.7109375" style="53" customWidth="1"/>
    <col min="2294" max="2297" width="13.7109375" style="53" customWidth="1"/>
    <col min="2298" max="2301" width="15.7109375" style="53" customWidth="1"/>
    <col min="2302" max="2302" width="22.85546875" style="53" customWidth="1"/>
    <col min="2303" max="2303" width="20.7109375" style="53" customWidth="1"/>
    <col min="2304" max="2304" width="17.7109375" style="53" customWidth="1"/>
    <col min="2305" max="2313" width="14.7109375" style="53" customWidth="1"/>
    <col min="2314" max="2544" width="10.7109375" style="53"/>
    <col min="2545" max="2546" width="15.7109375" style="53" customWidth="1"/>
    <col min="2547" max="2549" width="14.7109375" style="53" customWidth="1"/>
    <col min="2550" max="2553" width="13.7109375" style="53" customWidth="1"/>
    <col min="2554" max="2557" width="15.7109375" style="53" customWidth="1"/>
    <col min="2558" max="2558" width="22.85546875" style="53" customWidth="1"/>
    <col min="2559" max="2559" width="20.7109375" style="53" customWidth="1"/>
    <col min="2560" max="2560" width="17.7109375" style="53" customWidth="1"/>
    <col min="2561" max="2569" width="14.7109375" style="53" customWidth="1"/>
    <col min="2570" max="2800" width="10.7109375" style="53"/>
    <col min="2801" max="2802" width="15.7109375" style="53" customWidth="1"/>
    <col min="2803" max="2805" width="14.7109375" style="53" customWidth="1"/>
    <col min="2806" max="2809" width="13.7109375" style="53" customWidth="1"/>
    <col min="2810" max="2813" width="15.7109375" style="53" customWidth="1"/>
    <col min="2814" max="2814" width="22.85546875" style="53" customWidth="1"/>
    <col min="2815" max="2815" width="20.7109375" style="53" customWidth="1"/>
    <col min="2816" max="2816" width="17.7109375" style="53" customWidth="1"/>
    <col min="2817" max="2825" width="14.7109375" style="53" customWidth="1"/>
    <col min="2826" max="3056" width="10.7109375" style="53"/>
    <col min="3057" max="3058" width="15.7109375" style="53" customWidth="1"/>
    <col min="3059" max="3061" width="14.7109375" style="53" customWidth="1"/>
    <col min="3062" max="3065" width="13.7109375" style="53" customWidth="1"/>
    <col min="3066" max="3069" width="15.7109375" style="53" customWidth="1"/>
    <col min="3070" max="3070" width="22.85546875" style="53" customWidth="1"/>
    <col min="3071" max="3071" width="20.7109375" style="53" customWidth="1"/>
    <col min="3072" max="3072" width="17.7109375" style="53" customWidth="1"/>
    <col min="3073" max="3081" width="14.7109375" style="53" customWidth="1"/>
    <col min="3082" max="3312" width="10.7109375" style="53"/>
    <col min="3313" max="3314" width="15.7109375" style="53" customWidth="1"/>
    <col min="3315" max="3317" width="14.7109375" style="53" customWidth="1"/>
    <col min="3318" max="3321" width="13.7109375" style="53" customWidth="1"/>
    <col min="3322" max="3325" width="15.7109375" style="53" customWidth="1"/>
    <col min="3326" max="3326" width="22.85546875" style="53" customWidth="1"/>
    <col min="3327" max="3327" width="20.7109375" style="53" customWidth="1"/>
    <col min="3328" max="3328" width="17.7109375" style="53" customWidth="1"/>
    <col min="3329" max="3337" width="14.7109375" style="53" customWidth="1"/>
    <col min="3338" max="3568" width="10.7109375" style="53"/>
    <col min="3569" max="3570" width="15.7109375" style="53" customWidth="1"/>
    <col min="3571" max="3573" width="14.7109375" style="53" customWidth="1"/>
    <col min="3574" max="3577" width="13.7109375" style="53" customWidth="1"/>
    <col min="3578" max="3581" width="15.7109375" style="53" customWidth="1"/>
    <col min="3582" max="3582" width="22.85546875" style="53" customWidth="1"/>
    <col min="3583" max="3583" width="20.7109375" style="53" customWidth="1"/>
    <col min="3584" max="3584" width="17.7109375" style="53" customWidth="1"/>
    <col min="3585" max="3593" width="14.7109375" style="53" customWidth="1"/>
    <col min="3594" max="3824" width="10.7109375" style="53"/>
    <col min="3825" max="3826" width="15.7109375" style="53" customWidth="1"/>
    <col min="3827" max="3829" width="14.7109375" style="53" customWidth="1"/>
    <col min="3830" max="3833" width="13.7109375" style="53" customWidth="1"/>
    <col min="3834" max="3837" width="15.7109375" style="53" customWidth="1"/>
    <col min="3838" max="3838" width="22.85546875" style="53" customWidth="1"/>
    <col min="3839" max="3839" width="20.7109375" style="53" customWidth="1"/>
    <col min="3840" max="3840" width="17.7109375" style="53" customWidth="1"/>
    <col min="3841" max="3849" width="14.7109375" style="53" customWidth="1"/>
    <col min="3850" max="4080" width="10.7109375" style="53"/>
    <col min="4081" max="4082" width="15.7109375" style="53" customWidth="1"/>
    <col min="4083" max="4085" width="14.7109375" style="53" customWidth="1"/>
    <col min="4086" max="4089" width="13.7109375" style="53" customWidth="1"/>
    <col min="4090" max="4093" width="15.7109375" style="53" customWidth="1"/>
    <col min="4094" max="4094" width="22.85546875" style="53" customWidth="1"/>
    <col min="4095" max="4095" width="20.7109375" style="53" customWidth="1"/>
    <col min="4096" max="4096" width="17.7109375" style="53" customWidth="1"/>
    <col min="4097" max="4105" width="14.7109375" style="53" customWidth="1"/>
    <col min="4106" max="4336" width="10.7109375" style="53"/>
    <col min="4337" max="4338" width="15.7109375" style="53" customWidth="1"/>
    <col min="4339" max="4341" width="14.7109375" style="53" customWidth="1"/>
    <col min="4342" max="4345" width="13.7109375" style="53" customWidth="1"/>
    <col min="4346" max="4349" width="15.7109375" style="53" customWidth="1"/>
    <col min="4350" max="4350" width="22.85546875" style="53" customWidth="1"/>
    <col min="4351" max="4351" width="20.7109375" style="53" customWidth="1"/>
    <col min="4352" max="4352" width="17.7109375" style="53" customWidth="1"/>
    <col min="4353" max="4361" width="14.7109375" style="53" customWidth="1"/>
    <col min="4362" max="4592" width="10.7109375" style="53"/>
    <col min="4593" max="4594" width="15.7109375" style="53" customWidth="1"/>
    <col min="4595" max="4597" width="14.7109375" style="53" customWidth="1"/>
    <col min="4598" max="4601" width="13.7109375" style="53" customWidth="1"/>
    <col min="4602" max="4605" width="15.7109375" style="53" customWidth="1"/>
    <col min="4606" max="4606" width="22.85546875" style="53" customWidth="1"/>
    <col min="4607" max="4607" width="20.7109375" style="53" customWidth="1"/>
    <col min="4608" max="4608" width="17.7109375" style="53" customWidth="1"/>
    <col min="4609" max="4617" width="14.7109375" style="53" customWidth="1"/>
    <col min="4618" max="4848" width="10.7109375" style="53"/>
    <col min="4849" max="4850" width="15.7109375" style="53" customWidth="1"/>
    <col min="4851" max="4853" width="14.7109375" style="53" customWidth="1"/>
    <col min="4854" max="4857" width="13.7109375" style="53" customWidth="1"/>
    <col min="4858" max="4861" width="15.7109375" style="53" customWidth="1"/>
    <col min="4862" max="4862" width="22.85546875" style="53" customWidth="1"/>
    <col min="4863" max="4863" width="20.7109375" style="53" customWidth="1"/>
    <col min="4864" max="4864" width="17.7109375" style="53" customWidth="1"/>
    <col min="4865" max="4873" width="14.7109375" style="53" customWidth="1"/>
    <col min="4874" max="5104" width="10.7109375" style="53"/>
    <col min="5105" max="5106" width="15.7109375" style="53" customWidth="1"/>
    <col min="5107" max="5109" width="14.7109375" style="53" customWidth="1"/>
    <col min="5110" max="5113" width="13.7109375" style="53" customWidth="1"/>
    <col min="5114" max="5117" width="15.7109375" style="53" customWidth="1"/>
    <col min="5118" max="5118" width="22.85546875" style="53" customWidth="1"/>
    <col min="5119" max="5119" width="20.7109375" style="53" customWidth="1"/>
    <col min="5120" max="5120" width="17.7109375" style="53" customWidth="1"/>
    <col min="5121" max="5129" width="14.7109375" style="53" customWidth="1"/>
    <col min="5130" max="5360" width="10.7109375" style="53"/>
    <col min="5361" max="5362" width="15.7109375" style="53" customWidth="1"/>
    <col min="5363" max="5365" width="14.7109375" style="53" customWidth="1"/>
    <col min="5366" max="5369" width="13.7109375" style="53" customWidth="1"/>
    <col min="5370" max="5373" width="15.7109375" style="53" customWidth="1"/>
    <col min="5374" max="5374" width="22.85546875" style="53" customWidth="1"/>
    <col min="5375" max="5375" width="20.7109375" style="53" customWidth="1"/>
    <col min="5376" max="5376" width="17.7109375" style="53" customWidth="1"/>
    <col min="5377" max="5385" width="14.7109375" style="53" customWidth="1"/>
    <col min="5386" max="5616" width="10.7109375" style="53"/>
    <col min="5617" max="5618" width="15.7109375" style="53" customWidth="1"/>
    <col min="5619" max="5621" width="14.7109375" style="53" customWidth="1"/>
    <col min="5622" max="5625" width="13.7109375" style="53" customWidth="1"/>
    <col min="5626" max="5629" width="15.7109375" style="53" customWidth="1"/>
    <col min="5630" max="5630" width="22.85546875" style="53" customWidth="1"/>
    <col min="5631" max="5631" width="20.7109375" style="53" customWidth="1"/>
    <col min="5632" max="5632" width="17.7109375" style="53" customWidth="1"/>
    <col min="5633" max="5641" width="14.7109375" style="53" customWidth="1"/>
    <col min="5642" max="5872" width="10.7109375" style="53"/>
    <col min="5873" max="5874" width="15.7109375" style="53" customWidth="1"/>
    <col min="5875" max="5877" width="14.7109375" style="53" customWidth="1"/>
    <col min="5878" max="5881" width="13.7109375" style="53" customWidth="1"/>
    <col min="5882" max="5885" width="15.7109375" style="53" customWidth="1"/>
    <col min="5886" max="5886" width="22.85546875" style="53" customWidth="1"/>
    <col min="5887" max="5887" width="20.7109375" style="53" customWidth="1"/>
    <col min="5888" max="5888" width="17.7109375" style="53" customWidth="1"/>
    <col min="5889" max="5897" width="14.7109375" style="53" customWidth="1"/>
    <col min="5898" max="6128" width="10.7109375" style="53"/>
    <col min="6129" max="6130" width="15.7109375" style="53" customWidth="1"/>
    <col min="6131" max="6133" width="14.7109375" style="53" customWidth="1"/>
    <col min="6134" max="6137" width="13.7109375" style="53" customWidth="1"/>
    <col min="6138" max="6141" width="15.7109375" style="53" customWidth="1"/>
    <col min="6142" max="6142" width="22.85546875" style="53" customWidth="1"/>
    <col min="6143" max="6143" width="20.7109375" style="53" customWidth="1"/>
    <col min="6144" max="6144" width="17.7109375" style="53" customWidth="1"/>
    <col min="6145" max="6153" width="14.7109375" style="53" customWidth="1"/>
    <col min="6154" max="6384" width="10.7109375" style="53"/>
    <col min="6385" max="6386" width="15.7109375" style="53" customWidth="1"/>
    <col min="6387" max="6389" width="14.7109375" style="53" customWidth="1"/>
    <col min="6390" max="6393" width="13.7109375" style="53" customWidth="1"/>
    <col min="6394" max="6397" width="15.7109375" style="53" customWidth="1"/>
    <col min="6398" max="6398" width="22.85546875" style="53" customWidth="1"/>
    <col min="6399" max="6399" width="20.7109375" style="53" customWidth="1"/>
    <col min="6400" max="6400" width="17.7109375" style="53" customWidth="1"/>
    <col min="6401" max="6409" width="14.7109375" style="53" customWidth="1"/>
    <col min="6410" max="6640" width="10.7109375" style="53"/>
    <col min="6641" max="6642" width="15.7109375" style="53" customWidth="1"/>
    <col min="6643" max="6645" width="14.7109375" style="53" customWidth="1"/>
    <col min="6646" max="6649" width="13.7109375" style="53" customWidth="1"/>
    <col min="6650" max="6653" width="15.7109375" style="53" customWidth="1"/>
    <col min="6654" max="6654" width="22.85546875" style="53" customWidth="1"/>
    <col min="6655" max="6655" width="20.7109375" style="53" customWidth="1"/>
    <col min="6656" max="6656" width="17.7109375" style="53" customWidth="1"/>
    <col min="6657" max="6665" width="14.7109375" style="53" customWidth="1"/>
    <col min="6666" max="6896" width="10.7109375" style="53"/>
    <col min="6897" max="6898" width="15.7109375" style="53" customWidth="1"/>
    <col min="6899" max="6901" width="14.7109375" style="53" customWidth="1"/>
    <col min="6902" max="6905" width="13.7109375" style="53" customWidth="1"/>
    <col min="6906" max="6909" width="15.7109375" style="53" customWidth="1"/>
    <col min="6910" max="6910" width="22.85546875" style="53" customWidth="1"/>
    <col min="6911" max="6911" width="20.7109375" style="53" customWidth="1"/>
    <col min="6912" max="6912" width="17.7109375" style="53" customWidth="1"/>
    <col min="6913" max="6921" width="14.7109375" style="53" customWidth="1"/>
    <col min="6922" max="7152" width="10.7109375" style="53"/>
    <col min="7153" max="7154" width="15.7109375" style="53" customWidth="1"/>
    <col min="7155" max="7157" width="14.7109375" style="53" customWidth="1"/>
    <col min="7158" max="7161" width="13.7109375" style="53" customWidth="1"/>
    <col min="7162" max="7165" width="15.7109375" style="53" customWidth="1"/>
    <col min="7166" max="7166" width="22.85546875" style="53" customWidth="1"/>
    <col min="7167" max="7167" width="20.7109375" style="53" customWidth="1"/>
    <col min="7168" max="7168" width="17.7109375" style="53" customWidth="1"/>
    <col min="7169" max="7177" width="14.7109375" style="53" customWidth="1"/>
    <col min="7178" max="7408" width="10.7109375" style="53"/>
    <col min="7409" max="7410" width="15.7109375" style="53" customWidth="1"/>
    <col min="7411" max="7413" width="14.7109375" style="53" customWidth="1"/>
    <col min="7414" max="7417" width="13.7109375" style="53" customWidth="1"/>
    <col min="7418" max="7421" width="15.7109375" style="53" customWidth="1"/>
    <col min="7422" max="7422" width="22.85546875" style="53" customWidth="1"/>
    <col min="7423" max="7423" width="20.7109375" style="53" customWidth="1"/>
    <col min="7424" max="7424" width="17.7109375" style="53" customWidth="1"/>
    <col min="7425" max="7433" width="14.7109375" style="53" customWidth="1"/>
    <col min="7434" max="7664" width="10.7109375" style="53"/>
    <col min="7665" max="7666" width="15.7109375" style="53" customWidth="1"/>
    <col min="7667" max="7669" width="14.7109375" style="53" customWidth="1"/>
    <col min="7670" max="7673" width="13.7109375" style="53" customWidth="1"/>
    <col min="7674" max="7677" width="15.7109375" style="53" customWidth="1"/>
    <col min="7678" max="7678" width="22.85546875" style="53" customWidth="1"/>
    <col min="7679" max="7679" width="20.7109375" style="53" customWidth="1"/>
    <col min="7680" max="7680" width="17.7109375" style="53" customWidth="1"/>
    <col min="7681" max="7689" width="14.7109375" style="53" customWidth="1"/>
    <col min="7690" max="7920" width="10.7109375" style="53"/>
    <col min="7921" max="7922" width="15.7109375" style="53" customWidth="1"/>
    <col min="7923" max="7925" width="14.7109375" style="53" customWidth="1"/>
    <col min="7926" max="7929" width="13.7109375" style="53" customWidth="1"/>
    <col min="7930" max="7933" width="15.7109375" style="53" customWidth="1"/>
    <col min="7934" max="7934" width="22.85546875" style="53" customWidth="1"/>
    <col min="7935" max="7935" width="20.7109375" style="53" customWidth="1"/>
    <col min="7936" max="7936" width="17.7109375" style="53" customWidth="1"/>
    <col min="7937" max="7945" width="14.7109375" style="53" customWidth="1"/>
    <col min="7946" max="8176" width="10.7109375" style="53"/>
    <col min="8177" max="8178" width="15.7109375" style="53" customWidth="1"/>
    <col min="8179" max="8181" width="14.7109375" style="53" customWidth="1"/>
    <col min="8182" max="8185" width="13.7109375" style="53" customWidth="1"/>
    <col min="8186" max="8189" width="15.7109375" style="53" customWidth="1"/>
    <col min="8190" max="8190" width="22.85546875" style="53" customWidth="1"/>
    <col min="8191" max="8191" width="20.7109375" style="53" customWidth="1"/>
    <col min="8192" max="8192" width="17.7109375" style="53" customWidth="1"/>
    <col min="8193" max="8201" width="14.7109375" style="53" customWidth="1"/>
    <col min="8202" max="8432" width="10.7109375" style="53"/>
    <col min="8433" max="8434" width="15.7109375" style="53" customWidth="1"/>
    <col min="8435" max="8437" width="14.7109375" style="53" customWidth="1"/>
    <col min="8438" max="8441" width="13.7109375" style="53" customWidth="1"/>
    <col min="8442" max="8445" width="15.7109375" style="53" customWidth="1"/>
    <col min="8446" max="8446" width="22.85546875" style="53" customWidth="1"/>
    <col min="8447" max="8447" width="20.7109375" style="53" customWidth="1"/>
    <col min="8448" max="8448" width="17.7109375" style="53" customWidth="1"/>
    <col min="8449" max="8457" width="14.7109375" style="53" customWidth="1"/>
    <col min="8458" max="8688" width="10.7109375" style="53"/>
    <col min="8689" max="8690" width="15.7109375" style="53" customWidth="1"/>
    <col min="8691" max="8693" width="14.7109375" style="53" customWidth="1"/>
    <col min="8694" max="8697" width="13.7109375" style="53" customWidth="1"/>
    <col min="8698" max="8701" width="15.7109375" style="53" customWidth="1"/>
    <col min="8702" max="8702" width="22.85546875" style="53" customWidth="1"/>
    <col min="8703" max="8703" width="20.7109375" style="53" customWidth="1"/>
    <col min="8704" max="8704" width="17.7109375" style="53" customWidth="1"/>
    <col min="8705" max="8713" width="14.7109375" style="53" customWidth="1"/>
    <col min="8714" max="8944" width="10.7109375" style="53"/>
    <col min="8945" max="8946" width="15.7109375" style="53" customWidth="1"/>
    <col min="8947" max="8949" width="14.7109375" style="53" customWidth="1"/>
    <col min="8950" max="8953" width="13.7109375" style="53" customWidth="1"/>
    <col min="8954" max="8957" width="15.7109375" style="53" customWidth="1"/>
    <col min="8958" max="8958" width="22.85546875" style="53" customWidth="1"/>
    <col min="8959" max="8959" width="20.7109375" style="53" customWidth="1"/>
    <col min="8960" max="8960" width="17.7109375" style="53" customWidth="1"/>
    <col min="8961" max="8969" width="14.7109375" style="53" customWidth="1"/>
    <col min="8970" max="9200" width="10.7109375" style="53"/>
    <col min="9201" max="9202" width="15.7109375" style="53" customWidth="1"/>
    <col min="9203" max="9205" width="14.7109375" style="53" customWidth="1"/>
    <col min="9206" max="9209" width="13.7109375" style="53" customWidth="1"/>
    <col min="9210" max="9213" width="15.7109375" style="53" customWidth="1"/>
    <col min="9214" max="9214" width="22.85546875" style="53" customWidth="1"/>
    <col min="9215" max="9215" width="20.7109375" style="53" customWidth="1"/>
    <col min="9216" max="9216" width="17.7109375" style="53" customWidth="1"/>
    <col min="9217" max="9225" width="14.7109375" style="53" customWidth="1"/>
    <col min="9226" max="9456" width="10.7109375" style="53"/>
    <col min="9457" max="9458" width="15.7109375" style="53" customWidth="1"/>
    <col min="9459" max="9461" width="14.7109375" style="53" customWidth="1"/>
    <col min="9462" max="9465" width="13.7109375" style="53" customWidth="1"/>
    <col min="9466" max="9469" width="15.7109375" style="53" customWidth="1"/>
    <col min="9470" max="9470" width="22.85546875" style="53" customWidth="1"/>
    <col min="9471" max="9471" width="20.7109375" style="53" customWidth="1"/>
    <col min="9472" max="9472" width="17.7109375" style="53" customWidth="1"/>
    <col min="9473" max="9481" width="14.7109375" style="53" customWidth="1"/>
    <col min="9482" max="9712" width="10.7109375" style="53"/>
    <col min="9713" max="9714" width="15.7109375" style="53" customWidth="1"/>
    <col min="9715" max="9717" width="14.7109375" style="53" customWidth="1"/>
    <col min="9718" max="9721" width="13.7109375" style="53" customWidth="1"/>
    <col min="9722" max="9725" width="15.7109375" style="53" customWidth="1"/>
    <col min="9726" max="9726" width="22.85546875" style="53" customWidth="1"/>
    <col min="9727" max="9727" width="20.7109375" style="53" customWidth="1"/>
    <col min="9728" max="9728" width="17.7109375" style="53" customWidth="1"/>
    <col min="9729" max="9737" width="14.7109375" style="53" customWidth="1"/>
    <col min="9738" max="9968" width="10.7109375" style="53"/>
    <col min="9969" max="9970" width="15.7109375" style="53" customWidth="1"/>
    <col min="9971" max="9973" width="14.7109375" style="53" customWidth="1"/>
    <col min="9974" max="9977" width="13.7109375" style="53" customWidth="1"/>
    <col min="9978" max="9981" width="15.7109375" style="53" customWidth="1"/>
    <col min="9982" max="9982" width="22.85546875" style="53" customWidth="1"/>
    <col min="9983" max="9983" width="20.7109375" style="53" customWidth="1"/>
    <col min="9984" max="9984" width="17.7109375" style="53" customWidth="1"/>
    <col min="9985" max="9993" width="14.7109375" style="53" customWidth="1"/>
    <col min="9994" max="10224" width="10.7109375" style="53"/>
    <col min="10225" max="10226" width="15.7109375" style="53" customWidth="1"/>
    <col min="10227" max="10229" width="14.7109375" style="53" customWidth="1"/>
    <col min="10230" max="10233" width="13.7109375" style="53" customWidth="1"/>
    <col min="10234" max="10237" width="15.7109375" style="53" customWidth="1"/>
    <col min="10238" max="10238" width="22.85546875" style="53" customWidth="1"/>
    <col min="10239" max="10239" width="20.7109375" style="53" customWidth="1"/>
    <col min="10240" max="10240" width="17.7109375" style="53" customWidth="1"/>
    <col min="10241" max="10249" width="14.7109375" style="53" customWidth="1"/>
    <col min="10250" max="10480" width="10.7109375" style="53"/>
    <col min="10481" max="10482" width="15.7109375" style="53" customWidth="1"/>
    <col min="10483" max="10485" width="14.7109375" style="53" customWidth="1"/>
    <col min="10486" max="10489" width="13.7109375" style="53" customWidth="1"/>
    <col min="10490" max="10493" width="15.7109375" style="53" customWidth="1"/>
    <col min="10494" max="10494" width="22.85546875" style="53" customWidth="1"/>
    <col min="10495" max="10495" width="20.7109375" style="53" customWidth="1"/>
    <col min="10496" max="10496" width="17.7109375" style="53" customWidth="1"/>
    <col min="10497" max="10505" width="14.7109375" style="53" customWidth="1"/>
    <col min="10506" max="10736" width="10.7109375" style="53"/>
    <col min="10737" max="10738" width="15.7109375" style="53" customWidth="1"/>
    <col min="10739" max="10741" width="14.7109375" style="53" customWidth="1"/>
    <col min="10742" max="10745" width="13.7109375" style="53" customWidth="1"/>
    <col min="10746" max="10749" width="15.7109375" style="53" customWidth="1"/>
    <col min="10750" max="10750" width="22.85546875" style="53" customWidth="1"/>
    <col min="10751" max="10751" width="20.7109375" style="53" customWidth="1"/>
    <col min="10752" max="10752" width="17.7109375" style="53" customWidth="1"/>
    <col min="10753" max="10761" width="14.7109375" style="53" customWidth="1"/>
    <col min="10762" max="10992" width="10.7109375" style="53"/>
    <col min="10993" max="10994" width="15.7109375" style="53" customWidth="1"/>
    <col min="10995" max="10997" width="14.7109375" style="53" customWidth="1"/>
    <col min="10998" max="11001" width="13.7109375" style="53" customWidth="1"/>
    <col min="11002" max="11005" width="15.7109375" style="53" customWidth="1"/>
    <col min="11006" max="11006" width="22.85546875" style="53" customWidth="1"/>
    <col min="11007" max="11007" width="20.7109375" style="53" customWidth="1"/>
    <col min="11008" max="11008" width="17.7109375" style="53" customWidth="1"/>
    <col min="11009" max="11017" width="14.7109375" style="53" customWidth="1"/>
    <col min="11018" max="11248" width="10.7109375" style="53"/>
    <col min="11249" max="11250" width="15.7109375" style="53" customWidth="1"/>
    <col min="11251" max="11253" width="14.7109375" style="53" customWidth="1"/>
    <col min="11254" max="11257" width="13.7109375" style="53" customWidth="1"/>
    <col min="11258" max="11261" width="15.7109375" style="53" customWidth="1"/>
    <col min="11262" max="11262" width="22.85546875" style="53" customWidth="1"/>
    <col min="11263" max="11263" width="20.7109375" style="53" customWidth="1"/>
    <col min="11264" max="11264" width="17.7109375" style="53" customWidth="1"/>
    <col min="11265" max="11273" width="14.7109375" style="53" customWidth="1"/>
    <col min="11274" max="11504" width="10.7109375" style="53"/>
    <col min="11505" max="11506" width="15.7109375" style="53" customWidth="1"/>
    <col min="11507" max="11509" width="14.7109375" style="53" customWidth="1"/>
    <col min="11510" max="11513" width="13.7109375" style="53" customWidth="1"/>
    <col min="11514" max="11517" width="15.7109375" style="53" customWidth="1"/>
    <col min="11518" max="11518" width="22.85546875" style="53" customWidth="1"/>
    <col min="11519" max="11519" width="20.7109375" style="53" customWidth="1"/>
    <col min="11520" max="11520" width="17.7109375" style="53" customWidth="1"/>
    <col min="11521" max="11529" width="14.7109375" style="53" customWidth="1"/>
    <col min="11530" max="11760" width="10.7109375" style="53"/>
    <col min="11761" max="11762" width="15.7109375" style="53" customWidth="1"/>
    <col min="11763" max="11765" width="14.7109375" style="53" customWidth="1"/>
    <col min="11766" max="11769" width="13.7109375" style="53" customWidth="1"/>
    <col min="11770" max="11773" width="15.7109375" style="53" customWidth="1"/>
    <col min="11774" max="11774" width="22.85546875" style="53" customWidth="1"/>
    <col min="11775" max="11775" width="20.7109375" style="53" customWidth="1"/>
    <col min="11776" max="11776" width="17.7109375" style="53" customWidth="1"/>
    <col min="11777" max="11785" width="14.7109375" style="53" customWidth="1"/>
    <col min="11786" max="12016" width="10.7109375" style="53"/>
    <col min="12017" max="12018" width="15.7109375" style="53" customWidth="1"/>
    <col min="12019" max="12021" width="14.7109375" style="53" customWidth="1"/>
    <col min="12022" max="12025" width="13.7109375" style="53" customWidth="1"/>
    <col min="12026" max="12029" width="15.7109375" style="53" customWidth="1"/>
    <col min="12030" max="12030" width="22.85546875" style="53" customWidth="1"/>
    <col min="12031" max="12031" width="20.7109375" style="53" customWidth="1"/>
    <col min="12032" max="12032" width="17.7109375" style="53" customWidth="1"/>
    <col min="12033" max="12041" width="14.7109375" style="53" customWidth="1"/>
    <col min="12042" max="12272" width="10.7109375" style="53"/>
    <col min="12273" max="12274" width="15.7109375" style="53" customWidth="1"/>
    <col min="12275" max="12277" width="14.7109375" style="53" customWidth="1"/>
    <col min="12278" max="12281" width="13.7109375" style="53" customWidth="1"/>
    <col min="12282" max="12285" width="15.7109375" style="53" customWidth="1"/>
    <col min="12286" max="12286" width="22.85546875" style="53" customWidth="1"/>
    <col min="12287" max="12287" width="20.7109375" style="53" customWidth="1"/>
    <col min="12288" max="12288" width="17.7109375" style="53" customWidth="1"/>
    <col min="12289" max="12297" width="14.7109375" style="53" customWidth="1"/>
    <col min="12298" max="12528" width="10.7109375" style="53"/>
    <col min="12529" max="12530" width="15.7109375" style="53" customWidth="1"/>
    <col min="12531" max="12533" width="14.7109375" style="53" customWidth="1"/>
    <col min="12534" max="12537" width="13.7109375" style="53" customWidth="1"/>
    <col min="12538" max="12541" width="15.7109375" style="53" customWidth="1"/>
    <col min="12542" max="12542" width="22.85546875" style="53" customWidth="1"/>
    <col min="12543" max="12543" width="20.7109375" style="53" customWidth="1"/>
    <col min="12544" max="12544" width="17.7109375" style="53" customWidth="1"/>
    <col min="12545" max="12553" width="14.7109375" style="53" customWidth="1"/>
    <col min="12554" max="12784" width="10.7109375" style="53"/>
    <col min="12785" max="12786" width="15.7109375" style="53" customWidth="1"/>
    <col min="12787" max="12789" width="14.7109375" style="53" customWidth="1"/>
    <col min="12790" max="12793" width="13.7109375" style="53" customWidth="1"/>
    <col min="12794" max="12797" width="15.7109375" style="53" customWidth="1"/>
    <col min="12798" max="12798" width="22.85546875" style="53" customWidth="1"/>
    <col min="12799" max="12799" width="20.7109375" style="53" customWidth="1"/>
    <col min="12800" max="12800" width="17.7109375" style="53" customWidth="1"/>
    <col min="12801" max="12809" width="14.7109375" style="53" customWidth="1"/>
    <col min="12810" max="13040" width="10.7109375" style="53"/>
    <col min="13041" max="13042" width="15.7109375" style="53" customWidth="1"/>
    <col min="13043" max="13045" width="14.7109375" style="53" customWidth="1"/>
    <col min="13046" max="13049" width="13.7109375" style="53" customWidth="1"/>
    <col min="13050" max="13053" width="15.7109375" style="53" customWidth="1"/>
    <col min="13054" max="13054" width="22.85546875" style="53" customWidth="1"/>
    <col min="13055" max="13055" width="20.7109375" style="53" customWidth="1"/>
    <col min="13056" max="13056" width="17.7109375" style="53" customWidth="1"/>
    <col min="13057" max="13065" width="14.7109375" style="53" customWidth="1"/>
    <col min="13066" max="13296" width="10.7109375" style="53"/>
    <col min="13297" max="13298" width="15.7109375" style="53" customWidth="1"/>
    <col min="13299" max="13301" width="14.7109375" style="53" customWidth="1"/>
    <col min="13302" max="13305" width="13.7109375" style="53" customWidth="1"/>
    <col min="13306" max="13309" width="15.7109375" style="53" customWidth="1"/>
    <col min="13310" max="13310" width="22.85546875" style="53" customWidth="1"/>
    <col min="13311" max="13311" width="20.7109375" style="53" customWidth="1"/>
    <col min="13312" max="13312" width="17.7109375" style="53" customWidth="1"/>
    <col min="13313" max="13321" width="14.7109375" style="53" customWidth="1"/>
    <col min="13322" max="13552" width="10.7109375" style="53"/>
    <col min="13553" max="13554" width="15.7109375" style="53" customWidth="1"/>
    <col min="13555" max="13557" width="14.7109375" style="53" customWidth="1"/>
    <col min="13558" max="13561" width="13.7109375" style="53" customWidth="1"/>
    <col min="13562" max="13565" width="15.7109375" style="53" customWidth="1"/>
    <col min="13566" max="13566" width="22.85546875" style="53" customWidth="1"/>
    <col min="13567" max="13567" width="20.7109375" style="53" customWidth="1"/>
    <col min="13568" max="13568" width="17.7109375" style="53" customWidth="1"/>
    <col min="13569" max="13577" width="14.7109375" style="53" customWidth="1"/>
    <col min="13578" max="13808" width="10.7109375" style="53"/>
    <col min="13809" max="13810" width="15.7109375" style="53" customWidth="1"/>
    <col min="13811" max="13813" width="14.7109375" style="53" customWidth="1"/>
    <col min="13814" max="13817" width="13.7109375" style="53" customWidth="1"/>
    <col min="13818" max="13821" width="15.7109375" style="53" customWidth="1"/>
    <col min="13822" max="13822" width="22.85546875" style="53" customWidth="1"/>
    <col min="13823" max="13823" width="20.7109375" style="53" customWidth="1"/>
    <col min="13824" max="13824" width="17.7109375" style="53" customWidth="1"/>
    <col min="13825" max="13833" width="14.7109375" style="53" customWidth="1"/>
    <col min="13834" max="14064" width="10.7109375" style="53"/>
    <col min="14065" max="14066" width="15.7109375" style="53" customWidth="1"/>
    <col min="14067" max="14069" width="14.7109375" style="53" customWidth="1"/>
    <col min="14070" max="14073" width="13.7109375" style="53" customWidth="1"/>
    <col min="14074" max="14077" width="15.7109375" style="53" customWidth="1"/>
    <col min="14078" max="14078" width="22.85546875" style="53" customWidth="1"/>
    <col min="14079" max="14079" width="20.7109375" style="53" customWidth="1"/>
    <col min="14080" max="14080" width="17.7109375" style="53" customWidth="1"/>
    <col min="14081" max="14089" width="14.7109375" style="53" customWidth="1"/>
    <col min="14090" max="14320" width="10.7109375" style="53"/>
    <col min="14321" max="14322" width="15.7109375" style="53" customWidth="1"/>
    <col min="14323" max="14325" width="14.7109375" style="53" customWidth="1"/>
    <col min="14326" max="14329" width="13.7109375" style="53" customWidth="1"/>
    <col min="14330" max="14333" width="15.7109375" style="53" customWidth="1"/>
    <col min="14334" max="14334" width="22.85546875" style="53" customWidth="1"/>
    <col min="14335" max="14335" width="20.7109375" style="53" customWidth="1"/>
    <col min="14336" max="14336" width="17.7109375" style="53" customWidth="1"/>
    <col min="14337" max="14345" width="14.7109375" style="53" customWidth="1"/>
    <col min="14346" max="14576" width="10.7109375" style="53"/>
    <col min="14577" max="14578" width="15.7109375" style="53" customWidth="1"/>
    <col min="14579" max="14581" width="14.7109375" style="53" customWidth="1"/>
    <col min="14582" max="14585" width="13.7109375" style="53" customWidth="1"/>
    <col min="14586" max="14589" width="15.7109375" style="53" customWidth="1"/>
    <col min="14590" max="14590" width="22.85546875" style="53" customWidth="1"/>
    <col min="14591" max="14591" width="20.7109375" style="53" customWidth="1"/>
    <col min="14592" max="14592" width="17.7109375" style="53" customWidth="1"/>
    <col min="14593" max="14601" width="14.7109375" style="53" customWidth="1"/>
    <col min="14602" max="14832" width="10.7109375" style="53"/>
    <col min="14833" max="14834" width="15.7109375" style="53" customWidth="1"/>
    <col min="14835" max="14837" width="14.7109375" style="53" customWidth="1"/>
    <col min="14838" max="14841" width="13.7109375" style="53" customWidth="1"/>
    <col min="14842" max="14845" width="15.7109375" style="53" customWidth="1"/>
    <col min="14846" max="14846" width="22.85546875" style="53" customWidth="1"/>
    <col min="14847" max="14847" width="20.7109375" style="53" customWidth="1"/>
    <col min="14848" max="14848" width="17.7109375" style="53" customWidth="1"/>
    <col min="14849" max="14857" width="14.7109375" style="53" customWidth="1"/>
    <col min="14858" max="15088" width="10.7109375" style="53"/>
    <col min="15089" max="15090" width="15.7109375" style="53" customWidth="1"/>
    <col min="15091" max="15093" width="14.7109375" style="53" customWidth="1"/>
    <col min="15094" max="15097" width="13.7109375" style="53" customWidth="1"/>
    <col min="15098" max="15101" width="15.7109375" style="53" customWidth="1"/>
    <col min="15102" max="15102" width="22.85546875" style="53" customWidth="1"/>
    <col min="15103" max="15103" width="20.7109375" style="53" customWidth="1"/>
    <col min="15104" max="15104" width="17.7109375" style="53" customWidth="1"/>
    <col min="15105" max="15113" width="14.7109375" style="53" customWidth="1"/>
    <col min="15114" max="15344" width="10.7109375" style="53"/>
    <col min="15345" max="15346" width="15.7109375" style="53" customWidth="1"/>
    <col min="15347" max="15349" width="14.7109375" style="53" customWidth="1"/>
    <col min="15350" max="15353" width="13.7109375" style="53" customWidth="1"/>
    <col min="15354" max="15357" width="15.7109375" style="53" customWidth="1"/>
    <col min="15358" max="15358" width="22.85546875" style="53" customWidth="1"/>
    <col min="15359" max="15359" width="20.7109375" style="53" customWidth="1"/>
    <col min="15360" max="15360" width="17.7109375" style="53" customWidth="1"/>
    <col min="15361" max="15369" width="14.7109375" style="53" customWidth="1"/>
    <col min="15370" max="15600" width="10.7109375" style="53"/>
    <col min="15601" max="15602" width="15.7109375" style="53" customWidth="1"/>
    <col min="15603" max="15605" width="14.7109375" style="53" customWidth="1"/>
    <col min="15606" max="15609" width="13.7109375" style="53" customWidth="1"/>
    <col min="15610" max="15613" width="15.7109375" style="53" customWidth="1"/>
    <col min="15614" max="15614" width="22.85546875" style="53" customWidth="1"/>
    <col min="15615" max="15615" width="20.7109375" style="53" customWidth="1"/>
    <col min="15616" max="15616" width="17.7109375" style="53" customWidth="1"/>
    <col min="15617" max="15625" width="14.7109375" style="53" customWidth="1"/>
    <col min="15626" max="15856" width="10.7109375" style="53"/>
    <col min="15857" max="15858" width="15.7109375" style="53" customWidth="1"/>
    <col min="15859" max="15861" width="14.7109375" style="53" customWidth="1"/>
    <col min="15862" max="15865" width="13.7109375" style="53" customWidth="1"/>
    <col min="15866" max="15869" width="15.7109375" style="53" customWidth="1"/>
    <col min="15870" max="15870" width="22.85546875" style="53" customWidth="1"/>
    <col min="15871" max="15871" width="20.7109375" style="53" customWidth="1"/>
    <col min="15872" max="15872" width="17.7109375" style="53" customWidth="1"/>
    <col min="15873" max="15881" width="14.7109375" style="53" customWidth="1"/>
    <col min="15882" max="16112" width="10.7109375" style="53"/>
    <col min="16113" max="16114" width="15.7109375" style="53" customWidth="1"/>
    <col min="16115" max="16117" width="14.7109375" style="53" customWidth="1"/>
    <col min="16118" max="16121" width="13.7109375" style="53" customWidth="1"/>
    <col min="16122" max="16125" width="15.7109375" style="53" customWidth="1"/>
    <col min="16126" max="16126" width="22.85546875" style="53" customWidth="1"/>
    <col min="16127" max="16127" width="20.7109375" style="53" customWidth="1"/>
    <col min="16128" max="16128" width="17.7109375" style="53" customWidth="1"/>
    <col min="16129" max="16137" width="14.7109375" style="53" customWidth="1"/>
    <col min="16138" max="16384" width="10.7109375" style="53"/>
  </cols>
  <sheetData>
    <row r="1" spans="1:27" ht="25.5" customHeight="1" x14ac:dyDescent="0.25">
      <c r="AA1" s="41" t="s">
        <v>70</v>
      </c>
    </row>
    <row r="2" spans="1:27" s="11" customFormat="1" ht="18.75" customHeight="1" x14ac:dyDescent="0.3">
      <c r="E2" s="17"/>
      <c r="Q2" s="15"/>
      <c r="R2" s="15"/>
      <c r="AA2" s="14" t="s">
        <v>11</v>
      </c>
    </row>
    <row r="3" spans="1:27" s="11" customFormat="1" ht="18.75" customHeight="1" x14ac:dyDescent="0.3">
      <c r="E3" s="17"/>
      <c r="Q3" s="15"/>
      <c r="R3" s="15"/>
      <c r="AA3" s="14" t="s">
        <v>69</v>
      </c>
    </row>
    <row r="4" spans="1:27" s="11" customFormat="1" x14ac:dyDescent="0.2">
      <c r="E4" s="16"/>
      <c r="Q4" s="15"/>
      <c r="R4" s="15"/>
    </row>
    <row r="5" spans="1:27" s="11" customFormat="1" x14ac:dyDescent="0.2">
      <c r="A5" s="270" t="str">
        <f>'3.1. паспорт Техсостояние ПС'!A6:T6</f>
        <v>Год раскрытия информации: 2025 год</v>
      </c>
      <c r="B5" s="270"/>
      <c r="C5" s="270"/>
      <c r="D5" s="270"/>
      <c r="E5" s="270"/>
      <c r="F5" s="270"/>
      <c r="G5" s="270"/>
      <c r="H5" s="270"/>
      <c r="I5" s="270"/>
      <c r="J5" s="270"/>
      <c r="K5" s="270"/>
      <c r="L5" s="270"/>
      <c r="M5" s="270"/>
      <c r="N5" s="270"/>
      <c r="O5" s="270"/>
      <c r="P5" s="270"/>
      <c r="Q5" s="270"/>
      <c r="R5" s="270"/>
      <c r="S5" s="270"/>
      <c r="T5" s="270"/>
      <c r="U5" s="270"/>
      <c r="V5" s="270"/>
      <c r="W5" s="270"/>
      <c r="X5" s="270"/>
      <c r="Y5" s="270"/>
      <c r="Z5" s="270"/>
      <c r="AA5" s="270"/>
    </row>
    <row r="6" spans="1:27" s="11" customFormat="1" x14ac:dyDescent="0.2">
      <c r="A6" s="152"/>
      <c r="B6" s="152"/>
      <c r="C6" s="152"/>
      <c r="D6" s="152"/>
      <c r="E6" s="152"/>
      <c r="F6" s="152"/>
      <c r="G6" s="152"/>
      <c r="H6" s="152"/>
      <c r="I6" s="152"/>
      <c r="J6" s="152"/>
      <c r="K6" s="152"/>
      <c r="L6" s="152"/>
      <c r="M6" s="152"/>
      <c r="N6" s="152"/>
      <c r="O6" s="152"/>
      <c r="P6" s="152"/>
      <c r="Q6" s="152"/>
      <c r="R6" s="152"/>
      <c r="S6" s="152"/>
      <c r="T6" s="152"/>
    </row>
    <row r="7" spans="1:27" s="11" customFormat="1" ht="18.75" x14ac:dyDescent="0.2">
      <c r="E7" s="274" t="s">
        <v>10</v>
      </c>
      <c r="F7" s="274"/>
      <c r="G7" s="274"/>
      <c r="H7" s="274"/>
      <c r="I7" s="274"/>
      <c r="J7" s="274"/>
      <c r="K7" s="274"/>
      <c r="L7" s="274"/>
      <c r="M7" s="274"/>
      <c r="N7" s="274"/>
      <c r="O7" s="274"/>
      <c r="P7" s="274"/>
      <c r="Q7" s="274"/>
      <c r="R7" s="274"/>
      <c r="S7" s="274"/>
      <c r="T7" s="274"/>
      <c r="U7" s="274"/>
      <c r="V7" s="274"/>
      <c r="W7" s="274"/>
      <c r="X7" s="274"/>
      <c r="Y7" s="274"/>
    </row>
    <row r="8" spans="1:27" s="11" customFormat="1" ht="18.75" x14ac:dyDescent="0.2">
      <c r="E8" s="13"/>
      <c r="F8" s="13"/>
      <c r="G8" s="13"/>
      <c r="H8" s="13"/>
      <c r="I8" s="13"/>
      <c r="J8" s="13"/>
      <c r="K8" s="13"/>
      <c r="L8" s="13"/>
      <c r="M8" s="13"/>
      <c r="N8" s="13"/>
      <c r="O8" s="13"/>
      <c r="P8" s="13"/>
      <c r="Q8" s="13"/>
      <c r="R8" s="13"/>
      <c r="S8" s="12"/>
      <c r="T8" s="12"/>
      <c r="U8" s="12"/>
      <c r="V8" s="12"/>
      <c r="W8" s="12"/>
    </row>
    <row r="9" spans="1:27" s="11" customFormat="1" ht="18.75" customHeight="1" x14ac:dyDescent="0.2">
      <c r="A9" s="308" t="str">
        <f>'1. паспорт местоположение'!A9:C9</f>
        <v>АО "Россети Тюмень"</v>
      </c>
      <c r="B9" s="308"/>
      <c r="C9" s="308"/>
      <c r="D9" s="308"/>
      <c r="E9" s="308"/>
      <c r="F9" s="308"/>
      <c r="G9" s="308"/>
      <c r="H9" s="308"/>
      <c r="I9" s="308"/>
      <c r="J9" s="308"/>
      <c r="K9" s="308"/>
      <c r="L9" s="308"/>
      <c r="M9" s="308"/>
      <c r="N9" s="308"/>
      <c r="O9" s="308"/>
      <c r="P9" s="308"/>
      <c r="Q9" s="308"/>
      <c r="R9" s="308"/>
      <c r="S9" s="308"/>
      <c r="T9" s="308"/>
      <c r="U9" s="308"/>
      <c r="V9" s="308"/>
      <c r="W9" s="308"/>
      <c r="X9" s="308"/>
      <c r="Y9" s="308"/>
      <c r="Z9" s="308"/>
      <c r="AA9" s="308"/>
    </row>
    <row r="10" spans="1:27" s="11" customFormat="1" ht="18.75" customHeight="1" x14ac:dyDescent="0.2">
      <c r="E10" s="271" t="s">
        <v>9</v>
      </c>
      <c r="F10" s="271"/>
      <c r="G10" s="271"/>
      <c r="H10" s="271"/>
      <c r="I10" s="271"/>
      <c r="J10" s="271"/>
      <c r="K10" s="271"/>
      <c r="L10" s="271"/>
      <c r="M10" s="271"/>
      <c r="N10" s="271"/>
      <c r="O10" s="271"/>
      <c r="P10" s="271"/>
      <c r="Q10" s="271"/>
      <c r="R10" s="271"/>
      <c r="S10" s="271"/>
      <c r="T10" s="271"/>
      <c r="U10" s="271"/>
      <c r="V10" s="271"/>
      <c r="W10" s="271"/>
      <c r="X10" s="271"/>
      <c r="Y10" s="271"/>
    </row>
    <row r="11" spans="1:27" s="11" customFormat="1" ht="18.75" x14ac:dyDescent="0.2">
      <c r="E11" s="13"/>
      <c r="F11" s="13"/>
      <c r="G11" s="13"/>
      <c r="H11" s="13"/>
      <c r="I11" s="13"/>
      <c r="J11" s="13"/>
      <c r="K11" s="13"/>
      <c r="L11" s="13"/>
      <c r="M11" s="13"/>
      <c r="N11" s="13"/>
      <c r="O11" s="13"/>
      <c r="P11" s="13"/>
      <c r="Q11" s="13"/>
      <c r="R11" s="13"/>
      <c r="S11" s="12"/>
      <c r="T11" s="12"/>
      <c r="U11" s="12"/>
      <c r="V11" s="12"/>
      <c r="W11" s="12"/>
    </row>
    <row r="12" spans="1:27" s="11" customFormat="1" ht="18.75" customHeight="1" x14ac:dyDescent="0.2">
      <c r="A12" s="308" t="str">
        <f>'1. паспорт местоположение'!A12:C12</f>
        <v>P_NS3400.VL.0047</v>
      </c>
      <c r="B12" s="308"/>
      <c r="C12" s="308"/>
      <c r="D12" s="308"/>
      <c r="E12" s="308" t="s">
        <v>7</v>
      </c>
      <c r="F12" s="308"/>
      <c r="G12" s="308"/>
      <c r="H12" s="308"/>
      <c r="I12" s="308"/>
      <c r="J12" s="308"/>
      <c r="K12" s="308"/>
      <c r="L12" s="308"/>
      <c r="M12" s="308"/>
      <c r="N12" s="308"/>
      <c r="O12" s="308"/>
      <c r="P12" s="308"/>
      <c r="Q12" s="308"/>
      <c r="R12" s="308"/>
      <c r="S12" s="308"/>
      <c r="T12" s="308"/>
      <c r="U12" s="308"/>
      <c r="V12" s="308"/>
      <c r="W12" s="308"/>
      <c r="X12" s="308"/>
      <c r="Y12" s="308"/>
      <c r="Z12" s="308"/>
      <c r="AA12" s="308"/>
    </row>
    <row r="13" spans="1:27" s="11" customFormat="1" ht="18.75" customHeight="1" x14ac:dyDescent="0.2">
      <c r="E13" s="271" t="s">
        <v>8</v>
      </c>
      <c r="F13" s="271"/>
      <c r="G13" s="271"/>
      <c r="H13" s="271"/>
      <c r="I13" s="271"/>
      <c r="J13" s="271"/>
      <c r="K13" s="271"/>
      <c r="L13" s="271"/>
      <c r="M13" s="271"/>
      <c r="N13" s="271"/>
      <c r="O13" s="271"/>
      <c r="P13" s="271"/>
      <c r="Q13" s="271"/>
      <c r="R13" s="271"/>
      <c r="S13" s="271"/>
      <c r="T13" s="271"/>
      <c r="U13" s="271"/>
      <c r="V13" s="271"/>
      <c r="W13" s="271"/>
      <c r="X13" s="271"/>
      <c r="Y13" s="271"/>
    </row>
    <row r="14" spans="1:27" s="8" customFormat="1" ht="15.75" customHeight="1" x14ac:dyDescent="0.2">
      <c r="E14" s="9"/>
      <c r="F14" s="9"/>
      <c r="G14" s="9"/>
      <c r="H14" s="9"/>
      <c r="I14" s="9"/>
      <c r="J14" s="9"/>
      <c r="K14" s="9"/>
      <c r="L14" s="9"/>
      <c r="M14" s="9"/>
      <c r="N14" s="9"/>
      <c r="O14" s="9"/>
      <c r="P14" s="9"/>
      <c r="Q14" s="9"/>
      <c r="R14" s="9"/>
      <c r="S14" s="9"/>
      <c r="T14" s="9"/>
      <c r="U14" s="9"/>
      <c r="V14" s="9"/>
      <c r="W14" s="9"/>
    </row>
    <row r="15" spans="1:27" s="11" customFormat="1" ht="18.75" customHeight="1" x14ac:dyDescent="0.2">
      <c r="A15" s="273" t="str">
        <f>'1. паспорт местоположение'!A15:C15</f>
        <v>ЛЭП 10 кВ от опоры № 44/5 ВЛ 10 кВ Садовод от ПС 110 кВ Томилово для подключения энергопринимающих устройств ООО ЗСК «Бизон» (новое строительство ВЛ 10 кВ протяженностью 1х0,45 км, установка реклоузера 10 кВ - 1 шт.) (проектирование)</v>
      </c>
      <c r="B15" s="273"/>
      <c r="C15" s="273"/>
      <c r="D15" s="273"/>
      <c r="E15" s="273" t="s">
        <v>7</v>
      </c>
      <c r="F15" s="273"/>
      <c r="G15" s="273"/>
      <c r="H15" s="273"/>
      <c r="I15" s="273"/>
      <c r="J15" s="273"/>
      <c r="K15" s="273"/>
      <c r="L15" s="273"/>
      <c r="M15" s="273"/>
      <c r="N15" s="273"/>
      <c r="O15" s="273"/>
      <c r="P15" s="273"/>
      <c r="Q15" s="273"/>
      <c r="R15" s="273"/>
      <c r="S15" s="273"/>
      <c r="T15" s="273"/>
      <c r="U15" s="273"/>
      <c r="V15" s="273"/>
      <c r="W15" s="273"/>
      <c r="X15" s="273"/>
      <c r="Y15" s="273"/>
      <c r="Z15" s="273"/>
      <c r="AA15" s="273"/>
    </row>
    <row r="16" spans="1:27" s="2" customFormat="1" ht="15" customHeight="1" x14ac:dyDescent="0.2">
      <c r="E16" s="271" t="s">
        <v>6</v>
      </c>
      <c r="F16" s="271"/>
      <c r="G16" s="271"/>
      <c r="H16" s="271"/>
      <c r="I16" s="271"/>
      <c r="J16" s="271"/>
      <c r="K16" s="271"/>
      <c r="L16" s="271"/>
      <c r="M16" s="271"/>
      <c r="N16" s="271"/>
      <c r="O16" s="271"/>
      <c r="P16" s="271"/>
      <c r="Q16" s="271"/>
      <c r="R16" s="271"/>
      <c r="S16" s="271"/>
      <c r="T16" s="271"/>
      <c r="U16" s="271"/>
      <c r="V16" s="271"/>
      <c r="W16" s="271"/>
      <c r="X16" s="271"/>
      <c r="Y16" s="271"/>
    </row>
    <row r="17" spans="1:27" s="2" customFormat="1" ht="15" customHeight="1" x14ac:dyDescent="0.2">
      <c r="E17" s="3"/>
      <c r="F17" s="3"/>
      <c r="G17" s="3"/>
      <c r="H17" s="3"/>
      <c r="I17" s="3"/>
      <c r="J17" s="3"/>
      <c r="K17" s="3"/>
      <c r="L17" s="3"/>
      <c r="M17" s="3"/>
      <c r="N17" s="3"/>
      <c r="O17" s="3"/>
      <c r="P17" s="3"/>
      <c r="Q17" s="3"/>
      <c r="R17" s="3"/>
      <c r="S17" s="3"/>
      <c r="T17" s="3"/>
      <c r="U17" s="3"/>
      <c r="V17" s="3"/>
      <c r="W17" s="3"/>
    </row>
    <row r="18" spans="1:27" s="2" customFormat="1" ht="15" customHeight="1" x14ac:dyDescent="0.2">
      <c r="E18" s="273"/>
      <c r="F18" s="273"/>
      <c r="G18" s="273"/>
      <c r="H18" s="273"/>
      <c r="I18" s="273"/>
      <c r="J18" s="273"/>
      <c r="K18" s="273"/>
      <c r="L18" s="273"/>
      <c r="M18" s="273"/>
      <c r="N18" s="273"/>
      <c r="O18" s="273"/>
      <c r="P18" s="273"/>
      <c r="Q18" s="273"/>
      <c r="R18" s="273"/>
      <c r="S18" s="273"/>
      <c r="T18" s="273"/>
      <c r="U18" s="273"/>
      <c r="V18" s="273"/>
      <c r="W18" s="273"/>
      <c r="X18" s="273"/>
      <c r="Y18" s="273"/>
    </row>
    <row r="19" spans="1:27" ht="25.5" customHeight="1" x14ac:dyDescent="0.25">
      <c r="A19" s="273" t="s">
        <v>420</v>
      </c>
      <c r="B19" s="273"/>
      <c r="C19" s="273"/>
      <c r="D19" s="273"/>
      <c r="E19" s="273"/>
      <c r="F19" s="273"/>
      <c r="G19" s="273"/>
      <c r="H19" s="273"/>
      <c r="I19" s="273"/>
      <c r="J19" s="273"/>
      <c r="K19" s="273"/>
      <c r="L19" s="273"/>
      <c r="M19" s="273"/>
      <c r="N19" s="273"/>
      <c r="O19" s="273"/>
      <c r="P19" s="273"/>
      <c r="Q19" s="273"/>
      <c r="R19" s="273"/>
      <c r="S19" s="273"/>
      <c r="T19" s="273"/>
      <c r="U19" s="273"/>
      <c r="V19" s="273"/>
      <c r="W19" s="273"/>
      <c r="X19" s="273"/>
      <c r="Y19" s="273"/>
      <c r="Z19" s="273"/>
      <c r="AA19" s="273"/>
    </row>
    <row r="20" spans="1:27" s="61" customFormat="1" ht="21" customHeight="1" x14ac:dyDescent="0.25"/>
    <row r="21" spans="1:27" ht="15.75" customHeight="1" x14ac:dyDescent="0.25">
      <c r="A21" s="301" t="s">
        <v>5</v>
      </c>
      <c r="B21" s="304" t="s">
        <v>427</v>
      </c>
      <c r="C21" s="305"/>
      <c r="D21" s="304" t="s">
        <v>429</v>
      </c>
      <c r="E21" s="305"/>
      <c r="F21" s="297" t="s">
        <v>95</v>
      </c>
      <c r="G21" s="299"/>
      <c r="H21" s="299"/>
      <c r="I21" s="298"/>
      <c r="J21" s="301" t="s">
        <v>430</v>
      </c>
      <c r="K21" s="304" t="s">
        <v>431</v>
      </c>
      <c r="L21" s="305"/>
      <c r="M21" s="304" t="s">
        <v>432</v>
      </c>
      <c r="N21" s="305"/>
      <c r="O21" s="304" t="s">
        <v>419</v>
      </c>
      <c r="P21" s="305"/>
      <c r="Q21" s="304" t="s">
        <v>128</v>
      </c>
      <c r="R21" s="305"/>
      <c r="S21" s="301" t="s">
        <v>127</v>
      </c>
      <c r="T21" s="301" t="s">
        <v>433</v>
      </c>
      <c r="U21" s="301" t="s">
        <v>428</v>
      </c>
      <c r="V21" s="304" t="s">
        <v>126</v>
      </c>
      <c r="W21" s="305"/>
      <c r="X21" s="297" t="s">
        <v>118</v>
      </c>
      <c r="Y21" s="299"/>
      <c r="Z21" s="297" t="s">
        <v>117</v>
      </c>
      <c r="AA21" s="299"/>
    </row>
    <row r="22" spans="1:27" ht="216" customHeight="1" x14ac:dyDescent="0.25">
      <c r="A22" s="302"/>
      <c r="B22" s="306"/>
      <c r="C22" s="307"/>
      <c r="D22" s="306"/>
      <c r="E22" s="307"/>
      <c r="F22" s="297" t="s">
        <v>125</v>
      </c>
      <c r="G22" s="298"/>
      <c r="H22" s="297" t="s">
        <v>124</v>
      </c>
      <c r="I22" s="298"/>
      <c r="J22" s="303"/>
      <c r="K22" s="306"/>
      <c r="L22" s="307"/>
      <c r="M22" s="306"/>
      <c r="N22" s="307"/>
      <c r="O22" s="306"/>
      <c r="P22" s="307"/>
      <c r="Q22" s="306"/>
      <c r="R22" s="307"/>
      <c r="S22" s="303"/>
      <c r="T22" s="303"/>
      <c r="U22" s="303"/>
      <c r="V22" s="306"/>
      <c r="W22" s="307"/>
      <c r="X22" s="94" t="s">
        <v>116</v>
      </c>
      <c r="Y22" s="94" t="s">
        <v>417</v>
      </c>
      <c r="Z22" s="94" t="s">
        <v>115</v>
      </c>
      <c r="AA22" s="94" t="s">
        <v>114</v>
      </c>
    </row>
    <row r="23" spans="1:27" ht="60" customHeight="1" x14ac:dyDescent="0.25">
      <c r="A23" s="303"/>
      <c r="B23" s="147" t="s">
        <v>112</v>
      </c>
      <c r="C23" s="147" t="s">
        <v>113</v>
      </c>
      <c r="D23" s="95" t="s">
        <v>112</v>
      </c>
      <c r="E23" s="95" t="s">
        <v>113</v>
      </c>
      <c r="F23" s="95" t="s">
        <v>112</v>
      </c>
      <c r="G23" s="95" t="s">
        <v>113</v>
      </c>
      <c r="H23" s="95" t="s">
        <v>112</v>
      </c>
      <c r="I23" s="95" t="s">
        <v>113</v>
      </c>
      <c r="J23" s="95" t="s">
        <v>112</v>
      </c>
      <c r="K23" s="95" t="s">
        <v>112</v>
      </c>
      <c r="L23" s="95" t="s">
        <v>113</v>
      </c>
      <c r="M23" s="95" t="s">
        <v>112</v>
      </c>
      <c r="N23" s="95" t="s">
        <v>113</v>
      </c>
      <c r="O23" s="95" t="s">
        <v>112</v>
      </c>
      <c r="P23" s="95" t="s">
        <v>113</v>
      </c>
      <c r="Q23" s="95" t="s">
        <v>112</v>
      </c>
      <c r="R23" s="95" t="s">
        <v>113</v>
      </c>
      <c r="S23" s="95" t="s">
        <v>112</v>
      </c>
      <c r="T23" s="95" t="s">
        <v>112</v>
      </c>
      <c r="U23" s="95" t="s">
        <v>112</v>
      </c>
      <c r="V23" s="95" t="s">
        <v>112</v>
      </c>
      <c r="W23" s="95" t="s">
        <v>113</v>
      </c>
      <c r="X23" s="95" t="s">
        <v>112</v>
      </c>
      <c r="Y23" s="95" t="s">
        <v>112</v>
      </c>
      <c r="Z23" s="94" t="s">
        <v>112</v>
      </c>
      <c r="AA23" s="94" t="s">
        <v>112</v>
      </c>
    </row>
    <row r="24" spans="1:27" x14ac:dyDescent="0.25">
      <c r="A24" s="99">
        <v>1</v>
      </c>
      <c r="B24" s="99">
        <v>2</v>
      </c>
      <c r="C24" s="99">
        <v>3</v>
      </c>
      <c r="D24" s="99">
        <v>4</v>
      </c>
      <c r="E24" s="99">
        <v>5</v>
      </c>
      <c r="F24" s="99">
        <v>6</v>
      </c>
      <c r="G24" s="99">
        <v>7</v>
      </c>
      <c r="H24" s="99">
        <v>8</v>
      </c>
      <c r="I24" s="99">
        <v>9</v>
      </c>
      <c r="J24" s="99">
        <v>10</v>
      </c>
      <c r="K24" s="99">
        <v>11</v>
      </c>
      <c r="L24" s="99">
        <v>12</v>
      </c>
      <c r="M24" s="99">
        <v>13</v>
      </c>
      <c r="N24" s="99">
        <v>14</v>
      </c>
      <c r="O24" s="99">
        <v>15</v>
      </c>
      <c r="P24" s="99">
        <v>16</v>
      </c>
      <c r="Q24" s="99">
        <v>19</v>
      </c>
      <c r="R24" s="99">
        <v>20</v>
      </c>
      <c r="S24" s="99">
        <v>21</v>
      </c>
      <c r="T24" s="99">
        <v>22</v>
      </c>
      <c r="U24" s="99">
        <v>23</v>
      </c>
      <c r="V24" s="99">
        <v>24</v>
      </c>
      <c r="W24" s="99">
        <v>25</v>
      </c>
      <c r="X24" s="99">
        <v>26</v>
      </c>
      <c r="Y24" s="99">
        <v>27</v>
      </c>
      <c r="Z24" s="99">
        <v>28</v>
      </c>
      <c r="AA24" s="99">
        <v>29</v>
      </c>
    </row>
    <row r="25" spans="1:27" s="61" customFormat="1" ht="24" customHeight="1" x14ac:dyDescent="0.25">
      <c r="A25" s="100"/>
      <c r="B25" s="100"/>
      <c r="C25" s="100"/>
      <c r="D25" s="100"/>
      <c r="E25" s="101"/>
      <c r="F25" s="101"/>
      <c r="G25" s="102"/>
      <c r="H25" s="102"/>
      <c r="I25" s="102"/>
      <c r="J25" s="103"/>
      <c r="K25" s="103"/>
      <c r="L25" s="104"/>
      <c r="M25" s="104"/>
      <c r="N25" s="105"/>
      <c r="O25" s="105"/>
      <c r="P25" s="105"/>
      <c r="Q25" s="105"/>
      <c r="R25" s="102"/>
      <c r="S25" s="103"/>
      <c r="T25" s="103"/>
      <c r="U25" s="103"/>
      <c r="V25" s="103"/>
      <c r="W25" s="105"/>
      <c r="X25" s="100"/>
      <c r="Y25" s="100"/>
      <c r="Z25" s="100"/>
      <c r="AA25" s="100"/>
    </row>
    <row r="26" spans="1:27" ht="3" customHeight="1" x14ac:dyDescent="0.25">
      <c r="X26" s="96"/>
      <c r="Y26" s="97"/>
      <c r="Z26" s="54"/>
      <c r="AA26" s="54"/>
    </row>
    <row r="27" spans="1:27" s="59" customFormat="1" ht="12.75" x14ac:dyDescent="0.2">
      <c r="A27" s="60"/>
      <c r="B27" s="60"/>
      <c r="C27" s="60"/>
      <c r="E27" s="60"/>
      <c r="X27" s="98"/>
      <c r="Y27" s="98"/>
      <c r="Z27" s="98"/>
      <c r="AA27" s="98"/>
    </row>
    <row r="28" spans="1:27" s="59" customFormat="1" ht="12.75" x14ac:dyDescent="0.2">
      <c r="A28" s="60"/>
      <c r="B28" s="60"/>
      <c r="C28" s="60"/>
    </row>
  </sheetData>
  <mergeCells count="27">
    <mergeCell ref="A5:AA5"/>
    <mergeCell ref="E16:Y16"/>
    <mergeCell ref="E7:Y7"/>
    <mergeCell ref="E10:Y10"/>
    <mergeCell ref="E13:Y13"/>
    <mergeCell ref="A9:AA9"/>
    <mergeCell ref="A12:AA12"/>
    <mergeCell ref="A15:AA15"/>
    <mergeCell ref="Z21:AA21"/>
    <mergeCell ref="U21:U22"/>
    <mergeCell ref="A19:AA19"/>
    <mergeCell ref="O21:P22"/>
    <mergeCell ref="F22:G22"/>
    <mergeCell ref="H22:I22"/>
    <mergeCell ref="B21:C22"/>
    <mergeCell ref="E18:Y18"/>
    <mergeCell ref="A21:A23"/>
    <mergeCell ref="D21:E22"/>
    <mergeCell ref="F21:I21"/>
    <mergeCell ref="J21:J22"/>
    <mergeCell ref="K21:L22"/>
    <mergeCell ref="M21:N22"/>
    <mergeCell ref="Q21:R22"/>
    <mergeCell ref="S21:S22"/>
    <mergeCell ref="T21:T22"/>
    <mergeCell ref="X21:Y21"/>
    <mergeCell ref="V21:W22"/>
  </mergeCells>
  <pageMargins left="0.78740157480314965" right="0.59055118110236227" top="0.78740157480314965" bottom="0.39370078740157483" header="0.19685039370078741" footer="0.19685039370078741"/>
  <pageSetup paperSize="8" scale="53" pageOrder="overThenDown" orientation="landscape" r:id="rId1"/>
  <headerFooter alignWithMargins="0">
    <oddHeader>&amp;R&amp;"Times New Roman,обычный"&amp;7Подготовлено с использованием системы &amp;"Times New Roman,полужирный"КонсультантПлюс</oddHeader>
  </headerFooter>
</worksheet>
</file>

<file path=xl/worksheets/sheet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Лист5">
    <pageSetUpPr fitToPage="1"/>
  </sheetPr>
  <dimension ref="A1:AC382"/>
  <sheetViews>
    <sheetView view="pageBreakPreview" topLeftCell="A13" zoomScale="60" workbookViewId="0">
      <selection activeCell="C28" sqref="C28"/>
    </sheetView>
  </sheetViews>
  <sheetFormatPr defaultColWidth="9.140625" defaultRowHeight="15" x14ac:dyDescent="0.25"/>
  <cols>
    <col min="1" max="1" width="6.140625" style="1" customWidth="1"/>
    <col min="2" max="2" width="53.5703125" style="1" customWidth="1"/>
    <col min="3" max="3" width="98.28515625" style="1" customWidth="1"/>
    <col min="4" max="4" width="14.42578125" style="1" customWidth="1"/>
    <col min="5" max="5" width="36.5703125" style="1" customWidth="1"/>
    <col min="6" max="6" width="20" style="1" customWidth="1"/>
    <col min="7" max="7" width="25.5703125" style="1" customWidth="1"/>
    <col min="8" max="8" width="16.42578125" style="1" customWidth="1"/>
    <col min="9" max="16384" width="9.140625" style="1"/>
  </cols>
  <sheetData>
    <row r="1" spans="1:29" s="11" customFormat="1" ht="18.75" customHeight="1" x14ac:dyDescent="0.2">
      <c r="A1" s="17"/>
      <c r="C1" s="41" t="s">
        <v>70</v>
      </c>
      <c r="E1" s="15"/>
      <c r="F1" s="15"/>
    </row>
    <row r="2" spans="1:29" s="11" customFormat="1" ht="18.75" customHeight="1" x14ac:dyDescent="0.3">
      <c r="A2" s="17"/>
      <c r="C2" s="14" t="s">
        <v>11</v>
      </c>
      <c r="E2" s="15"/>
      <c r="F2" s="15"/>
    </row>
    <row r="3" spans="1:29" s="11" customFormat="1" ht="18.75" x14ac:dyDescent="0.3">
      <c r="A3" s="16"/>
      <c r="C3" s="14" t="s">
        <v>69</v>
      </c>
      <c r="E3" s="15"/>
      <c r="F3" s="15"/>
    </row>
    <row r="4" spans="1:29" s="11" customFormat="1" ht="18.75" x14ac:dyDescent="0.3">
      <c r="A4" s="16"/>
      <c r="C4" s="14"/>
      <c r="E4" s="15"/>
      <c r="F4" s="15"/>
    </row>
    <row r="5" spans="1:29" s="11" customFormat="1" ht="15.75" x14ac:dyDescent="0.2">
      <c r="A5" s="270" t="str">
        <f>'1. паспорт местоположение'!A5:C5</f>
        <v>Год раскрытия информации: 2025 год</v>
      </c>
      <c r="B5" s="270"/>
      <c r="C5" s="270"/>
      <c r="D5" s="153"/>
      <c r="E5" s="153"/>
      <c r="F5" s="153"/>
      <c r="G5" s="153"/>
      <c r="H5" s="153"/>
      <c r="I5" s="153"/>
      <c r="J5" s="153"/>
      <c r="K5" s="153"/>
      <c r="L5" s="153"/>
      <c r="M5" s="153"/>
      <c r="N5" s="153"/>
      <c r="O5" s="153"/>
      <c r="P5" s="153"/>
      <c r="Q5" s="153"/>
      <c r="R5" s="153"/>
      <c r="S5" s="153"/>
      <c r="T5" s="153"/>
      <c r="U5" s="153"/>
      <c r="V5" s="153"/>
      <c r="W5" s="153"/>
      <c r="X5" s="153"/>
      <c r="Y5" s="153"/>
      <c r="Z5" s="153"/>
      <c r="AA5" s="153"/>
      <c r="AB5" s="153"/>
      <c r="AC5" s="153"/>
    </row>
    <row r="6" spans="1:29" s="11" customFormat="1" ht="18.75" x14ac:dyDescent="0.3">
      <c r="A6" s="16"/>
      <c r="E6" s="15"/>
      <c r="F6" s="15"/>
      <c r="G6" s="14"/>
    </row>
    <row r="7" spans="1:29" s="11" customFormat="1" ht="18.75" x14ac:dyDescent="0.2">
      <c r="A7" s="274" t="s">
        <v>10</v>
      </c>
      <c r="B7" s="274"/>
      <c r="C7" s="274"/>
      <c r="D7" s="12"/>
      <c r="E7" s="12"/>
      <c r="F7" s="12"/>
      <c r="G7" s="12"/>
      <c r="H7" s="12"/>
      <c r="I7" s="12"/>
      <c r="J7" s="12"/>
      <c r="K7" s="12"/>
      <c r="L7" s="12"/>
      <c r="M7" s="12"/>
      <c r="N7" s="12"/>
      <c r="O7" s="12"/>
      <c r="P7" s="12"/>
      <c r="Q7" s="12"/>
      <c r="R7" s="12"/>
      <c r="S7" s="12"/>
      <c r="T7" s="12"/>
      <c r="U7" s="12"/>
    </row>
    <row r="8" spans="1:29" s="11" customFormat="1" ht="18.75" x14ac:dyDescent="0.2">
      <c r="A8" s="274"/>
      <c r="B8" s="274"/>
      <c r="C8" s="274"/>
      <c r="D8" s="13"/>
      <c r="E8" s="13"/>
      <c r="F8" s="13"/>
      <c r="G8" s="13"/>
      <c r="H8" s="12"/>
      <c r="I8" s="12"/>
      <c r="J8" s="12"/>
      <c r="K8" s="12"/>
      <c r="L8" s="12"/>
      <c r="M8" s="12"/>
      <c r="N8" s="12"/>
      <c r="O8" s="12"/>
      <c r="P8" s="12"/>
      <c r="Q8" s="12"/>
      <c r="R8" s="12"/>
      <c r="S8" s="12"/>
      <c r="T8" s="12"/>
      <c r="U8" s="12"/>
    </row>
    <row r="9" spans="1:29" s="11" customFormat="1" ht="18.75" x14ac:dyDescent="0.2">
      <c r="A9" s="308" t="str">
        <f>'1. паспорт местоположение'!A9:C9</f>
        <v>АО "Россети Тюмень"</v>
      </c>
      <c r="B9" s="308"/>
      <c r="C9" s="308"/>
      <c r="D9" s="7"/>
      <c r="E9" s="7"/>
      <c r="F9" s="7"/>
      <c r="G9" s="7"/>
      <c r="H9" s="12"/>
      <c r="I9" s="12"/>
      <c r="J9" s="12"/>
      <c r="K9" s="12"/>
      <c r="L9" s="12"/>
      <c r="M9" s="12"/>
      <c r="N9" s="12"/>
      <c r="O9" s="12"/>
      <c r="P9" s="12"/>
      <c r="Q9" s="12"/>
      <c r="R9" s="12"/>
      <c r="S9" s="12"/>
      <c r="T9" s="12"/>
      <c r="U9" s="12"/>
    </row>
    <row r="10" spans="1:29" s="11" customFormat="1" ht="18.75" x14ac:dyDescent="0.2">
      <c r="A10" s="271" t="s">
        <v>9</v>
      </c>
      <c r="B10" s="271"/>
      <c r="C10" s="271"/>
      <c r="D10" s="5"/>
      <c r="E10" s="5"/>
      <c r="F10" s="5"/>
      <c r="G10" s="5"/>
      <c r="H10" s="12"/>
      <c r="I10" s="12"/>
      <c r="J10" s="12"/>
      <c r="K10" s="12"/>
      <c r="L10" s="12"/>
      <c r="M10" s="12"/>
      <c r="N10" s="12"/>
      <c r="O10" s="12"/>
      <c r="P10" s="12"/>
      <c r="Q10" s="12"/>
      <c r="R10" s="12"/>
      <c r="S10" s="12"/>
      <c r="T10" s="12"/>
      <c r="U10" s="12"/>
    </row>
    <row r="11" spans="1:29" s="11" customFormat="1" ht="18.75" x14ac:dyDescent="0.2">
      <c r="A11" s="274"/>
      <c r="B11" s="274"/>
      <c r="C11" s="274"/>
      <c r="D11" s="13"/>
      <c r="E11" s="13"/>
      <c r="F11" s="13"/>
      <c r="G11" s="13"/>
      <c r="H11" s="12"/>
      <c r="I11" s="12"/>
      <c r="J11" s="12"/>
      <c r="K11" s="12"/>
      <c r="L11" s="12"/>
      <c r="M11" s="12"/>
      <c r="N11" s="12"/>
      <c r="O11" s="12"/>
      <c r="P11" s="12"/>
      <c r="Q11" s="12"/>
      <c r="R11" s="12"/>
      <c r="S11" s="12"/>
      <c r="T11" s="12"/>
      <c r="U11" s="12"/>
    </row>
    <row r="12" spans="1:29" s="11" customFormat="1" ht="18.75" x14ac:dyDescent="0.2">
      <c r="A12" s="308" t="str">
        <f>'1. паспорт местоположение'!A12:C12</f>
        <v>P_NS3400.VL.0047</v>
      </c>
      <c r="B12" s="308"/>
      <c r="C12" s="308"/>
      <c r="D12" s="7"/>
      <c r="E12" s="7"/>
      <c r="F12" s="7"/>
      <c r="G12" s="7"/>
      <c r="H12" s="12"/>
      <c r="I12" s="12"/>
      <c r="J12" s="12"/>
      <c r="K12" s="12"/>
      <c r="L12" s="12"/>
      <c r="M12" s="12"/>
      <c r="N12" s="12"/>
      <c r="O12" s="12"/>
      <c r="P12" s="12"/>
      <c r="Q12" s="12"/>
      <c r="R12" s="12"/>
      <c r="S12" s="12"/>
      <c r="T12" s="12"/>
      <c r="U12" s="12"/>
    </row>
    <row r="13" spans="1:29" s="11" customFormat="1" ht="18.75" x14ac:dyDescent="0.2">
      <c r="A13" s="271" t="s">
        <v>8</v>
      </c>
      <c r="B13" s="271"/>
      <c r="C13" s="271"/>
      <c r="D13" s="5"/>
      <c r="E13" s="5"/>
      <c r="F13" s="5"/>
      <c r="G13" s="5"/>
      <c r="H13" s="12"/>
      <c r="I13" s="12"/>
      <c r="J13" s="12"/>
      <c r="K13" s="12"/>
      <c r="L13" s="12"/>
      <c r="M13" s="12"/>
      <c r="N13" s="12"/>
      <c r="O13" s="12"/>
      <c r="P13" s="12"/>
      <c r="Q13" s="12"/>
      <c r="R13" s="12"/>
      <c r="S13" s="12"/>
      <c r="T13" s="12"/>
      <c r="U13" s="12"/>
    </row>
    <row r="14" spans="1:29" s="8" customFormat="1" ht="15.75" customHeight="1" x14ac:dyDescent="0.2">
      <c r="A14" s="283"/>
      <c r="B14" s="283"/>
      <c r="C14" s="283"/>
      <c r="D14" s="9"/>
      <c r="E14" s="9"/>
      <c r="F14" s="9"/>
      <c r="G14" s="9"/>
      <c r="H14" s="9"/>
      <c r="I14" s="9"/>
      <c r="J14" s="9"/>
      <c r="K14" s="9"/>
      <c r="L14" s="9"/>
      <c r="M14" s="9"/>
      <c r="N14" s="9"/>
      <c r="O14" s="9"/>
      <c r="P14" s="9"/>
      <c r="Q14" s="9"/>
      <c r="R14" s="9"/>
      <c r="S14" s="9"/>
      <c r="T14" s="9"/>
      <c r="U14" s="9"/>
    </row>
    <row r="15" spans="1:29" s="2" customFormat="1" ht="57" customHeight="1" x14ac:dyDescent="0.2">
      <c r="A15" s="309" t="str">
        <f>'1. паспорт местоположение'!A15:C15</f>
        <v>ЛЭП 10 кВ от опоры № 44/5 ВЛ 10 кВ Садовод от ПС 110 кВ Томилово для подключения энергопринимающих устройств ООО ЗСК «Бизон» (новое строительство ВЛ 10 кВ протяженностью 1х0,45 км, установка реклоузера 10 кВ - 1 шт.) (проектирование)</v>
      </c>
      <c r="B15" s="309"/>
      <c r="C15" s="309"/>
      <c r="D15" s="7"/>
      <c r="E15" s="7"/>
      <c r="F15" s="7"/>
      <c r="G15" s="7"/>
      <c r="H15" s="7"/>
      <c r="I15" s="7"/>
      <c r="J15" s="7"/>
      <c r="K15" s="7"/>
      <c r="L15" s="7"/>
      <c r="M15" s="7"/>
      <c r="N15" s="7"/>
      <c r="O15" s="7"/>
      <c r="P15" s="7"/>
      <c r="Q15" s="7"/>
      <c r="R15" s="7"/>
      <c r="S15" s="7"/>
      <c r="T15" s="7"/>
      <c r="U15" s="7"/>
    </row>
    <row r="16" spans="1:29" s="2" customFormat="1" ht="15" customHeight="1" x14ac:dyDescent="0.2">
      <c r="A16" s="271" t="s">
        <v>6</v>
      </c>
      <c r="B16" s="271"/>
      <c r="C16" s="271"/>
      <c r="D16" s="5"/>
      <c r="E16" s="5"/>
      <c r="F16" s="5"/>
      <c r="G16" s="5"/>
      <c r="H16" s="5"/>
      <c r="I16" s="5"/>
      <c r="J16" s="5"/>
      <c r="K16" s="5"/>
      <c r="L16" s="5"/>
      <c r="M16" s="5"/>
      <c r="N16" s="5"/>
      <c r="O16" s="5"/>
      <c r="P16" s="5"/>
      <c r="Q16" s="5"/>
      <c r="R16" s="5"/>
      <c r="S16" s="5"/>
      <c r="T16" s="5"/>
      <c r="U16" s="5"/>
    </row>
    <row r="17" spans="1:21" s="2" customFormat="1" ht="15" customHeight="1" x14ac:dyDescent="0.2">
      <c r="A17" s="284"/>
      <c r="B17" s="284"/>
      <c r="C17" s="284"/>
      <c r="D17" s="3"/>
      <c r="E17" s="3"/>
      <c r="F17" s="3"/>
      <c r="G17" s="3"/>
      <c r="H17" s="3"/>
      <c r="I17" s="3"/>
      <c r="J17" s="3"/>
      <c r="K17" s="3"/>
      <c r="L17" s="3"/>
      <c r="M17" s="3"/>
      <c r="N17" s="3"/>
      <c r="O17" s="3"/>
      <c r="P17" s="3"/>
      <c r="Q17" s="3"/>
      <c r="R17" s="3"/>
    </row>
    <row r="18" spans="1:21" s="2" customFormat="1" ht="27.75" customHeight="1" x14ac:dyDescent="0.2">
      <c r="A18" s="272" t="s">
        <v>412</v>
      </c>
      <c r="B18" s="272"/>
      <c r="C18" s="272"/>
      <c r="D18" s="6"/>
      <c r="E18" s="6"/>
      <c r="F18" s="6"/>
      <c r="G18" s="6"/>
      <c r="H18" s="6"/>
      <c r="I18" s="6"/>
      <c r="J18" s="6"/>
      <c r="K18" s="6"/>
      <c r="L18" s="6"/>
      <c r="M18" s="6"/>
      <c r="N18" s="6"/>
      <c r="O18" s="6"/>
      <c r="P18" s="6"/>
      <c r="Q18" s="6"/>
      <c r="R18" s="6"/>
      <c r="S18" s="6"/>
      <c r="T18" s="6"/>
      <c r="U18" s="6"/>
    </row>
    <row r="19" spans="1:21" s="2" customFormat="1" ht="15" customHeight="1" x14ac:dyDescent="0.2">
      <c r="A19" s="5"/>
      <c r="B19" s="5"/>
      <c r="C19" s="5"/>
      <c r="D19" s="5"/>
      <c r="E19" s="5"/>
      <c r="F19" s="5"/>
      <c r="G19" s="5"/>
      <c r="H19" s="3"/>
      <c r="I19" s="3"/>
      <c r="J19" s="3"/>
      <c r="K19" s="3"/>
      <c r="L19" s="3"/>
      <c r="M19" s="3"/>
      <c r="N19" s="3"/>
      <c r="O19" s="3"/>
      <c r="P19" s="3"/>
      <c r="Q19" s="3"/>
      <c r="R19" s="3"/>
    </row>
    <row r="20" spans="1:21" s="2" customFormat="1" ht="39.75" customHeight="1" x14ac:dyDescent="0.2">
      <c r="A20" s="28" t="s">
        <v>5</v>
      </c>
      <c r="B20" s="40" t="s">
        <v>68</v>
      </c>
      <c r="C20" s="39" t="s">
        <v>67</v>
      </c>
      <c r="D20" s="32"/>
      <c r="E20" s="32"/>
      <c r="F20" s="32"/>
      <c r="G20" s="32"/>
      <c r="H20" s="31"/>
      <c r="I20" s="31"/>
      <c r="J20" s="31"/>
      <c r="K20" s="31"/>
      <c r="L20" s="31"/>
      <c r="M20" s="31"/>
      <c r="N20" s="31"/>
      <c r="O20" s="31"/>
      <c r="P20" s="31"/>
      <c r="Q20" s="31"/>
      <c r="R20" s="31"/>
      <c r="S20" s="30"/>
      <c r="T20" s="30"/>
      <c r="U20" s="30"/>
    </row>
    <row r="21" spans="1:21" s="2" customFormat="1" ht="16.5" customHeight="1" x14ac:dyDescent="0.2">
      <c r="A21" s="39">
        <v>1</v>
      </c>
      <c r="B21" s="40">
        <v>2</v>
      </c>
      <c r="C21" s="39">
        <v>3</v>
      </c>
      <c r="D21" s="32"/>
      <c r="E21" s="32"/>
      <c r="F21" s="32"/>
      <c r="G21" s="32"/>
      <c r="H21" s="31"/>
      <c r="I21" s="31"/>
      <c r="J21" s="31"/>
      <c r="K21" s="31"/>
      <c r="L21" s="31"/>
      <c r="M21" s="31"/>
      <c r="N21" s="31"/>
      <c r="O21" s="31"/>
      <c r="P21" s="31"/>
      <c r="Q21" s="31"/>
      <c r="R21" s="31"/>
      <c r="S21" s="30"/>
      <c r="T21" s="30"/>
      <c r="U21" s="30"/>
    </row>
    <row r="22" spans="1:21" s="2" customFormat="1" ht="78" customHeight="1" x14ac:dyDescent="0.2">
      <c r="A22" s="27" t="s">
        <v>66</v>
      </c>
      <c r="B22" s="33" t="s">
        <v>425</v>
      </c>
      <c r="C22" s="210" t="s">
        <v>555</v>
      </c>
      <c r="D22" s="32"/>
      <c r="E22" s="32"/>
      <c r="F22" s="31"/>
      <c r="G22" s="31"/>
      <c r="H22" s="31"/>
      <c r="I22" s="31"/>
      <c r="J22" s="31"/>
      <c r="K22" s="31"/>
      <c r="L22" s="31"/>
      <c r="M22" s="31"/>
      <c r="N22" s="31"/>
      <c r="O22" s="31"/>
      <c r="P22" s="31"/>
      <c r="Q22" s="30"/>
      <c r="R22" s="30"/>
      <c r="S22" s="30"/>
      <c r="T22" s="30"/>
      <c r="U22" s="30"/>
    </row>
    <row r="23" spans="1:21" ht="74.25" customHeight="1" x14ac:dyDescent="0.25">
      <c r="A23" s="27" t="s">
        <v>64</v>
      </c>
      <c r="B23" s="29" t="s">
        <v>61</v>
      </c>
      <c r="C23" s="179" t="s">
        <v>556</v>
      </c>
      <c r="D23" s="26"/>
      <c r="E23" s="26"/>
      <c r="F23" s="26"/>
      <c r="G23" s="26"/>
      <c r="H23" s="26"/>
      <c r="I23" s="26"/>
      <c r="J23" s="26"/>
      <c r="K23" s="26"/>
      <c r="L23" s="26"/>
      <c r="M23" s="26"/>
      <c r="N23" s="26"/>
      <c r="O23" s="26"/>
      <c r="P23" s="26"/>
      <c r="Q23" s="26"/>
      <c r="R23" s="26"/>
      <c r="S23" s="26"/>
      <c r="T23" s="26"/>
      <c r="U23" s="26"/>
    </row>
    <row r="24" spans="1:21" ht="63" customHeight="1" x14ac:dyDescent="0.25">
      <c r="A24" s="27" t="s">
        <v>63</v>
      </c>
      <c r="B24" s="29" t="s">
        <v>445</v>
      </c>
      <c r="C24" s="179" t="s">
        <v>557</v>
      </c>
      <c r="D24" s="26"/>
      <c r="E24" s="26"/>
      <c r="F24" s="26"/>
      <c r="G24" s="26"/>
      <c r="H24" s="26"/>
      <c r="I24" s="26"/>
      <c r="J24" s="26"/>
      <c r="K24" s="26"/>
      <c r="L24" s="26"/>
      <c r="M24" s="26"/>
      <c r="N24" s="26"/>
      <c r="O24" s="26"/>
      <c r="P24" s="26"/>
      <c r="Q24" s="26"/>
      <c r="R24" s="26"/>
      <c r="S24" s="26"/>
      <c r="T24" s="26"/>
      <c r="U24" s="26"/>
    </row>
    <row r="25" spans="1:21" ht="63" customHeight="1" x14ac:dyDescent="0.25">
      <c r="A25" s="27" t="s">
        <v>62</v>
      </c>
      <c r="B25" s="29" t="s">
        <v>446</v>
      </c>
      <c r="C25" s="178" t="s">
        <v>558</v>
      </c>
      <c r="D25" s="26"/>
      <c r="E25" s="26"/>
      <c r="F25" s="26"/>
      <c r="G25" s="26"/>
      <c r="H25" s="26"/>
      <c r="I25" s="26"/>
      <c r="J25" s="26"/>
      <c r="K25" s="26"/>
      <c r="L25" s="26"/>
      <c r="M25" s="26"/>
      <c r="N25" s="26"/>
      <c r="O25" s="26"/>
      <c r="P25" s="26"/>
      <c r="Q25" s="26"/>
      <c r="R25" s="26"/>
      <c r="S25" s="26"/>
      <c r="T25" s="26"/>
      <c r="U25" s="26"/>
    </row>
    <row r="26" spans="1:21" ht="42.75" customHeight="1" x14ac:dyDescent="0.25">
      <c r="A26" s="27" t="s">
        <v>60</v>
      </c>
      <c r="B26" s="29" t="s">
        <v>229</v>
      </c>
      <c r="C26" s="180" t="s">
        <v>497</v>
      </c>
      <c r="D26" s="26"/>
      <c r="E26" s="26"/>
      <c r="F26" s="26"/>
      <c r="G26" s="26"/>
      <c r="H26" s="26"/>
      <c r="I26" s="26"/>
      <c r="J26" s="26"/>
      <c r="K26" s="26"/>
      <c r="L26" s="26"/>
      <c r="M26" s="26"/>
      <c r="N26" s="26"/>
      <c r="O26" s="26"/>
      <c r="P26" s="26"/>
      <c r="Q26" s="26"/>
      <c r="R26" s="26"/>
      <c r="S26" s="26"/>
      <c r="T26" s="26"/>
      <c r="U26" s="26"/>
    </row>
    <row r="27" spans="1:21" ht="49.5" customHeight="1" x14ac:dyDescent="0.25">
      <c r="A27" s="27" t="s">
        <v>59</v>
      </c>
      <c r="B27" s="29" t="s">
        <v>426</v>
      </c>
      <c r="C27" s="202" t="s">
        <v>559</v>
      </c>
      <c r="D27" s="26"/>
      <c r="E27" s="26"/>
      <c r="F27" s="26"/>
      <c r="G27" s="26"/>
      <c r="H27" s="26"/>
      <c r="I27" s="26"/>
      <c r="J27" s="26"/>
      <c r="K27" s="26"/>
      <c r="L27" s="26"/>
      <c r="M27" s="26"/>
      <c r="N27" s="26"/>
      <c r="O27" s="26"/>
      <c r="P27" s="26"/>
      <c r="Q27" s="26"/>
      <c r="R27" s="26"/>
      <c r="S27" s="26"/>
      <c r="T27" s="26"/>
      <c r="U27" s="26"/>
    </row>
    <row r="28" spans="1:21" ht="42.75" customHeight="1" x14ac:dyDescent="0.25">
      <c r="A28" s="27" t="s">
        <v>57</v>
      </c>
      <c r="B28" s="29" t="s">
        <v>58</v>
      </c>
      <c r="C28" s="167">
        <v>2026</v>
      </c>
      <c r="D28" s="26"/>
      <c r="E28" s="26"/>
      <c r="F28" s="26"/>
      <c r="G28" s="26"/>
      <c r="H28" s="26"/>
      <c r="I28" s="26"/>
      <c r="J28" s="26"/>
      <c r="K28" s="26"/>
      <c r="L28" s="26"/>
      <c r="M28" s="26"/>
      <c r="N28" s="26"/>
      <c r="O28" s="26"/>
      <c r="P28" s="26"/>
      <c r="Q28" s="26"/>
      <c r="R28" s="26"/>
      <c r="S28" s="26"/>
      <c r="T28" s="26"/>
      <c r="U28" s="26"/>
    </row>
    <row r="29" spans="1:21" ht="42.75" customHeight="1" x14ac:dyDescent="0.25">
      <c r="A29" s="27" t="s">
        <v>55</v>
      </c>
      <c r="B29" s="28" t="s">
        <v>56</v>
      </c>
      <c r="C29" s="167">
        <v>2026</v>
      </c>
      <c r="D29" s="26"/>
      <c r="E29" s="26"/>
      <c r="F29" s="26"/>
      <c r="G29" s="26"/>
      <c r="H29" s="26"/>
      <c r="I29" s="26"/>
      <c r="J29" s="26"/>
      <c r="K29" s="26"/>
      <c r="L29" s="26"/>
      <c r="M29" s="26"/>
      <c r="N29" s="26"/>
      <c r="O29" s="26"/>
      <c r="P29" s="26"/>
      <c r="Q29" s="26"/>
      <c r="R29" s="26"/>
      <c r="S29" s="26"/>
      <c r="T29" s="26"/>
      <c r="U29" s="26"/>
    </row>
    <row r="30" spans="1:21" ht="42.75" customHeight="1" x14ac:dyDescent="0.25">
      <c r="A30" s="27" t="s">
        <v>74</v>
      </c>
      <c r="B30" s="28" t="s">
        <v>54</v>
      </c>
      <c r="C30" s="167" t="s">
        <v>506</v>
      </c>
      <c r="D30" s="26"/>
      <c r="E30" s="26"/>
      <c r="F30" s="26"/>
      <c r="G30" s="26"/>
      <c r="H30" s="26"/>
      <c r="I30" s="26"/>
      <c r="J30" s="26"/>
      <c r="K30" s="26"/>
      <c r="L30" s="26"/>
      <c r="M30" s="26"/>
      <c r="N30" s="26"/>
      <c r="O30" s="26"/>
      <c r="P30" s="26"/>
      <c r="Q30" s="26"/>
      <c r="R30" s="26"/>
      <c r="S30" s="26"/>
      <c r="T30" s="26"/>
      <c r="U30" s="26"/>
    </row>
    <row r="31" spans="1:21" x14ac:dyDescent="0.25">
      <c r="A31" s="26"/>
      <c r="B31" s="26"/>
      <c r="C31" s="26"/>
      <c r="D31" s="26"/>
      <c r="E31" s="26"/>
      <c r="F31" s="26"/>
      <c r="G31" s="26"/>
      <c r="H31" s="26"/>
      <c r="I31" s="26"/>
      <c r="J31" s="26"/>
      <c r="K31" s="26"/>
      <c r="L31" s="26"/>
      <c r="M31" s="26"/>
      <c r="N31" s="26"/>
      <c r="O31" s="26"/>
      <c r="P31" s="26"/>
      <c r="Q31" s="26"/>
      <c r="R31" s="26"/>
      <c r="S31" s="26"/>
      <c r="T31" s="26"/>
      <c r="U31" s="26"/>
    </row>
    <row r="32" spans="1:21" x14ac:dyDescent="0.25">
      <c r="A32" s="26"/>
      <c r="B32" s="26"/>
      <c r="C32" s="26"/>
      <c r="D32" s="26"/>
      <c r="E32" s="26"/>
      <c r="F32" s="26"/>
      <c r="G32" s="26"/>
      <c r="H32" s="26"/>
      <c r="I32" s="26"/>
      <c r="J32" s="26"/>
      <c r="K32" s="26"/>
      <c r="L32" s="26"/>
      <c r="M32" s="26"/>
      <c r="N32" s="26"/>
      <c r="O32" s="26"/>
      <c r="P32" s="26"/>
      <c r="Q32" s="26"/>
      <c r="R32" s="26"/>
      <c r="S32" s="26"/>
      <c r="T32" s="26"/>
      <c r="U32" s="26"/>
    </row>
    <row r="33" spans="1:21" x14ac:dyDescent="0.25">
      <c r="A33" s="26"/>
      <c r="B33" s="26"/>
      <c r="C33" s="26"/>
      <c r="D33" s="26"/>
      <c r="E33" s="26"/>
      <c r="F33" s="26"/>
      <c r="G33" s="26"/>
      <c r="H33" s="26"/>
      <c r="I33" s="26"/>
      <c r="J33" s="26"/>
      <c r="K33" s="26"/>
      <c r="L33" s="26"/>
      <c r="M33" s="26"/>
      <c r="N33" s="26"/>
      <c r="O33" s="26"/>
      <c r="P33" s="26"/>
      <c r="Q33" s="26"/>
      <c r="R33" s="26"/>
      <c r="S33" s="26"/>
      <c r="T33" s="26"/>
      <c r="U33" s="26"/>
    </row>
    <row r="34" spans="1:21" x14ac:dyDescent="0.25">
      <c r="A34" s="26"/>
      <c r="B34" s="26"/>
      <c r="C34" s="26"/>
      <c r="D34" s="26"/>
      <c r="E34" s="26"/>
      <c r="F34" s="26"/>
      <c r="G34" s="26"/>
      <c r="H34" s="26"/>
      <c r="I34" s="26"/>
      <c r="J34" s="26"/>
      <c r="K34" s="26"/>
      <c r="L34" s="26"/>
      <c r="M34" s="26"/>
      <c r="N34" s="26"/>
      <c r="O34" s="26"/>
      <c r="P34" s="26"/>
      <c r="Q34" s="26"/>
      <c r="R34" s="26"/>
      <c r="S34" s="26"/>
      <c r="T34" s="26"/>
      <c r="U34" s="26"/>
    </row>
    <row r="35" spans="1:21" x14ac:dyDescent="0.25">
      <c r="A35" s="26"/>
      <c r="B35" s="26"/>
      <c r="C35" s="26"/>
      <c r="D35" s="26"/>
      <c r="E35" s="26"/>
      <c r="F35" s="26"/>
      <c r="G35" s="26"/>
      <c r="H35" s="26"/>
      <c r="I35" s="26"/>
      <c r="J35" s="26"/>
      <c r="K35" s="26"/>
      <c r="L35" s="26"/>
      <c r="M35" s="26"/>
      <c r="N35" s="26"/>
      <c r="O35" s="26"/>
      <c r="P35" s="26"/>
      <c r="Q35" s="26"/>
      <c r="R35" s="26"/>
      <c r="S35" s="26"/>
      <c r="T35" s="26"/>
      <c r="U35" s="26"/>
    </row>
    <row r="36" spans="1:21" x14ac:dyDescent="0.25">
      <c r="A36" s="26"/>
      <c r="B36" s="26"/>
      <c r="C36" s="26"/>
      <c r="D36" s="26"/>
      <c r="E36" s="26"/>
      <c r="F36" s="26"/>
      <c r="G36" s="26"/>
      <c r="H36" s="26"/>
      <c r="I36" s="26"/>
      <c r="J36" s="26"/>
      <c r="K36" s="26"/>
      <c r="L36" s="26"/>
      <c r="M36" s="26"/>
      <c r="N36" s="26"/>
      <c r="O36" s="26"/>
      <c r="P36" s="26"/>
      <c r="Q36" s="26"/>
      <c r="R36" s="26"/>
      <c r="S36" s="26"/>
      <c r="T36" s="26"/>
      <c r="U36" s="26"/>
    </row>
    <row r="37" spans="1:21" x14ac:dyDescent="0.25">
      <c r="A37" s="26"/>
      <c r="B37" s="26"/>
      <c r="C37" s="26"/>
      <c r="D37" s="26"/>
      <c r="E37" s="26"/>
      <c r="F37" s="26"/>
      <c r="G37" s="26"/>
      <c r="H37" s="26"/>
      <c r="I37" s="26"/>
      <c r="J37" s="26"/>
      <c r="K37" s="26"/>
      <c r="L37" s="26"/>
      <c r="M37" s="26"/>
      <c r="N37" s="26"/>
      <c r="O37" s="26"/>
      <c r="P37" s="26"/>
      <c r="Q37" s="26"/>
      <c r="R37" s="26"/>
      <c r="S37" s="26"/>
      <c r="T37" s="26"/>
      <c r="U37" s="26"/>
    </row>
    <row r="38" spans="1:21" x14ac:dyDescent="0.25">
      <c r="A38" s="26"/>
      <c r="B38" s="26"/>
      <c r="C38" s="26"/>
      <c r="D38" s="26"/>
      <c r="E38" s="26"/>
      <c r="F38" s="26"/>
      <c r="G38" s="26"/>
      <c r="H38" s="26"/>
      <c r="I38" s="26"/>
      <c r="J38" s="26"/>
      <c r="K38" s="26"/>
      <c r="L38" s="26"/>
      <c r="M38" s="26"/>
      <c r="N38" s="26"/>
      <c r="O38" s="26"/>
      <c r="P38" s="26"/>
      <c r="Q38" s="26"/>
      <c r="R38" s="26"/>
      <c r="S38" s="26"/>
      <c r="T38" s="26"/>
      <c r="U38" s="26"/>
    </row>
    <row r="39" spans="1:21" x14ac:dyDescent="0.25">
      <c r="A39" s="26"/>
      <c r="B39" s="26"/>
      <c r="C39" s="26"/>
      <c r="D39" s="26"/>
      <c r="E39" s="26"/>
      <c r="F39" s="26"/>
      <c r="G39" s="26"/>
      <c r="H39" s="26"/>
      <c r="I39" s="26"/>
      <c r="J39" s="26"/>
      <c r="K39" s="26"/>
      <c r="L39" s="26"/>
      <c r="M39" s="26"/>
      <c r="N39" s="26"/>
      <c r="O39" s="26"/>
      <c r="P39" s="26"/>
      <c r="Q39" s="26"/>
      <c r="R39" s="26"/>
      <c r="S39" s="26"/>
      <c r="T39" s="26"/>
      <c r="U39" s="26"/>
    </row>
    <row r="40" spans="1:21" x14ac:dyDescent="0.25">
      <c r="A40" s="26"/>
      <c r="B40" s="26"/>
      <c r="C40" s="26"/>
      <c r="D40" s="26"/>
      <c r="E40" s="26"/>
      <c r="F40" s="26"/>
      <c r="G40" s="26"/>
      <c r="H40" s="26"/>
      <c r="I40" s="26"/>
      <c r="J40" s="26"/>
      <c r="K40" s="26"/>
      <c r="L40" s="26"/>
      <c r="M40" s="26"/>
      <c r="N40" s="26"/>
      <c r="O40" s="26"/>
      <c r="P40" s="26"/>
      <c r="Q40" s="26"/>
      <c r="R40" s="26"/>
      <c r="S40" s="26"/>
      <c r="T40" s="26"/>
      <c r="U40" s="26"/>
    </row>
    <row r="41" spans="1:21" x14ac:dyDescent="0.25">
      <c r="A41" s="26"/>
      <c r="B41" s="26"/>
      <c r="C41" s="26"/>
      <c r="D41" s="26"/>
      <c r="E41" s="26"/>
      <c r="F41" s="26"/>
      <c r="G41" s="26"/>
      <c r="H41" s="26"/>
      <c r="I41" s="26"/>
      <c r="J41" s="26"/>
      <c r="K41" s="26"/>
      <c r="L41" s="26"/>
      <c r="M41" s="26"/>
      <c r="N41" s="26"/>
      <c r="O41" s="26"/>
      <c r="P41" s="26"/>
      <c r="Q41" s="26"/>
      <c r="R41" s="26"/>
      <c r="S41" s="26"/>
      <c r="T41" s="26"/>
      <c r="U41" s="26"/>
    </row>
    <row r="42" spans="1:21" x14ac:dyDescent="0.25">
      <c r="A42" s="26"/>
      <c r="B42" s="26"/>
      <c r="C42" s="26"/>
      <c r="D42" s="26"/>
      <c r="E42" s="26"/>
      <c r="F42" s="26"/>
      <c r="G42" s="26"/>
      <c r="H42" s="26"/>
      <c r="I42" s="26"/>
      <c r="J42" s="26"/>
      <c r="K42" s="26"/>
      <c r="L42" s="26"/>
      <c r="M42" s="26"/>
      <c r="N42" s="26"/>
      <c r="O42" s="26"/>
      <c r="P42" s="26"/>
      <c r="Q42" s="26"/>
      <c r="R42" s="26"/>
      <c r="S42" s="26"/>
      <c r="T42" s="26"/>
      <c r="U42" s="26"/>
    </row>
    <row r="43" spans="1:21" x14ac:dyDescent="0.25">
      <c r="A43" s="26"/>
      <c r="B43" s="26"/>
      <c r="C43" s="26"/>
      <c r="D43" s="26"/>
      <c r="E43" s="26"/>
      <c r="F43" s="26"/>
      <c r="G43" s="26"/>
      <c r="H43" s="26"/>
      <c r="I43" s="26"/>
      <c r="J43" s="26"/>
      <c r="K43" s="26"/>
      <c r="L43" s="26"/>
      <c r="M43" s="26"/>
      <c r="N43" s="26"/>
      <c r="O43" s="26"/>
      <c r="P43" s="26"/>
      <c r="Q43" s="26"/>
      <c r="R43" s="26"/>
      <c r="S43" s="26"/>
      <c r="T43" s="26"/>
      <c r="U43" s="26"/>
    </row>
    <row r="44" spans="1:21" x14ac:dyDescent="0.25">
      <c r="A44" s="26"/>
      <c r="B44" s="26"/>
      <c r="C44" s="26"/>
      <c r="D44" s="26"/>
      <c r="E44" s="26"/>
      <c r="F44" s="26"/>
      <c r="G44" s="26"/>
      <c r="H44" s="26"/>
      <c r="I44" s="26"/>
      <c r="J44" s="26"/>
      <c r="K44" s="26"/>
      <c r="L44" s="26"/>
      <c r="M44" s="26"/>
      <c r="N44" s="26"/>
      <c r="O44" s="26"/>
      <c r="P44" s="26"/>
      <c r="Q44" s="26"/>
      <c r="R44" s="26"/>
      <c r="S44" s="26"/>
      <c r="T44" s="26"/>
      <c r="U44" s="26"/>
    </row>
    <row r="45" spans="1:21" x14ac:dyDescent="0.25">
      <c r="A45" s="26"/>
      <c r="B45" s="26"/>
      <c r="C45" s="26"/>
      <c r="D45" s="26"/>
      <c r="E45" s="26"/>
      <c r="F45" s="26"/>
      <c r="G45" s="26"/>
      <c r="H45" s="26"/>
      <c r="I45" s="26"/>
      <c r="J45" s="26"/>
      <c r="K45" s="26"/>
      <c r="L45" s="26"/>
      <c r="M45" s="26"/>
      <c r="N45" s="26"/>
      <c r="O45" s="26"/>
      <c r="P45" s="26"/>
      <c r="Q45" s="26"/>
      <c r="R45" s="26"/>
      <c r="S45" s="26"/>
      <c r="T45" s="26"/>
      <c r="U45" s="26"/>
    </row>
    <row r="46" spans="1:21" x14ac:dyDescent="0.25">
      <c r="A46" s="26"/>
      <c r="B46" s="26"/>
      <c r="C46" s="26"/>
      <c r="D46" s="26"/>
      <c r="E46" s="26"/>
      <c r="F46" s="26"/>
      <c r="G46" s="26"/>
      <c r="H46" s="26"/>
      <c r="I46" s="26"/>
      <c r="J46" s="26"/>
      <c r="K46" s="26"/>
      <c r="L46" s="26"/>
      <c r="M46" s="26"/>
      <c r="N46" s="26"/>
      <c r="O46" s="26"/>
      <c r="P46" s="26"/>
      <c r="Q46" s="26"/>
      <c r="R46" s="26"/>
      <c r="S46" s="26"/>
      <c r="T46" s="26"/>
      <c r="U46" s="26"/>
    </row>
    <row r="47" spans="1:21" x14ac:dyDescent="0.25">
      <c r="A47" s="26"/>
      <c r="B47" s="26"/>
      <c r="C47" s="26"/>
      <c r="D47" s="26"/>
      <c r="E47" s="26"/>
      <c r="F47" s="26"/>
      <c r="G47" s="26"/>
      <c r="H47" s="26"/>
      <c r="I47" s="26"/>
      <c r="J47" s="26"/>
      <c r="K47" s="26"/>
      <c r="L47" s="26"/>
      <c r="M47" s="26"/>
      <c r="N47" s="26"/>
      <c r="O47" s="26"/>
      <c r="P47" s="26"/>
      <c r="Q47" s="26"/>
      <c r="R47" s="26"/>
      <c r="S47" s="26"/>
      <c r="T47" s="26"/>
      <c r="U47" s="26"/>
    </row>
    <row r="48" spans="1:21" x14ac:dyDescent="0.25">
      <c r="A48" s="26"/>
      <c r="B48" s="26"/>
      <c r="C48" s="26"/>
      <c r="D48" s="26"/>
      <c r="E48" s="26"/>
      <c r="F48" s="26"/>
      <c r="G48" s="26"/>
      <c r="H48" s="26"/>
      <c r="I48" s="26"/>
      <c r="J48" s="26"/>
      <c r="K48" s="26"/>
      <c r="L48" s="26"/>
      <c r="M48" s="26"/>
      <c r="N48" s="26"/>
      <c r="O48" s="26"/>
      <c r="P48" s="26"/>
      <c r="Q48" s="26"/>
      <c r="R48" s="26"/>
      <c r="S48" s="26"/>
      <c r="T48" s="26"/>
      <c r="U48" s="26"/>
    </row>
    <row r="49" spans="1:21" x14ac:dyDescent="0.25">
      <c r="A49" s="26"/>
      <c r="B49" s="26"/>
      <c r="C49" s="26"/>
      <c r="D49" s="26"/>
      <c r="E49" s="26"/>
      <c r="F49" s="26"/>
      <c r="G49" s="26"/>
      <c r="H49" s="26"/>
      <c r="I49" s="26"/>
      <c r="J49" s="26"/>
      <c r="K49" s="26"/>
      <c r="L49" s="26"/>
      <c r="M49" s="26"/>
      <c r="N49" s="26"/>
      <c r="O49" s="26"/>
      <c r="P49" s="26"/>
      <c r="Q49" s="26"/>
      <c r="R49" s="26"/>
      <c r="S49" s="26"/>
      <c r="T49" s="26"/>
      <c r="U49" s="26"/>
    </row>
    <row r="50" spans="1:21" x14ac:dyDescent="0.25">
      <c r="A50" s="26"/>
      <c r="B50" s="26"/>
      <c r="C50" s="26"/>
      <c r="D50" s="26"/>
      <c r="E50" s="26"/>
      <c r="F50" s="26"/>
      <c r="G50" s="26"/>
      <c r="H50" s="26"/>
      <c r="I50" s="26"/>
      <c r="J50" s="26"/>
      <c r="K50" s="26"/>
      <c r="L50" s="26"/>
      <c r="M50" s="26"/>
      <c r="N50" s="26"/>
      <c r="O50" s="26"/>
      <c r="P50" s="26"/>
      <c r="Q50" s="26"/>
      <c r="R50" s="26"/>
      <c r="S50" s="26"/>
      <c r="T50" s="26"/>
      <c r="U50" s="26"/>
    </row>
    <row r="51" spans="1:21" x14ac:dyDescent="0.25">
      <c r="A51" s="26"/>
      <c r="B51" s="26"/>
      <c r="C51" s="26"/>
      <c r="D51" s="26"/>
      <c r="E51" s="26"/>
      <c r="F51" s="26"/>
      <c r="G51" s="26"/>
      <c r="H51" s="26"/>
      <c r="I51" s="26"/>
      <c r="J51" s="26"/>
      <c r="K51" s="26"/>
      <c r="L51" s="26"/>
      <c r="M51" s="26"/>
      <c r="N51" s="26"/>
      <c r="O51" s="26"/>
      <c r="P51" s="26"/>
      <c r="Q51" s="26"/>
      <c r="R51" s="26"/>
      <c r="S51" s="26"/>
      <c r="T51" s="26"/>
      <c r="U51" s="26"/>
    </row>
    <row r="52" spans="1:21" x14ac:dyDescent="0.25">
      <c r="A52" s="26"/>
      <c r="B52" s="26"/>
      <c r="C52" s="26"/>
      <c r="D52" s="26"/>
      <c r="E52" s="26"/>
      <c r="F52" s="26"/>
      <c r="G52" s="26"/>
      <c r="H52" s="26"/>
      <c r="I52" s="26"/>
      <c r="J52" s="26"/>
      <c r="K52" s="26"/>
      <c r="L52" s="26"/>
      <c r="M52" s="26"/>
      <c r="N52" s="26"/>
      <c r="O52" s="26"/>
      <c r="P52" s="26"/>
      <c r="Q52" s="26"/>
      <c r="R52" s="26"/>
      <c r="S52" s="26"/>
      <c r="T52" s="26"/>
      <c r="U52" s="26"/>
    </row>
    <row r="53" spans="1:21" x14ac:dyDescent="0.25">
      <c r="A53" s="26"/>
      <c r="B53" s="26"/>
      <c r="C53" s="26"/>
      <c r="D53" s="26"/>
      <c r="E53" s="26"/>
      <c r="F53" s="26"/>
      <c r="G53" s="26"/>
      <c r="H53" s="26"/>
      <c r="I53" s="26"/>
      <c r="J53" s="26"/>
      <c r="K53" s="26"/>
      <c r="L53" s="26"/>
      <c r="M53" s="26"/>
      <c r="N53" s="26"/>
      <c r="O53" s="26"/>
      <c r="P53" s="26"/>
      <c r="Q53" s="26"/>
      <c r="R53" s="26"/>
      <c r="S53" s="26"/>
      <c r="T53" s="26"/>
      <c r="U53" s="26"/>
    </row>
    <row r="54" spans="1:21" x14ac:dyDescent="0.25">
      <c r="A54" s="26"/>
      <c r="B54" s="26"/>
      <c r="C54" s="26"/>
      <c r="D54" s="26"/>
      <c r="E54" s="26"/>
      <c r="F54" s="26"/>
      <c r="G54" s="26"/>
      <c r="H54" s="26"/>
      <c r="I54" s="26"/>
      <c r="J54" s="26"/>
      <c r="K54" s="26"/>
      <c r="L54" s="26"/>
      <c r="M54" s="26"/>
      <c r="N54" s="26"/>
      <c r="O54" s="26"/>
      <c r="P54" s="26"/>
      <c r="Q54" s="26"/>
      <c r="R54" s="26"/>
      <c r="S54" s="26"/>
      <c r="T54" s="26"/>
      <c r="U54" s="26"/>
    </row>
    <row r="55" spans="1:21" x14ac:dyDescent="0.25">
      <c r="A55" s="26"/>
      <c r="B55" s="26"/>
      <c r="C55" s="26"/>
      <c r="D55" s="26"/>
      <c r="E55" s="26"/>
      <c r="F55" s="26"/>
      <c r="G55" s="26"/>
      <c r="H55" s="26"/>
      <c r="I55" s="26"/>
      <c r="J55" s="26"/>
      <c r="K55" s="26"/>
      <c r="L55" s="26"/>
      <c r="M55" s="26"/>
      <c r="N55" s="26"/>
      <c r="O55" s="26"/>
      <c r="P55" s="26"/>
      <c r="Q55" s="26"/>
      <c r="R55" s="26"/>
      <c r="S55" s="26"/>
      <c r="T55" s="26"/>
      <c r="U55" s="26"/>
    </row>
    <row r="56" spans="1:21" x14ac:dyDescent="0.25">
      <c r="A56" s="26"/>
      <c r="B56" s="26"/>
      <c r="C56" s="26"/>
      <c r="D56" s="26"/>
      <c r="E56" s="26"/>
      <c r="F56" s="26"/>
      <c r="G56" s="26"/>
      <c r="H56" s="26"/>
      <c r="I56" s="26"/>
      <c r="J56" s="26"/>
      <c r="K56" s="26"/>
      <c r="L56" s="26"/>
      <c r="M56" s="26"/>
      <c r="N56" s="26"/>
      <c r="O56" s="26"/>
      <c r="P56" s="26"/>
      <c r="Q56" s="26"/>
      <c r="R56" s="26"/>
      <c r="S56" s="26"/>
      <c r="T56" s="26"/>
      <c r="U56" s="26"/>
    </row>
    <row r="57" spans="1:21" x14ac:dyDescent="0.25">
      <c r="A57" s="26"/>
      <c r="B57" s="26"/>
      <c r="C57" s="26"/>
      <c r="D57" s="26"/>
      <c r="E57" s="26"/>
      <c r="F57" s="26"/>
      <c r="G57" s="26"/>
      <c r="H57" s="26"/>
      <c r="I57" s="26"/>
      <c r="J57" s="26"/>
      <c r="K57" s="26"/>
      <c r="L57" s="26"/>
      <c r="M57" s="26"/>
      <c r="N57" s="26"/>
      <c r="O57" s="26"/>
      <c r="P57" s="26"/>
      <c r="Q57" s="26"/>
      <c r="R57" s="26"/>
      <c r="S57" s="26"/>
      <c r="T57" s="26"/>
      <c r="U57" s="26"/>
    </row>
    <row r="58" spans="1:21" x14ac:dyDescent="0.25">
      <c r="A58" s="26"/>
      <c r="B58" s="26"/>
      <c r="C58" s="26"/>
      <c r="D58" s="26"/>
      <c r="E58" s="26"/>
      <c r="F58" s="26"/>
      <c r="G58" s="26"/>
      <c r="H58" s="26"/>
      <c r="I58" s="26"/>
      <c r="J58" s="26"/>
      <c r="K58" s="26"/>
      <c r="L58" s="26"/>
      <c r="M58" s="26"/>
      <c r="N58" s="26"/>
      <c r="O58" s="26"/>
      <c r="P58" s="26"/>
      <c r="Q58" s="26"/>
      <c r="R58" s="26"/>
      <c r="S58" s="26"/>
      <c r="T58" s="26"/>
      <c r="U58" s="26"/>
    </row>
    <row r="59" spans="1:21" x14ac:dyDescent="0.25">
      <c r="A59" s="26"/>
      <c r="B59" s="26"/>
      <c r="C59" s="26"/>
      <c r="D59" s="26"/>
      <c r="E59" s="26"/>
      <c r="F59" s="26"/>
      <c r="G59" s="26"/>
      <c r="H59" s="26"/>
      <c r="I59" s="26"/>
      <c r="J59" s="26"/>
      <c r="K59" s="26"/>
      <c r="L59" s="26"/>
      <c r="M59" s="26"/>
      <c r="N59" s="26"/>
      <c r="O59" s="26"/>
      <c r="P59" s="26"/>
      <c r="Q59" s="26"/>
      <c r="R59" s="26"/>
      <c r="S59" s="26"/>
      <c r="T59" s="26"/>
      <c r="U59" s="26"/>
    </row>
    <row r="60" spans="1:21" x14ac:dyDescent="0.25">
      <c r="A60" s="26"/>
      <c r="B60" s="26"/>
      <c r="C60" s="26"/>
      <c r="D60" s="26"/>
      <c r="E60" s="26"/>
      <c r="F60" s="26"/>
      <c r="G60" s="26"/>
      <c r="H60" s="26"/>
      <c r="I60" s="26"/>
      <c r="J60" s="26"/>
      <c r="K60" s="26"/>
      <c r="L60" s="26"/>
      <c r="M60" s="26"/>
      <c r="N60" s="26"/>
      <c r="O60" s="26"/>
      <c r="P60" s="26"/>
      <c r="Q60" s="26"/>
      <c r="R60" s="26"/>
      <c r="S60" s="26"/>
      <c r="T60" s="26"/>
      <c r="U60" s="26"/>
    </row>
    <row r="61" spans="1:21" x14ac:dyDescent="0.25">
      <c r="A61" s="26"/>
      <c r="B61" s="26"/>
      <c r="C61" s="26"/>
      <c r="D61" s="26"/>
      <c r="E61" s="26"/>
      <c r="F61" s="26"/>
      <c r="G61" s="26"/>
      <c r="H61" s="26"/>
      <c r="I61" s="26"/>
      <c r="J61" s="26"/>
      <c r="K61" s="26"/>
      <c r="L61" s="26"/>
      <c r="M61" s="26"/>
      <c r="N61" s="26"/>
      <c r="O61" s="26"/>
      <c r="P61" s="26"/>
      <c r="Q61" s="26"/>
      <c r="R61" s="26"/>
      <c r="S61" s="26"/>
      <c r="T61" s="26"/>
      <c r="U61" s="26"/>
    </row>
    <row r="62" spans="1:21" x14ac:dyDescent="0.25">
      <c r="A62" s="26"/>
      <c r="B62" s="26"/>
      <c r="C62" s="26"/>
      <c r="D62" s="26"/>
      <c r="E62" s="26"/>
      <c r="F62" s="26"/>
      <c r="G62" s="26"/>
      <c r="H62" s="26"/>
      <c r="I62" s="26"/>
      <c r="J62" s="26"/>
      <c r="K62" s="26"/>
      <c r="L62" s="26"/>
      <c r="M62" s="26"/>
      <c r="N62" s="26"/>
      <c r="O62" s="26"/>
      <c r="P62" s="26"/>
      <c r="Q62" s="26"/>
      <c r="R62" s="26"/>
      <c r="S62" s="26"/>
      <c r="T62" s="26"/>
      <c r="U62" s="26"/>
    </row>
    <row r="63" spans="1:21" x14ac:dyDescent="0.25">
      <c r="A63" s="26"/>
      <c r="B63" s="26"/>
      <c r="C63" s="26"/>
      <c r="D63" s="26"/>
      <c r="E63" s="26"/>
      <c r="F63" s="26"/>
      <c r="G63" s="26"/>
      <c r="H63" s="26"/>
      <c r="I63" s="26"/>
      <c r="J63" s="26"/>
      <c r="K63" s="26"/>
      <c r="L63" s="26"/>
      <c r="M63" s="26"/>
      <c r="N63" s="26"/>
      <c r="O63" s="26"/>
      <c r="P63" s="26"/>
      <c r="Q63" s="26"/>
      <c r="R63" s="26"/>
      <c r="S63" s="26"/>
      <c r="T63" s="26"/>
      <c r="U63" s="26"/>
    </row>
    <row r="64" spans="1:21" x14ac:dyDescent="0.25">
      <c r="A64" s="26"/>
      <c r="B64" s="26"/>
      <c r="C64" s="26"/>
      <c r="D64" s="26"/>
      <c r="E64" s="26"/>
      <c r="F64" s="26"/>
      <c r="G64" s="26"/>
      <c r="H64" s="26"/>
      <c r="I64" s="26"/>
      <c r="J64" s="26"/>
      <c r="K64" s="26"/>
      <c r="L64" s="26"/>
      <c r="M64" s="26"/>
      <c r="N64" s="26"/>
      <c r="O64" s="26"/>
      <c r="P64" s="26"/>
      <c r="Q64" s="26"/>
      <c r="R64" s="26"/>
      <c r="S64" s="26"/>
      <c r="T64" s="26"/>
      <c r="U64" s="26"/>
    </row>
    <row r="65" spans="1:21" x14ac:dyDescent="0.25">
      <c r="A65" s="26"/>
      <c r="B65" s="26"/>
      <c r="C65" s="26"/>
      <c r="D65" s="26"/>
      <c r="E65" s="26"/>
      <c r="F65" s="26"/>
      <c r="G65" s="26"/>
      <c r="H65" s="26"/>
      <c r="I65" s="26"/>
      <c r="J65" s="26"/>
      <c r="K65" s="26"/>
      <c r="L65" s="26"/>
      <c r="M65" s="26"/>
      <c r="N65" s="26"/>
      <c r="O65" s="26"/>
      <c r="P65" s="26"/>
      <c r="Q65" s="26"/>
      <c r="R65" s="26"/>
      <c r="S65" s="26"/>
      <c r="T65" s="26"/>
      <c r="U65" s="26"/>
    </row>
    <row r="66" spans="1:21" x14ac:dyDescent="0.25">
      <c r="A66" s="26"/>
      <c r="B66" s="26"/>
      <c r="C66" s="26"/>
      <c r="D66" s="26"/>
      <c r="E66" s="26"/>
      <c r="F66" s="26"/>
      <c r="G66" s="26"/>
      <c r="H66" s="26"/>
      <c r="I66" s="26"/>
      <c r="J66" s="26"/>
      <c r="K66" s="26"/>
      <c r="L66" s="26"/>
      <c r="M66" s="26"/>
      <c r="N66" s="26"/>
      <c r="O66" s="26"/>
      <c r="P66" s="26"/>
      <c r="Q66" s="26"/>
      <c r="R66" s="26"/>
      <c r="S66" s="26"/>
      <c r="T66" s="26"/>
      <c r="U66" s="26"/>
    </row>
    <row r="67" spans="1:21" x14ac:dyDescent="0.25">
      <c r="A67" s="26"/>
      <c r="B67" s="26"/>
      <c r="C67" s="26"/>
      <c r="D67" s="26"/>
      <c r="E67" s="26"/>
      <c r="F67" s="26"/>
      <c r="G67" s="26"/>
      <c r="H67" s="26"/>
      <c r="I67" s="26"/>
      <c r="J67" s="26"/>
      <c r="K67" s="26"/>
      <c r="L67" s="26"/>
      <c r="M67" s="26"/>
      <c r="N67" s="26"/>
      <c r="O67" s="26"/>
      <c r="P67" s="26"/>
      <c r="Q67" s="26"/>
      <c r="R67" s="26"/>
      <c r="S67" s="26"/>
      <c r="T67" s="26"/>
      <c r="U67" s="26"/>
    </row>
    <row r="68" spans="1:21" x14ac:dyDescent="0.25">
      <c r="A68" s="26"/>
      <c r="B68" s="26"/>
      <c r="C68" s="26"/>
      <c r="D68" s="26"/>
      <c r="E68" s="26"/>
      <c r="F68" s="26"/>
      <c r="G68" s="26"/>
      <c r="H68" s="26"/>
      <c r="I68" s="26"/>
      <c r="J68" s="26"/>
      <c r="K68" s="26"/>
      <c r="L68" s="26"/>
      <c r="M68" s="26"/>
      <c r="N68" s="26"/>
      <c r="O68" s="26"/>
      <c r="P68" s="26"/>
      <c r="Q68" s="26"/>
      <c r="R68" s="26"/>
      <c r="S68" s="26"/>
      <c r="T68" s="26"/>
      <c r="U68" s="26"/>
    </row>
    <row r="69" spans="1:21" x14ac:dyDescent="0.25">
      <c r="A69" s="26"/>
      <c r="B69" s="26"/>
      <c r="C69" s="26"/>
      <c r="D69" s="26"/>
      <c r="E69" s="26"/>
      <c r="F69" s="26"/>
      <c r="G69" s="26"/>
      <c r="H69" s="26"/>
      <c r="I69" s="26"/>
      <c r="J69" s="26"/>
      <c r="K69" s="26"/>
      <c r="L69" s="26"/>
      <c r="M69" s="26"/>
      <c r="N69" s="26"/>
      <c r="O69" s="26"/>
      <c r="P69" s="26"/>
      <c r="Q69" s="26"/>
      <c r="R69" s="26"/>
      <c r="S69" s="26"/>
      <c r="T69" s="26"/>
      <c r="U69" s="26"/>
    </row>
    <row r="70" spans="1:21" x14ac:dyDescent="0.25">
      <c r="A70" s="26"/>
      <c r="B70" s="26"/>
      <c r="C70" s="26"/>
      <c r="D70" s="26"/>
      <c r="E70" s="26"/>
      <c r="F70" s="26"/>
      <c r="G70" s="26"/>
      <c r="H70" s="26"/>
      <c r="I70" s="26"/>
      <c r="J70" s="26"/>
      <c r="K70" s="26"/>
      <c r="L70" s="26"/>
      <c r="M70" s="26"/>
      <c r="N70" s="26"/>
      <c r="O70" s="26"/>
      <c r="P70" s="26"/>
      <c r="Q70" s="26"/>
      <c r="R70" s="26"/>
      <c r="S70" s="26"/>
      <c r="T70" s="26"/>
      <c r="U70" s="26"/>
    </row>
    <row r="71" spans="1:21" x14ac:dyDescent="0.25">
      <c r="A71" s="26"/>
      <c r="B71" s="26"/>
      <c r="C71" s="26"/>
      <c r="D71" s="26"/>
      <c r="E71" s="26"/>
      <c r="F71" s="26"/>
      <c r="G71" s="26"/>
      <c r="H71" s="26"/>
      <c r="I71" s="26"/>
      <c r="J71" s="26"/>
      <c r="K71" s="26"/>
      <c r="L71" s="26"/>
      <c r="M71" s="26"/>
      <c r="N71" s="26"/>
      <c r="O71" s="26"/>
      <c r="P71" s="26"/>
      <c r="Q71" s="26"/>
      <c r="R71" s="26"/>
      <c r="S71" s="26"/>
      <c r="T71" s="26"/>
      <c r="U71" s="26"/>
    </row>
    <row r="72" spans="1:21" x14ac:dyDescent="0.25">
      <c r="A72" s="26"/>
      <c r="B72" s="26"/>
      <c r="C72" s="26"/>
      <c r="D72" s="26"/>
      <c r="E72" s="26"/>
      <c r="F72" s="26"/>
      <c r="G72" s="26"/>
      <c r="H72" s="26"/>
      <c r="I72" s="26"/>
      <c r="J72" s="26"/>
      <c r="K72" s="26"/>
      <c r="L72" s="26"/>
      <c r="M72" s="26"/>
      <c r="N72" s="26"/>
      <c r="O72" s="26"/>
      <c r="P72" s="26"/>
      <c r="Q72" s="26"/>
      <c r="R72" s="26"/>
      <c r="S72" s="26"/>
      <c r="T72" s="26"/>
      <c r="U72" s="26"/>
    </row>
    <row r="73" spans="1:21" x14ac:dyDescent="0.25">
      <c r="A73" s="26"/>
      <c r="B73" s="26"/>
      <c r="C73" s="26"/>
      <c r="D73" s="26"/>
      <c r="E73" s="26"/>
      <c r="F73" s="26"/>
      <c r="G73" s="26"/>
      <c r="H73" s="26"/>
      <c r="I73" s="26"/>
      <c r="J73" s="26"/>
      <c r="K73" s="26"/>
      <c r="L73" s="26"/>
      <c r="M73" s="26"/>
      <c r="N73" s="26"/>
      <c r="O73" s="26"/>
      <c r="P73" s="26"/>
      <c r="Q73" s="26"/>
      <c r="R73" s="26"/>
      <c r="S73" s="26"/>
      <c r="T73" s="26"/>
      <c r="U73" s="26"/>
    </row>
    <row r="74" spans="1:21" x14ac:dyDescent="0.25">
      <c r="A74" s="26"/>
      <c r="B74" s="26"/>
      <c r="C74" s="26"/>
      <c r="D74" s="26"/>
      <c r="E74" s="26"/>
      <c r="F74" s="26"/>
      <c r="G74" s="26"/>
      <c r="H74" s="26"/>
      <c r="I74" s="26"/>
      <c r="J74" s="26"/>
      <c r="K74" s="26"/>
      <c r="L74" s="26"/>
      <c r="M74" s="26"/>
      <c r="N74" s="26"/>
      <c r="O74" s="26"/>
      <c r="P74" s="26"/>
      <c r="Q74" s="26"/>
      <c r="R74" s="26"/>
      <c r="S74" s="26"/>
      <c r="T74" s="26"/>
      <c r="U74" s="26"/>
    </row>
    <row r="75" spans="1:21" x14ac:dyDescent="0.25">
      <c r="A75" s="26"/>
      <c r="B75" s="26"/>
      <c r="C75" s="26"/>
      <c r="D75" s="26"/>
      <c r="E75" s="26"/>
      <c r="F75" s="26"/>
      <c r="G75" s="26"/>
      <c r="H75" s="26"/>
      <c r="I75" s="26"/>
      <c r="J75" s="26"/>
      <c r="K75" s="26"/>
      <c r="L75" s="26"/>
      <c r="M75" s="26"/>
      <c r="N75" s="26"/>
      <c r="O75" s="26"/>
      <c r="P75" s="26"/>
      <c r="Q75" s="26"/>
      <c r="R75" s="26"/>
      <c r="S75" s="26"/>
      <c r="T75" s="26"/>
      <c r="U75" s="26"/>
    </row>
    <row r="76" spans="1:21" x14ac:dyDescent="0.25">
      <c r="A76" s="26"/>
      <c r="B76" s="26"/>
      <c r="C76" s="26"/>
      <c r="D76" s="26"/>
      <c r="E76" s="26"/>
      <c r="F76" s="26"/>
      <c r="G76" s="26"/>
      <c r="H76" s="26"/>
      <c r="I76" s="26"/>
      <c r="J76" s="26"/>
      <c r="K76" s="26"/>
      <c r="L76" s="26"/>
      <c r="M76" s="26"/>
      <c r="N76" s="26"/>
      <c r="O76" s="26"/>
      <c r="P76" s="26"/>
      <c r="Q76" s="26"/>
      <c r="R76" s="26"/>
      <c r="S76" s="26"/>
      <c r="T76" s="26"/>
      <c r="U76" s="26"/>
    </row>
    <row r="77" spans="1:21" x14ac:dyDescent="0.25">
      <c r="A77" s="26"/>
      <c r="B77" s="26"/>
      <c r="C77" s="26"/>
      <c r="D77" s="26"/>
      <c r="E77" s="26"/>
      <c r="F77" s="26"/>
      <c r="G77" s="26"/>
      <c r="H77" s="26"/>
      <c r="I77" s="26"/>
      <c r="J77" s="26"/>
      <c r="K77" s="26"/>
      <c r="L77" s="26"/>
      <c r="M77" s="26"/>
      <c r="N77" s="26"/>
      <c r="O77" s="26"/>
      <c r="P77" s="26"/>
      <c r="Q77" s="26"/>
      <c r="R77" s="26"/>
      <c r="S77" s="26"/>
      <c r="T77" s="26"/>
      <c r="U77" s="26"/>
    </row>
    <row r="78" spans="1:21" x14ac:dyDescent="0.25">
      <c r="A78" s="26"/>
      <c r="B78" s="26"/>
      <c r="C78" s="26"/>
      <c r="D78" s="26"/>
      <c r="E78" s="26"/>
      <c r="F78" s="26"/>
      <c r="G78" s="26"/>
      <c r="H78" s="26"/>
      <c r="I78" s="26"/>
      <c r="J78" s="26"/>
      <c r="K78" s="26"/>
      <c r="L78" s="26"/>
      <c r="M78" s="26"/>
      <c r="N78" s="26"/>
      <c r="O78" s="26"/>
      <c r="P78" s="26"/>
      <c r="Q78" s="26"/>
      <c r="R78" s="26"/>
      <c r="S78" s="26"/>
      <c r="T78" s="26"/>
      <c r="U78" s="26"/>
    </row>
    <row r="79" spans="1:21" x14ac:dyDescent="0.25">
      <c r="A79" s="26"/>
      <c r="B79" s="26"/>
      <c r="C79" s="26"/>
      <c r="D79" s="26"/>
      <c r="E79" s="26"/>
      <c r="F79" s="26"/>
      <c r="G79" s="26"/>
      <c r="H79" s="26"/>
      <c r="I79" s="26"/>
      <c r="J79" s="26"/>
      <c r="K79" s="26"/>
      <c r="L79" s="26"/>
      <c r="M79" s="26"/>
      <c r="N79" s="26"/>
      <c r="O79" s="26"/>
      <c r="P79" s="26"/>
      <c r="Q79" s="26"/>
      <c r="R79" s="26"/>
      <c r="S79" s="26"/>
      <c r="T79" s="26"/>
      <c r="U79" s="26"/>
    </row>
    <row r="80" spans="1:21" x14ac:dyDescent="0.25">
      <c r="A80" s="26"/>
      <c r="B80" s="26"/>
      <c r="C80" s="26"/>
      <c r="D80" s="26"/>
      <c r="E80" s="26"/>
      <c r="F80" s="26"/>
      <c r="G80" s="26"/>
      <c r="H80" s="26"/>
      <c r="I80" s="26"/>
      <c r="J80" s="26"/>
      <c r="K80" s="26"/>
      <c r="L80" s="26"/>
      <c r="M80" s="26"/>
      <c r="N80" s="26"/>
      <c r="O80" s="26"/>
      <c r="P80" s="26"/>
      <c r="Q80" s="26"/>
      <c r="R80" s="26"/>
      <c r="S80" s="26"/>
      <c r="T80" s="26"/>
      <c r="U80" s="26"/>
    </row>
    <row r="81" spans="1:21" x14ac:dyDescent="0.25">
      <c r="A81" s="26"/>
      <c r="B81" s="26"/>
      <c r="C81" s="26"/>
      <c r="D81" s="26"/>
      <c r="E81" s="26"/>
      <c r="F81" s="26"/>
      <c r="G81" s="26"/>
      <c r="H81" s="26"/>
      <c r="I81" s="26"/>
      <c r="J81" s="26"/>
      <c r="K81" s="26"/>
      <c r="L81" s="26"/>
      <c r="M81" s="26"/>
      <c r="N81" s="26"/>
      <c r="O81" s="26"/>
      <c r="P81" s="26"/>
      <c r="Q81" s="26"/>
      <c r="R81" s="26"/>
      <c r="S81" s="26"/>
      <c r="T81" s="26"/>
      <c r="U81" s="26"/>
    </row>
    <row r="82" spans="1:21" x14ac:dyDescent="0.25">
      <c r="A82" s="26"/>
      <c r="B82" s="26"/>
      <c r="C82" s="26"/>
      <c r="D82" s="26"/>
      <c r="E82" s="26"/>
      <c r="F82" s="26"/>
      <c r="G82" s="26"/>
      <c r="H82" s="26"/>
      <c r="I82" s="26"/>
      <c r="J82" s="26"/>
      <c r="K82" s="26"/>
      <c r="L82" s="26"/>
      <c r="M82" s="26"/>
      <c r="N82" s="26"/>
      <c r="O82" s="26"/>
      <c r="P82" s="26"/>
      <c r="Q82" s="26"/>
      <c r="R82" s="26"/>
      <c r="S82" s="26"/>
      <c r="T82" s="26"/>
      <c r="U82" s="26"/>
    </row>
    <row r="83" spans="1:21" x14ac:dyDescent="0.25">
      <c r="A83" s="26"/>
      <c r="B83" s="26"/>
      <c r="C83" s="26"/>
      <c r="D83" s="26"/>
      <c r="E83" s="26"/>
      <c r="F83" s="26"/>
      <c r="G83" s="26"/>
      <c r="H83" s="26"/>
      <c r="I83" s="26"/>
      <c r="J83" s="26"/>
      <c r="K83" s="26"/>
      <c r="L83" s="26"/>
      <c r="M83" s="26"/>
      <c r="N83" s="26"/>
      <c r="O83" s="26"/>
      <c r="P83" s="26"/>
      <c r="Q83" s="26"/>
      <c r="R83" s="26"/>
      <c r="S83" s="26"/>
      <c r="T83" s="26"/>
      <c r="U83" s="26"/>
    </row>
    <row r="84" spans="1:21" x14ac:dyDescent="0.25">
      <c r="A84" s="26"/>
      <c r="B84" s="26"/>
      <c r="C84" s="26"/>
      <c r="D84" s="26"/>
      <c r="E84" s="26"/>
      <c r="F84" s="26"/>
      <c r="G84" s="26"/>
      <c r="H84" s="26"/>
      <c r="I84" s="26"/>
      <c r="J84" s="26"/>
      <c r="K84" s="26"/>
      <c r="L84" s="26"/>
      <c r="M84" s="26"/>
      <c r="N84" s="26"/>
      <c r="O84" s="26"/>
      <c r="P84" s="26"/>
      <c r="Q84" s="26"/>
      <c r="R84" s="26"/>
      <c r="S84" s="26"/>
      <c r="T84" s="26"/>
      <c r="U84" s="26"/>
    </row>
    <row r="85" spans="1:21" x14ac:dyDescent="0.25">
      <c r="A85" s="26"/>
      <c r="B85" s="26"/>
      <c r="C85" s="26"/>
      <c r="D85" s="26"/>
      <c r="E85" s="26"/>
      <c r="F85" s="26"/>
      <c r="G85" s="26"/>
      <c r="H85" s="26"/>
      <c r="I85" s="26"/>
      <c r="J85" s="26"/>
      <c r="K85" s="26"/>
      <c r="L85" s="26"/>
      <c r="M85" s="26"/>
      <c r="N85" s="26"/>
      <c r="O85" s="26"/>
      <c r="P85" s="26"/>
      <c r="Q85" s="26"/>
      <c r="R85" s="26"/>
      <c r="S85" s="26"/>
      <c r="T85" s="26"/>
      <c r="U85" s="26"/>
    </row>
    <row r="86" spans="1:21" x14ac:dyDescent="0.25">
      <c r="A86" s="26"/>
      <c r="B86" s="26"/>
      <c r="C86" s="26"/>
      <c r="D86" s="26"/>
      <c r="E86" s="26"/>
      <c r="F86" s="26"/>
      <c r="G86" s="26"/>
      <c r="H86" s="26"/>
      <c r="I86" s="26"/>
      <c r="J86" s="26"/>
      <c r="K86" s="26"/>
      <c r="L86" s="26"/>
      <c r="M86" s="26"/>
      <c r="N86" s="26"/>
      <c r="O86" s="26"/>
      <c r="P86" s="26"/>
      <c r="Q86" s="26"/>
      <c r="R86" s="26"/>
      <c r="S86" s="26"/>
      <c r="T86" s="26"/>
      <c r="U86" s="26"/>
    </row>
    <row r="87" spans="1:21" x14ac:dyDescent="0.25">
      <c r="A87" s="26"/>
      <c r="B87" s="26"/>
      <c r="C87" s="26"/>
      <c r="D87" s="26"/>
      <c r="E87" s="26"/>
      <c r="F87" s="26"/>
      <c r="G87" s="26"/>
      <c r="H87" s="26"/>
      <c r="I87" s="26"/>
      <c r="J87" s="26"/>
      <c r="K87" s="26"/>
      <c r="L87" s="26"/>
      <c r="M87" s="26"/>
      <c r="N87" s="26"/>
      <c r="O87" s="26"/>
      <c r="P87" s="26"/>
      <c r="Q87" s="26"/>
      <c r="R87" s="26"/>
      <c r="S87" s="26"/>
      <c r="T87" s="26"/>
      <c r="U87" s="26"/>
    </row>
    <row r="88" spans="1:21" x14ac:dyDescent="0.25">
      <c r="A88" s="26"/>
      <c r="B88" s="26"/>
      <c r="C88" s="26"/>
      <c r="D88" s="26"/>
      <c r="E88" s="26"/>
      <c r="F88" s="26"/>
      <c r="G88" s="26"/>
      <c r="H88" s="26"/>
      <c r="I88" s="26"/>
      <c r="J88" s="26"/>
      <c r="K88" s="26"/>
      <c r="L88" s="26"/>
      <c r="M88" s="26"/>
      <c r="N88" s="26"/>
      <c r="O88" s="26"/>
      <c r="P88" s="26"/>
      <c r="Q88" s="26"/>
      <c r="R88" s="26"/>
      <c r="S88" s="26"/>
      <c r="T88" s="26"/>
      <c r="U88" s="26"/>
    </row>
    <row r="89" spans="1:21" x14ac:dyDescent="0.25">
      <c r="A89" s="26"/>
      <c r="B89" s="26"/>
      <c r="C89" s="26"/>
      <c r="D89" s="26"/>
      <c r="E89" s="26"/>
      <c r="F89" s="26"/>
      <c r="G89" s="26"/>
      <c r="H89" s="26"/>
      <c r="I89" s="26"/>
      <c r="J89" s="26"/>
      <c r="K89" s="26"/>
      <c r="L89" s="26"/>
      <c r="M89" s="26"/>
      <c r="N89" s="26"/>
      <c r="O89" s="26"/>
      <c r="P89" s="26"/>
      <c r="Q89" s="26"/>
      <c r="R89" s="26"/>
      <c r="S89" s="26"/>
      <c r="T89" s="26"/>
      <c r="U89" s="26"/>
    </row>
    <row r="90" spans="1:21" x14ac:dyDescent="0.25">
      <c r="A90" s="26"/>
      <c r="B90" s="26"/>
      <c r="C90" s="26"/>
      <c r="D90" s="26"/>
      <c r="E90" s="26"/>
      <c r="F90" s="26"/>
      <c r="G90" s="26"/>
      <c r="H90" s="26"/>
      <c r="I90" s="26"/>
      <c r="J90" s="26"/>
      <c r="K90" s="26"/>
      <c r="L90" s="26"/>
      <c r="M90" s="26"/>
      <c r="N90" s="26"/>
      <c r="O90" s="26"/>
      <c r="P90" s="26"/>
      <c r="Q90" s="26"/>
      <c r="R90" s="26"/>
      <c r="S90" s="26"/>
      <c r="T90" s="26"/>
      <c r="U90" s="26"/>
    </row>
    <row r="91" spans="1:21" x14ac:dyDescent="0.25">
      <c r="A91" s="26"/>
      <c r="B91" s="26"/>
      <c r="C91" s="26"/>
      <c r="D91" s="26"/>
      <c r="E91" s="26"/>
      <c r="F91" s="26"/>
      <c r="G91" s="26"/>
      <c r="H91" s="26"/>
      <c r="I91" s="26"/>
      <c r="J91" s="26"/>
      <c r="K91" s="26"/>
      <c r="L91" s="26"/>
      <c r="M91" s="26"/>
      <c r="N91" s="26"/>
      <c r="O91" s="26"/>
      <c r="P91" s="26"/>
      <c r="Q91" s="26"/>
      <c r="R91" s="26"/>
      <c r="S91" s="26"/>
      <c r="T91" s="26"/>
      <c r="U91" s="26"/>
    </row>
    <row r="92" spans="1:21" x14ac:dyDescent="0.25">
      <c r="A92" s="26"/>
      <c r="B92" s="26"/>
      <c r="C92" s="26"/>
      <c r="D92" s="26"/>
      <c r="E92" s="26"/>
      <c r="F92" s="26"/>
      <c r="G92" s="26"/>
      <c r="H92" s="26"/>
      <c r="I92" s="26"/>
      <c r="J92" s="26"/>
      <c r="K92" s="26"/>
      <c r="L92" s="26"/>
      <c r="M92" s="26"/>
      <c r="N92" s="26"/>
      <c r="O92" s="26"/>
      <c r="P92" s="26"/>
      <c r="Q92" s="26"/>
      <c r="R92" s="26"/>
      <c r="S92" s="26"/>
      <c r="T92" s="26"/>
      <c r="U92" s="26"/>
    </row>
    <row r="93" spans="1:21" x14ac:dyDescent="0.25">
      <c r="A93" s="26"/>
      <c r="B93" s="26"/>
      <c r="C93" s="26"/>
      <c r="D93" s="26"/>
      <c r="E93" s="26"/>
      <c r="F93" s="26"/>
      <c r="G93" s="26"/>
      <c r="H93" s="26"/>
      <c r="I93" s="26"/>
      <c r="J93" s="26"/>
      <c r="K93" s="26"/>
      <c r="L93" s="26"/>
      <c r="M93" s="26"/>
      <c r="N93" s="26"/>
      <c r="O93" s="26"/>
      <c r="P93" s="26"/>
      <c r="Q93" s="26"/>
      <c r="R93" s="26"/>
      <c r="S93" s="26"/>
      <c r="T93" s="26"/>
      <c r="U93" s="26"/>
    </row>
    <row r="94" spans="1:21" x14ac:dyDescent="0.25">
      <c r="A94" s="26"/>
      <c r="B94" s="26"/>
      <c r="C94" s="26"/>
      <c r="D94" s="26"/>
      <c r="E94" s="26"/>
      <c r="F94" s="26"/>
      <c r="G94" s="26"/>
      <c r="H94" s="26"/>
      <c r="I94" s="26"/>
      <c r="J94" s="26"/>
      <c r="K94" s="26"/>
      <c r="L94" s="26"/>
      <c r="M94" s="26"/>
      <c r="N94" s="26"/>
      <c r="O94" s="26"/>
      <c r="P94" s="26"/>
      <c r="Q94" s="26"/>
      <c r="R94" s="26"/>
      <c r="S94" s="26"/>
      <c r="T94" s="26"/>
      <c r="U94" s="26"/>
    </row>
    <row r="95" spans="1:21" x14ac:dyDescent="0.25">
      <c r="A95" s="26"/>
      <c r="B95" s="26"/>
      <c r="C95" s="26"/>
      <c r="D95" s="26"/>
      <c r="E95" s="26"/>
      <c r="F95" s="26"/>
      <c r="G95" s="26"/>
      <c r="H95" s="26"/>
      <c r="I95" s="26"/>
      <c r="J95" s="26"/>
      <c r="K95" s="26"/>
      <c r="L95" s="26"/>
      <c r="M95" s="26"/>
      <c r="N95" s="26"/>
      <c r="O95" s="26"/>
      <c r="P95" s="26"/>
      <c r="Q95" s="26"/>
      <c r="R95" s="26"/>
      <c r="S95" s="26"/>
      <c r="T95" s="26"/>
      <c r="U95" s="26"/>
    </row>
    <row r="96" spans="1:21" x14ac:dyDescent="0.25">
      <c r="A96" s="26"/>
      <c r="B96" s="26"/>
      <c r="C96" s="26"/>
      <c r="D96" s="26"/>
      <c r="E96" s="26"/>
      <c r="F96" s="26"/>
      <c r="G96" s="26"/>
      <c r="H96" s="26"/>
      <c r="I96" s="26"/>
      <c r="J96" s="26"/>
      <c r="K96" s="26"/>
      <c r="L96" s="26"/>
      <c r="M96" s="26"/>
      <c r="N96" s="26"/>
      <c r="O96" s="26"/>
      <c r="P96" s="26"/>
      <c r="Q96" s="26"/>
      <c r="R96" s="26"/>
      <c r="S96" s="26"/>
      <c r="T96" s="26"/>
      <c r="U96" s="26"/>
    </row>
    <row r="97" spans="1:21" x14ac:dyDescent="0.25">
      <c r="A97" s="26"/>
      <c r="B97" s="26"/>
      <c r="C97" s="26"/>
      <c r="D97" s="26"/>
      <c r="E97" s="26"/>
      <c r="F97" s="26"/>
      <c r="G97" s="26"/>
      <c r="H97" s="26"/>
      <c r="I97" s="26"/>
      <c r="J97" s="26"/>
      <c r="K97" s="26"/>
      <c r="L97" s="26"/>
      <c r="M97" s="26"/>
      <c r="N97" s="26"/>
      <c r="O97" s="26"/>
      <c r="P97" s="26"/>
      <c r="Q97" s="26"/>
      <c r="R97" s="26"/>
      <c r="S97" s="26"/>
      <c r="T97" s="26"/>
      <c r="U97" s="26"/>
    </row>
    <row r="98" spans="1:21" x14ac:dyDescent="0.25">
      <c r="A98" s="26"/>
      <c r="B98" s="26"/>
      <c r="C98" s="26"/>
      <c r="D98" s="26"/>
      <c r="E98" s="26"/>
      <c r="F98" s="26"/>
      <c r="G98" s="26"/>
      <c r="H98" s="26"/>
      <c r="I98" s="26"/>
      <c r="J98" s="26"/>
      <c r="K98" s="26"/>
      <c r="L98" s="26"/>
      <c r="M98" s="26"/>
      <c r="N98" s="26"/>
      <c r="O98" s="26"/>
      <c r="P98" s="26"/>
      <c r="Q98" s="26"/>
      <c r="R98" s="26"/>
      <c r="S98" s="26"/>
      <c r="T98" s="26"/>
      <c r="U98" s="26"/>
    </row>
    <row r="99" spans="1:21" x14ac:dyDescent="0.25">
      <c r="A99" s="26"/>
      <c r="B99" s="26"/>
      <c r="C99" s="26"/>
      <c r="D99" s="26"/>
      <c r="E99" s="26"/>
      <c r="F99" s="26"/>
      <c r="G99" s="26"/>
      <c r="H99" s="26"/>
      <c r="I99" s="26"/>
      <c r="J99" s="26"/>
      <c r="K99" s="26"/>
      <c r="L99" s="26"/>
      <c r="M99" s="26"/>
      <c r="N99" s="26"/>
      <c r="O99" s="26"/>
      <c r="P99" s="26"/>
      <c r="Q99" s="26"/>
      <c r="R99" s="26"/>
      <c r="S99" s="26"/>
      <c r="T99" s="26"/>
      <c r="U99" s="26"/>
    </row>
    <row r="100" spans="1:21" x14ac:dyDescent="0.25">
      <c r="A100" s="26"/>
      <c r="B100" s="26"/>
      <c r="C100" s="26"/>
      <c r="D100" s="26"/>
      <c r="E100" s="26"/>
      <c r="F100" s="26"/>
      <c r="G100" s="26"/>
      <c r="H100" s="26"/>
      <c r="I100" s="26"/>
      <c r="J100" s="26"/>
      <c r="K100" s="26"/>
      <c r="L100" s="26"/>
      <c r="M100" s="26"/>
      <c r="N100" s="26"/>
      <c r="O100" s="26"/>
      <c r="P100" s="26"/>
      <c r="Q100" s="26"/>
      <c r="R100" s="26"/>
      <c r="S100" s="26"/>
      <c r="T100" s="26"/>
      <c r="U100" s="26"/>
    </row>
    <row r="101" spans="1:21" x14ac:dyDescent="0.25">
      <c r="A101" s="26"/>
      <c r="B101" s="26"/>
      <c r="C101" s="26"/>
      <c r="D101" s="26"/>
      <c r="E101" s="26"/>
      <c r="F101" s="26"/>
      <c r="G101" s="26"/>
      <c r="H101" s="26"/>
      <c r="I101" s="26"/>
      <c r="J101" s="26"/>
      <c r="K101" s="26"/>
      <c r="L101" s="26"/>
      <c r="M101" s="26"/>
      <c r="N101" s="26"/>
      <c r="O101" s="26"/>
      <c r="P101" s="26"/>
      <c r="Q101" s="26"/>
      <c r="R101" s="26"/>
      <c r="S101" s="26"/>
      <c r="T101" s="26"/>
      <c r="U101" s="26"/>
    </row>
    <row r="102" spans="1:21" x14ac:dyDescent="0.25">
      <c r="A102" s="26"/>
      <c r="B102" s="26"/>
      <c r="C102" s="26"/>
      <c r="D102" s="26"/>
      <c r="E102" s="26"/>
      <c r="F102" s="26"/>
      <c r="G102" s="26"/>
      <c r="H102" s="26"/>
      <c r="I102" s="26"/>
      <c r="J102" s="26"/>
      <c r="K102" s="26"/>
      <c r="L102" s="26"/>
      <c r="M102" s="26"/>
      <c r="N102" s="26"/>
      <c r="O102" s="26"/>
      <c r="P102" s="26"/>
      <c r="Q102" s="26"/>
      <c r="R102" s="26"/>
      <c r="S102" s="26"/>
      <c r="T102" s="26"/>
      <c r="U102" s="26"/>
    </row>
    <row r="103" spans="1:21" x14ac:dyDescent="0.25">
      <c r="A103" s="26"/>
      <c r="B103" s="26"/>
      <c r="C103" s="26"/>
      <c r="D103" s="26"/>
      <c r="E103" s="26"/>
      <c r="F103" s="26"/>
      <c r="G103" s="26"/>
      <c r="H103" s="26"/>
      <c r="I103" s="26"/>
      <c r="J103" s="26"/>
      <c r="K103" s="26"/>
      <c r="L103" s="26"/>
      <c r="M103" s="26"/>
      <c r="N103" s="26"/>
      <c r="O103" s="26"/>
      <c r="P103" s="26"/>
      <c r="Q103" s="26"/>
      <c r="R103" s="26"/>
      <c r="S103" s="26"/>
      <c r="T103" s="26"/>
      <c r="U103" s="26"/>
    </row>
    <row r="104" spans="1:21" x14ac:dyDescent="0.25">
      <c r="A104" s="26"/>
      <c r="B104" s="26"/>
      <c r="C104" s="26"/>
      <c r="D104" s="26"/>
      <c r="E104" s="26"/>
      <c r="F104" s="26"/>
      <c r="G104" s="26"/>
      <c r="H104" s="26"/>
      <c r="I104" s="26"/>
      <c r="J104" s="26"/>
      <c r="K104" s="26"/>
      <c r="L104" s="26"/>
      <c r="M104" s="26"/>
      <c r="N104" s="26"/>
      <c r="O104" s="26"/>
      <c r="P104" s="26"/>
      <c r="Q104" s="26"/>
      <c r="R104" s="26"/>
      <c r="S104" s="26"/>
      <c r="T104" s="26"/>
      <c r="U104" s="26"/>
    </row>
    <row r="105" spans="1:21" x14ac:dyDescent="0.25">
      <c r="A105" s="26"/>
      <c r="B105" s="26"/>
      <c r="C105" s="26"/>
      <c r="D105" s="26"/>
      <c r="E105" s="26"/>
      <c r="F105" s="26"/>
      <c r="G105" s="26"/>
      <c r="H105" s="26"/>
      <c r="I105" s="26"/>
      <c r="J105" s="26"/>
      <c r="K105" s="26"/>
      <c r="L105" s="26"/>
      <c r="M105" s="26"/>
      <c r="N105" s="26"/>
      <c r="O105" s="26"/>
      <c r="P105" s="26"/>
      <c r="Q105" s="26"/>
      <c r="R105" s="26"/>
      <c r="S105" s="26"/>
      <c r="T105" s="26"/>
      <c r="U105" s="26"/>
    </row>
    <row r="106" spans="1:21" x14ac:dyDescent="0.25">
      <c r="A106" s="26"/>
      <c r="B106" s="26"/>
      <c r="C106" s="26"/>
      <c r="D106" s="26"/>
      <c r="E106" s="26"/>
      <c r="F106" s="26"/>
      <c r="G106" s="26"/>
      <c r="H106" s="26"/>
      <c r="I106" s="26"/>
      <c r="J106" s="26"/>
      <c r="K106" s="26"/>
      <c r="L106" s="26"/>
      <c r="M106" s="26"/>
      <c r="N106" s="26"/>
      <c r="O106" s="26"/>
      <c r="P106" s="26"/>
      <c r="Q106" s="26"/>
      <c r="R106" s="26"/>
      <c r="S106" s="26"/>
      <c r="T106" s="26"/>
      <c r="U106" s="26"/>
    </row>
    <row r="107" spans="1:21" x14ac:dyDescent="0.25">
      <c r="A107" s="26"/>
      <c r="B107" s="26"/>
      <c r="C107" s="26"/>
      <c r="D107" s="26"/>
      <c r="E107" s="26"/>
      <c r="F107" s="26"/>
      <c r="G107" s="26"/>
      <c r="H107" s="26"/>
      <c r="I107" s="26"/>
      <c r="J107" s="26"/>
      <c r="K107" s="26"/>
      <c r="L107" s="26"/>
      <c r="M107" s="26"/>
      <c r="N107" s="26"/>
      <c r="O107" s="26"/>
      <c r="P107" s="26"/>
      <c r="Q107" s="26"/>
      <c r="R107" s="26"/>
      <c r="S107" s="26"/>
      <c r="T107" s="26"/>
      <c r="U107" s="26"/>
    </row>
    <row r="108" spans="1:21" x14ac:dyDescent="0.25">
      <c r="A108" s="26"/>
      <c r="B108" s="26"/>
      <c r="C108" s="26"/>
      <c r="D108" s="26"/>
      <c r="E108" s="26"/>
      <c r="F108" s="26"/>
      <c r="G108" s="26"/>
      <c r="H108" s="26"/>
      <c r="I108" s="26"/>
      <c r="J108" s="26"/>
      <c r="K108" s="26"/>
      <c r="L108" s="26"/>
      <c r="M108" s="26"/>
      <c r="N108" s="26"/>
      <c r="O108" s="26"/>
      <c r="P108" s="26"/>
      <c r="Q108" s="26"/>
      <c r="R108" s="26"/>
      <c r="S108" s="26"/>
      <c r="T108" s="26"/>
      <c r="U108" s="26"/>
    </row>
    <row r="109" spans="1:21" x14ac:dyDescent="0.25">
      <c r="A109" s="26"/>
      <c r="B109" s="26"/>
      <c r="C109" s="26"/>
      <c r="D109" s="26"/>
      <c r="E109" s="26"/>
      <c r="F109" s="26"/>
      <c r="G109" s="26"/>
      <c r="H109" s="26"/>
      <c r="I109" s="26"/>
      <c r="J109" s="26"/>
      <c r="K109" s="26"/>
      <c r="L109" s="26"/>
      <c r="M109" s="26"/>
      <c r="N109" s="26"/>
      <c r="O109" s="26"/>
      <c r="P109" s="26"/>
      <c r="Q109" s="26"/>
      <c r="R109" s="26"/>
      <c r="S109" s="26"/>
      <c r="T109" s="26"/>
      <c r="U109" s="26"/>
    </row>
    <row r="110" spans="1:21" x14ac:dyDescent="0.25">
      <c r="A110" s="26"/>
      <c r="B110" s="26"/>
      <c r="C110" s="26"/>
      <c r="D110" s="26"/>
      <c r="E110" s="26"/>
      <c r="F110" s="26"/>
      <c r="G110" s="26"/>
      <c r="H110" s="26"/>
      <c r="I110" s="26"/>
      <c r="J110" s="26"/>
      <c r="K110" s="26"/>
      <c r="L110" s="26"/>
      <c r="M110" s="26"/>
      <c r="N110" s="26"/>
      <c r="O110" s="26"/>
      <c r="P110" s="26"/>
      <c r="Q110" s="26"/>
      <c r="R110" s="26"/>
      <c r="S110" s="26"/>
      <c r="T110" s="26"/>
      <c r="U110" s="26"/>
    </row>
    <row r="111" spans="1:21" x14ac:dyDescent="0.25">
      <c r="A111" s="26"/>
      <c r="B111" s="26"/>
      <c r="C111" s="26"/>
      <c r="D111" s="26"/>
      <c r="E111" s="26"/>
      <c r="F111" s="26"/>
      <c r="G111" s="26"/>
      <c r="H111" s="26"/>
      <c r="I111" s="26"/>
      <c r="J111" s="26"/>
      <c r="K111" s="26"/>
      <c r="L111" s="26"/>
      <c r="M111" s="26"/>
      <c r="N111" s="26"/>
      <c r="O111" s="26"/>
      <c r="P111" s="26"/>
      <c r="Q111" s="26"/>
      <c r="R111" s="26"/>
      <c r="S111" s="26"/>
      <c r="T111" s="26"/>
      <c r="U111" s="26"/>
    </row>
    <row r="112" spans="1:21" x14ac:dyDescent="0.25">
      <c r="A112" s="26"/>
      <c r="B112" s="26"/>
      <c r="C112" s="26"/>
      <c r="D112" s="26"/>
      <c r="E112" s="26"/>
      <c r="F112" s="26"/>
      <c r="G112" s="26"/>
      <c r="H112" s="26"/>
      <c r="I112" s="26"/>
      <c r="J112" s="26"/>
      <c r="K112" s="26"/>
      <c r="L112" s="26"/>
      <c r="M112" s="26"/>
      <c r="N112" s="26"/>
      <c r="O112" s="26"/>
      <c r="P112" s="26"/>
      <c r="Q112" s="26"/>
      <c r="R112" s="26"/>
      <c r="S112" s="26"/>
      <c r="T112" s="26"/>
      <c r="U112" s="26"/>
    </row>
    <row r="113" spans="1:21" x14ac:dyDescent="0.25">
      <c r="A113" s="26"/>
      <c r="B113" s="26"/>
      <c r="C113" s="26"/>
      <c r="D113" s="26"/>
      <c r="E113" s="26"/>
      <c r="F113" s="26"/>
      <c r="G113" s="26"/>
      <c r="H113" s="26"/>
      <c r="I113" s="26"/>
      <c r="J113" s="26"/>
      <c r="K113" s="26"/>
      <c r="L113" s="26"/>
      <c r="M113" s="26"/>
      <c r="N113" s="26"/>
      <c r="O113" s="26"/>
      <c r="P113" s="26"/>
      <c r="Q113" s="26"/>
      <c r="R113" s="26"/>
      <c r="S113" s="26"/>
      <c r="T113" s="26"/>
      <c r="U113" s="26"/>
    </row>
    <row r="114" spans="1:21" x14ac:dyDescent="0.25">
      <c r="A114" s="26"/>
      <c r="B114" s="26"/>
      <c r="C114" s="26"/>
      <c r="D114" s="26"/>
      <c r="E114" s="26"/>
      <c r="F114" s="26"/>
      <c r="G114" s="26"/>
      <c r="H114" s="26"/>
      <c r="I114" s="26"/>
      <c r="J114" s="26"/>
      <c r="K114" s="26"/>
      <c r="L114" s="26"/>
      <c r="M114" s="26"/>
      <c r="N114" s="26"/>
      <c r="O114" s="26"/>
      <c r="P114" s="26"/>
      <c r="Q114" s="26"/>
      <c r="R114" s="26"/>
      <c r="S114" s="26"/>
      <c r="T114" s="26"/>
      <c r="U114" s="26"/>
    </row>
    <row r="115" spans="1:21" x14ac:dyDescent="0.25">
      <c r="A115" s="26"/>
      <c r="B115" s="26"/>
      <c r="C115" s="26"/>
      <c r="D115" s="26"/>
      <c r="E115" s="26"/>
      <c r="F115" s="26"/>
      <c r="G115" s="26"/>
      <c r="H115" s="26"/>
      <c r="I115" s="26"/>
      <c r="J115" s="26"/>
      <c r="K115" s="26"/>
      <c r="L115" s="26"/>
      <c r="M115" s="26"/>
      <c r="N115" s="26"/>
      <c r="O115" s="26"/>
      <c r="P115" s="26"/>
      <c r="Q115" s="26"/>
      <c r="R115" s="26"/>
      <c r="S115" s="26"/>
      <c r="T115" s="26"/>
      <c r="U115" s="26"/>
    </row>
    <row r="116" spans="1:21" x14ac:dyDescent="0.25">
      <c r="A116" s="26"/>
      <c r="B116" s="26"/>
      <c r="C116" s="26"/>
      <c r="D116" s="26"/>
      <c r="E116" s="26"/>
      <c r="F116" s="26"/>
      <c r="G116" s="26"/>
      <c r="H116" s="26"/>
      <c r="I116" s="26"/>
      <c r="J116" s="26"/>
      <c r="K116" s="26"/>
      <c r="L116" s="26"/>
      <c r="M116" s="26"/>
      <c r="N116" s="26"/>
      <c r="O116" s="26"/>
      <c r="P116" s="26"/>
      <c r="Q116" s="26"/>
      <c r="R116" s="26"/>
      <c r="S116" s="26"/>
      <c r="T116" s="26"/>
      <c r="U116" s="26"/>
    </row>
    <row r="117" spans="1:21" x14ac:dyDescent="0.25">
      <c r="A117" s="26"/>
      <c r="B117" s="26"/>
      <c r="C117" s="26"/>
      <c r="D117" s="26"/>
      <c r="E117" s="26"/>
      <c r="F117" s="26"/>
      <c r="G117" s="26"/>
      <c r="H117" s="26"/>
      <c r="I117" s="26"/>
      <c r="J117" s="26"/>
      <c r="K117" s="26"/>
      <c r="L117" s="26"/>
      <c r="M117" s="26"/>
      <c r="N117" s="26"/>
      <c r="O117" s="26"/>
      <c r="P117" s="26"/>
      <c r="Q117" s="26"/>
      <c r="R117" s="26"/>
      <c r="S117" s="26"/>
      <c r="T117" s="26"/>
      <c r="U117" s="26"/>
    </row>
    <row r="118" spans="1:21" x14ac:dyDescent="0.25">
      <c r="A118" s="26"/>
      <c r="B118" s="26"/>
      <c r="C118" s="26"/>
      <c r="D118" s="26"/>
      <c r="E118" s="26"/>
      <c r="F118" s="26"/>
      <c r="G118" s="26"/>
      <c r="H118" s="26"/>
      <c r="I118" s="26"/>
      <c r="J118" s="26"/>
      <c r="K118" s="26"/>
      <c r="L118" s="26"/>
      <c r="M118" s="26"/>
      <c r="N118" s="26"/>
      <c r="O118" s="26"/>
      <c r="P118" s="26"/>
      <c r="Q118" s="26"/>
      <c r="R118" s="26"/>
      <c r="S118" s="26"/>
      <c r="T118" s="26"/>
      <c r="U118" s="26"/>
    </row>
    <row r="119" spans="1:21" x14ac:dyDescent="0.25">
      <c r="A119" s="26"/>
      <c r="B119" s="26"/>
      <c r="C119" s="26"/>
      <c r="D119" s="26"/>
      <c r="E119" s="26"/>
      <c r="F119" s="26"/>
      <c r="G119" s="26"/>
      <c r="H119" s="26"/>
      <c r="I119" s="26"/>
      <c r="J119" s="26"/>
      <c r="K119" s="26"/>
      <c r="L119" s="26"/>
      <c r="M119" s="26"/>
      <c r="N119" s="26"/>
      <c r="O119" s="26"/>
      <c r="P119" s="26"/>
      <c r="Q119" s="26"/>
      <c r="R119" s="26"/>
      <c r="S119" s="26"/>
      <c r="T119" s="26"/>
      <c r="U119" s="26"/>
    </row>
    <row r="120" spans="1:21" x14ac:dyDescent="0.25">
      <c r="A120" s="26"/>
      <c r="B120" s="26"/>
      <c r="C120" s="26"/>
      <c r="D120" s="26"/>
      <c r="E120" s="26"/>
      <c r="F120" s="26"/>
      <c r="G120" s="26"/>
      <c r="H120" s="26"/>
      <c r="I120" s="26"/>
      <c r="J120" s="26"/>
      <c r="K120" s="26"/>
      <c r="L120" s="26"/>
      <c r="M120" s="26"/>
      <c r="N120" s="26"/>
      <c r="O120" s="26"/>
      <c r="P120" s="26"/>
      <c r="Q120" s="26"/>
      <c r="R120" s="26"/>
      <c r="S120" s="26"/>
      <c r="T120" s="26"/>
      <c r="U120" s="26"/>
    </row>
    <row r="121" spans="1:21" x14ac:dyDescent="0.25">
      <c r="A121" s="26"/>
      <c r="B121" s="26"/>
      <c r="C121" s="26"/>
      <c r="D121" s="26"/>
      <c r="E121" s="26"/>
      <c r="F121" s="26"/>
      <c r="G121" s="26"/>
      <c r="H121" s="26"/>
      <c r="I121" s="26"/>
      <c r="J121" s="26"/>
      <c r="K121" s="26"/>
      <c r="L121" s="26"/>
      <c r="M121" s="26"/>
      <c r="N121" s="26"/>
      <c r="O121" s="26"/>
      <c r="P121" s="26"/>
      <c r="Q121" s="26"/>
      <c r="R121" s="26"/>
      <c r="S121" s="26"/>
      <c r="T121" s="26"/>
      <c r="U121" s="26"/>
    </row>
    <row r="122" spans="1:21" x14ac:dyDescent="0.25">
      <c r="A122" s="26"/>
      <c r="B122" s="26"/>
      <c r="C122" s="26"/>
      <c r="D122" s="26"/>
      <c r="E122" s="26"/>
      <c r="F122" s="26"/>
      <c r="G122" s="26"/>
      <c r="H122" s="26"/>
      <c r="I122" s="26"/>
      <c r="J122" s="26"/>
      <c r="K122" s="26"/>
      <c r="L122" s="26"/>
      <c r="M122" s="26"/>
      <c r="N122" s="26"/>
      <c r="O122" s="26"/>
      <c r="P122" s="26"/>
      <c r="Q122" s="26"/>
      <c r="R122" s="26"/>
      <c r="S122" s="26"/>
      <c r="T122" s="26"/>
      <c r="U122" s="26"/>
    </row>
    <row r="123" spans="1:21" x14ac:dyDescent="0.25">
      <c r="A123" s="26"/>
      <c r="B123" s="26"/>
      <c r="C123" s="26"/>
      <c r="D123" s="26"/>
      <c r="E123" s="26"/>
      <c r="F123" s="26"/>
      <c r="G123" s="26"/>
      <c r="H123" s="26"/>
      <c r="I123" s="26"/>
      <c r="J123" s="26"/>
      <c r="K123" s="26"/>
      <c r="L123" s="26"/>
      <c r="M123" s="26"/>
      <c r="N123" s="26"/>
      <c r="O123" s="26"/>
      <c r="P123" s="26"/>
      <c r="Q123" s="26"/>
      <c r="R123" s="26"/>
      <c r="S123" s="26"/>
      <c r="T123" s="26"/>
      <c r="U123" s="26"/>
    </row>
    <row r="124" spans="1:21" x14ac:dyDescent="0.25">
      <c r="A124" s="26"/>
      <c r="B124" s="26"/>
      <c r="C124" s="26"/>
      <c r="D124" s="26"/>
      <c r="E124" s="26"/>
      <c r="F124" s="26"/>
      <c r="G124" s="26"/>
      <c r="H124" s="26"/>
      <c r="I124" s="26"/>
      <c r="J124" s="26"/>
      <c r="K124" s="26"/>
      <c r="L124" s="26"/>
      <c r="M124" s="26"/>
      <c r="N124" s="26"/>
      <c r="O124" s="26"/>
      <c r="P124" s="26"/>
      <c r="Q124" s="26"/>
      <c r="R124" s="26"/>
      <c r="S124" s="26"/>
      <c r="T124" s="26"/>
      <c r="U124" s="26"/>
    </row>
    <row r="125" spans="1:21" x14ac:dyDescent="0.25">
      <c r="A125" s="26"/>
      <c r="B125" s="26"/>
      <c r="C125" s="26"/>
      <c r="D125" s="26"/>
      <c r="E125" s="26"/>
      <c r="F125" s="26"/>
      <c r="G125" s="26"/>
      <c r="H125" s="26"/>
      <c r="I125" s="26"/>
      <c r="J125" s="26"/>
      <c r="K125" s="26"/>
      <c r="L125" s="26"/>
      <c r="M125" s="26"/>
      <c r="N125" s="26"/>
      <c r="O125" s="26"/>
      <c r="P125" s="26"/>
      <c r="Q125" s="26"/>
      <c r="R125" s="26"/>
      <c r="S125" s="26"/>
      <c r="T125" s="26"/>
      <c r="U125" s="26"/>
    </row>
    <row r="126" spans="1:21" x14ac:dyDescent="0.25">
      <c r="A126" s="26"/>
      <c r="B126" s="26"/>
      <c r="C126" s="26"/>
      <c r="D126" s="26"/>
      <c r="E126" s="26"/>
      <c r="F126" s="26"/>
      <c r="G126" s="26"/>
      <c r="H126" s="26"/>
      <c r="I126" s="26"/>
      <c r="J126" s="26"/>
      <c r="K126" s="26"/>
      <c r="L126" s="26"/>
      <c r="M126" s="26"/>
      <c r="N126" s="26"/>
      <c r="O126" s="26"/>
      <c r="P126" s="26"/>
      <c r="Q126" s="26"/>
      <c r="R126" s="26"/>
      <c r="S126" s="26"/>
      <c r="T126" s="26"/>
      <c r="U126" s="26"/>
    </row>
    <row r="127" spans="1:21" x14ac:dyDescent="0.25">
      <c r="A127" s="26"/>
      <c r="B127" s="26"/>
      <c r="C127" s="26"/>
      <c r="D127" s="26"/>
      <c r="E127" s="26"/>
      <c r="F127" s="26"/>
      <c r="G127" s="26"/>
      <c r="H127" s="26"/>
      <c r="I127" s="26"/>
      <c r="J127" s="26"/>
      <c r="K127" s="26"/>
      <c r="L127" s="26"/>
      <c r="M127" s="26"/>
      <c r="N127" s="26"/>
      <c r="O127" s="26"/>
      <c r="P127" s="26"/>
      <c r="Q127" s="26"/>
      <c r="R127" s="26"/>
      <c r="S127" s="26"/>
      <c r="T127" s="26"/>
      <c r="U127" s="26"/>
    </row>
    <row r="128" spans="1:21" x14ac:dyDescent="0.25">
      <c r="A128" s="26"/>
      <c r="B128" s="26"/>
      <c r="C128" s="26"/>
      <c r="D128" s="26"/>
      <c r="E128" s="26"/>
      <c r="F128" s="26"/>
      <c r="G128" s="26"/>
      <c r="H128" s="26"/>
      <c r="I128" s="26"/>
      <c r="J128" s="26"/>
      <c r="K128" s="26"/>
      <c r="L128" s="26"/>
      <c r="M128" s="26"/>
      <c r="N128" s="26"/>
      <c r="O128" s="26"/>
      <c r="P128" s="26"/>
      <c r="Q128" s="26"/>
      <c r="R128" s="26"/>
      <c r="S128" s="26"/>
      <c r="T128" s="26"/>
      <c r="U128" s="26"/>
    </row>
    <row r="129" spans="1:21" x14ac:dyDescent="0.25">
      <c r="A129" s="26"/>
      <c r="B129" s="26"/>
      <c r="C129" s="26"/>
      <c r="D129" s="26"/>
      <c r="E129" s="26"/>
      <c r="F129" s="26"/>
      <c r="G129" s="26"/>
      <c r="H129" s="26"/>
      <c r="I129" s="26"/>
      <c r="J129" s="26"/>
      <c r="K129" s="26"/>
      <c r="L129" s="26"/>
      <c r="M129" s="26"/>
      <c r="N129" s="26"/>
      <c r="O129" s="26"/>
      <c r="P129" s="26"/>
      <c r="Q129" s="26"/>
      <c r="R129" s="26"/>
      <c r="S129" s="26"/>
      <c r="T129" s="26"/>
      <c r="U129" s="26"/>
    </row>
    <row r="130" spans="1:21" x14ac:dyDescent="0.25">
      <c r="A130" s="26"/>
      <c r="B130" s="26"/>
      <c r="C130" s="26"/>
      <c r="D130" s="26"/>
      <c r="E130" s="26"/>
      <c r="F130" s="26"/>
      <c r="G130" s="26"/>
      <c r="H130" s="26"/>
      <c r="I130" s="26"/>
      <c r="J130" s="26"/>
      <c r="K130" s="26"/>
      <c r="L130" s="26"/>
      <c r="M130" s="26"/>
      <c r="N130" s="26"/>
      <c r="O130" s="26"/>
      <c r="P130" s="26"/>
      <c r="Q130" s="26"/>
      <c r="R130" s="26"/>
      <c r="S130" s="26"/>
      <c r="T130" s="26"/>
      <c r="U130" s="26"/>
    </row>
    <row r="131" spans="1:21" x14ac:dyDescent="0.25">
      <c r="A131" s="26"/>
      <c r="B131" s="26"/>
      <c r="C131" s="26"/>
      <c r="D131" s="26"/>
      <c r="E131" s="26"/>
      <c r="F131" s="26"/>
      <c r="G131" s="26"/>
      <c r="H131" s="26"/>
      <c r="I131" s="26"/>
      <c r="J131" s="26"/>
      <c r="K131" s="26"/>
      <c r="L131" s="26"/>
      <c r="M131" s="26"/>
      <c r="N131" s="26"/>
      <c r="O131" s="26"/>
      <c r="P131" s="26"/>
      <c r="Q131" s="26"/>
      <c r="R131" s="26"/>
      <c r="S131" s="26"/>
      <c r="T131" s="26"/>
      <c r="U131" s="26"/>
    </row>
    <row r="132" spans="1:21" x14ac:dyDescent="0.25">
      <c r="A132" s="26"/>
      <c r="B132" s="26"/>
      <c r="C132" s="26"/>
      <c r="D132" s="26"/>
      <c r="E132" s="26"/>
      <c r="F132" s="26"/>
      <c r="G132" s="26"/>
      <c r="H132" s="26"/>
      <c r="I132" s="26"/>
      <c r="J132" s="26"/>
      <c r="K132" s="26"/>
      <c r="L132" s="26"/>
      <c r="M132" s="26"/>
      <c r="N132" s="26"/>
      <c r="O132" s="26"/>
      <c r="P132" s="26"/>
      <c r="Q132" s="26"/>
      <c r="R132" s="26"/>
      <c r="S132" s="26"/>
      <c r="T132" s="26"/>
      <c r="U132" s="26"/>
    </row>
    <row r="133" spans="1:21" x14ac:dyDescent="0.25">
      <c r="A133" s="26"/>
      <c r="B133" s="26"/>
      <c r="C133" s="26"/>
      <c r="D133" s="26"/>
      <c r="E133" s="26"/>
      <c r="F133" s="26"/>
      <c r="G133" s="26"/>
      <c r="H133" s="26"/>
      <c r="I133" s="26"/>
      <c r="J133" s="26"/>
      <c r="K133" s="26"/>
      <c r="L133" s="26"/>
      <c r="M133" s="26"/>
      <c r="N133" s="26"/>
      <c r="O133" s="26"/>
      <c r="P133" s="26"/>
      <c r="Q133" s="26"/>
      <c r="R133" s="26"/>
      <c r="S133" s="26"/>
      <c r="T133" s="26"/>
      <c r="U133" s="26"/>
    </row>
    <row r="134" spans="1:21" x14ac:dyDescent="0.25">
      <c r="A134" s="26"/>
      <c r="B134" s="26"/>
      <c r="C134" s="26"/>
      <c r="D134" s="26"/>
      <c r="E134" s="26"/>
      <c r="F134" s="26"/>
      <c r="G134" s="26"/>
      <c r="H134" s="26"/>
      <c r="I134" s="26"/>
      <c r="J134" s="26"/>
      <c r="K134" s="26"/>
      <c r="L134" s="26"/>
      <c r="M134" s="26"/>
      <c r="N134" s="26"/>
      <c r="O134" s="26"/>
      <c r="P134" s="26"/>
      <c r="Q134" s="26"/>
      <c r="R134" s="26"/>
      <c r="S134" s="26"/>
      <c r="T134" s="26"/>
      <c r="U134" s="26"/>
    </row>
    <row r="135" spans="1:21" x14ac:dyDescent="0.25">
      <c r="A135" s="26"/>
      <c r="B135" s="26"/>
      <c r="C135" s="26"/>
      <c r="D135" s="26"/>
      <c r="E135" s="26"/>
      <c r="F135" s="26"/>
      <c r="G135" s="26"/>
      <c r="H135" s="26"/>
      <c r="I135" s="26"/>
      <c r="J135" s="26"/>
      <c r="K135" s="26"/>
      <c r="L135" s="26"/>
      <c r="M135" s="26"/>
      <c r="N135" s="26"/>
      <c r="O135" s="26"/>
      <c r="P135" s="26"/>
      <c r="Q135" s="26"/>
      <c r="R135" s="26"/>
      <c r="S135" s="26"/>
      <c r="T135" s="26"/>
      <c r="U135" s="26"/>
    </row>
    <row r="136" spans="1:21" x14ac:dyDescent="0.25">
      <c r="A136" s="26"/>
      <c r="B136" s="26"/>
      <c r="C136" s="26"/>
      <c r="D136" s="26"/>
      <c r="E136" s="26"/>
      <c r="F136" s="26"/>
      <c r="G136" s="26"/>
      <c r="H136" s="26"/>
      <c r="I136" s="26"/>
      <c r="J136" s="26"/>
      <c r="K136" s="26"/>
      <c r="L136" s="26"/>
      <c r="M136" s="26"/>
      <c r="N136" s="26"/>
      <c r="O136" s="26"/>
      <c r="P136" s="26"/>
      <c r="Q136" s="26"/>
      <c r="R136" s="26"/>
      <c r="S136" s="26"/>
      <c r="T136" s="26"/>
      <c r="U136" s="26"/>
    </row>
    <row r="137" spans="1:21" x14ac:dyDescent="0.25">
      <c r="A137" s="26"/>
      <c r="B137" s="26"/>
      <c r="C137" s="26"/>
      <c r="D137" s="26"/>
      <c r="E137" s="26"/>
      <c r="F137" s="26"/>
      <c r="G137" s="26"/>
      <c r="H137" s="26"/>
      <c r="I137" s="26"/>
      <c r="J137" s="26"/>
      <c r="K137" s="26"/>
      <c r="L137" s="26"/>
      <c r="M137" s="26"/>
      <c r="N137" s="26"/>
      <c r="O137" s="26"/>
      <c r="P137" s="26"/>
      <c r="Q137" s="26"/>
      <c r="R137" s="26"/>
      <c r="S137" s="26"/>
      <c r="T137" s="26"/>
      <c r="U137" s="26"/>
    </row>
    <row r="138" spans="1:21" x14ac:dyDescent="0.25">
      <c r="A138" s="26"/>
      <c r="B138" s="26"/>
      <c r="C138" s="26"/>
      <c r="D138" s="26"/>
      <c r="E138" s="26"/>
      <c r="F138" s="26"/>
      <c r="G138" s="26"/>
      <c r="H138" s="26"/>
      <c r="I138" s="26"/>
      <c r="J138" s="26"/>
      <c r="K138" s="26"/>
      <c r="L138" s="26"/>
      <c r="M138" s="26"/>
      <c r="N138" s="26"/>
      <c r="O138" s="26"/>
      <c r="P138" s="26"/>
      <c r="Q138" s="26"/>
      <c r="R138" s="26"/>
      <c r="S138" s="26"/>
      <c r="T138" s="26"/>
      <c r="U138" s="26"/>
    </row>
    <row r="139" spans="1:21" x14ac:dyDescent="0.25">
      <c r="A139" s="26"/>
      <c r="B139" s="26"/>
      <c r="C139" s="26"/>
      <c r="D139" s="26"/>
      <c r="E139" s="26"/>
      <c r="F139" s="26"/>
      <c r="G139" s="26"/>
      <c r="H139" s="26"/>
      <c r="I139" s="26"/>
      <c r="J139" s="26"/>
      <c r="K139" s="26"/>
      <c r="L139" s="26"/>
      <c r="M139" s="26"/>
      <c r="N139" s="26"/>
      <c r="O139" s="26"/>
      <c r="P139" s="26"/>
      <c r="Q139" s="26"/>
      <c r="R139" s="26"/>
      <c r="S139" s="26"/>
      <c r="T139" s="26"/>
      <c r="U139" s="26"/>
    </row>
    <row r="140" spans="1:21" x14ac:dyDescent="0.25">
      <c r="A140" s="26"/>
      <c r="B140" s="26"/>
      <c r="C140" s="26"/>
      <c r="D140" s="26"/>
      <c r="E140" s="26"/>
      <c r="F140" s="26"/>
      <c r="G140" s="26"/>
      <c r="H140" s="26"/>
      <c r="I140" s="26"/>
      <c r="J140" s="26"/>
      <c r="K140" s="26"/>
      <c r="L140" s="26"/>
      <c r="M140" s="26"/>
      <c r="N140" s="26"/>
      <c r="O140" s="26"/>
      <c r="P140" s="26"/>
      <c r="Q140" s="26"/>
      <c r="R140" s="26"/>
      <c r="S140" s="26"/>
      <c r="T140" s="26"/>
      <c r="U140" s="26"/>
    </row>
    <row r="141" spans="1:21" x14ac:dyDescent="0.25">
      <c r="A141" s="26"/>
      <c r="B141" s="26"/>
      <c r="C141" s="26"/>
      <c r="D141" s="26"/>
      <c r="E141" s="26"/>
      <c r="F141" s="26"/>
      <c r="G141" s="26"/>
      <c r="H141" s="26"/>
      <c r="I141" s="26"/>
      <c r="J141" s="26"/>
      <c r="K141" s="26"/>
      <c r="L141" s="26"/>
      <c r="M141" s="26"/>
      <c r="N141" s="26"/>
      <c r="O141" s="26"/>
      <c r="P141" s="26"/>
      <c r="Q141" s="26"/>
      <c r="R141" s="26"/>
      <c r="S141" s="26"/>
      <c r="T141" s="26"/>
      <c r="U141" s="26"/>
    </row>
    <row r="142" spans="1:21" x14ac:dyDescent="0.25">
      <c r="A142" s="26"/>
      <c r="B142" s="26"/>
      <c r="C142" s="26"/>
      <c r="D142" s="26"/>
      <c r="E142" s="26"/>
      <c r="F142" s="26"/>
      <c r="G142" s="26"/>
      <c r="H142" s="26"/>
      <c r="I142" s="26"/>
      <c r="J142" s="26"/>
      <c r="K142" s="26"/>
      <c r="L142" s="26"/>
      <c r="M142" s="26"/>
      <c r="N142" s="26"/>
      <c r="O142" s="26"/>
      <c r="P142" s="26"/>
      <c r="Q142" s="26"/>
      <c r="R142" s="26"/>
      <c r="S142" s="26"/>
      <c r="T142" s="26"/>
      <c r="U142" s="26"/>
    </row>
    <row r="143" spans="1:21" x14ac:dyDescent="0.25">
      <c r="A143" s="26"/>
      <c r="B143" s="26"/>
      <c r="C143" s="26"/>
      <c r="D143" s="26"/>
      <c r="E143" s="26"/>
      <c r="F143" s="26"/>
      <c r="G143" s="26"/>
      <c r="H143" s="26"/>
      <c r="I143" s="26"/>
      <c r="J143" s="26"/>
      <c r="K143" s="26"/>
      <c r="L143" s="26"/>
      <c r="M143" s="26"/>
      <c r="N143" s="26"/>
      <c r="O143" s="26"/>
      <c r="P143" s="26"/>
      <c r="Q143" s="26"/>
      <c r="R143" s="26"/>
      <c r="S143" s="26"/>
      <c r="T143" s="26"/>
      <c r="U143" s="26"/>
    </row>
    <row r="144" spans="1:21" x14ac:dyDescent="0.25">
      <c r="A144" s="26"/>
      <c r="B144" s="26"/>
      <c r="C144" s="26"/>
      <c r="D144" s="26"/>
      <c r="E144" s="26"/>
      <c r="F144" s="26"/>
      <c r="G144" s="26"/>
      <c r="H144" s="26"/>
      <c r="I144" s="26"/>
      <c r="J144" s="26"/>
      <c r="K144" s="26"/>
      <c r="L144" s="26"/>
      <c r="M144" s="26"/>
      <c r="N144" s="26"/>
      <c r="O144" s="26"/>
      <c r="P144" s="26"/>
      <c r="Q144" s="26"/>
      <c r="R144" s="26"/>
      <c r="S144" s="26"/>
      <c r="T144" s="26"/>
      <c r="U144" s="26"/>
    </row>
    <row r="145" spans="1:21" x14ac:dyDescent="0.25">
      <c r="A145" s="26"/>
      <c r="B145" s="26"/>
      <c r="C145" s="26"/>
      <c r="D145" s="26"/>
      <c r="E145" s="26"/>
      <c r="F145" s="26"/>
      <c r="G145" s="26"/>
      <c r="H145" s="26"/>
      <c r="I145" s="26"/>
      <c r="J145" s="26"/>
      <c r="K145" s="26"/>
      <c r="L145" s="26"/>
      <c r="M145" s="26"/>
      <c r="N145" s="26"/>
      <c r="O145" s="26"/>
      <c r="P145" s="26"/>
      <c r="Q145" s="26"/>
      <c r="R145" s="26"/>
      <c r="S145" s="26"/>
      <c r="T145" s="26"/>
      <c r="U145" s="26"/>
    </row>
    <row r="146" spans="1:21" x14ac:dyDescent="0.25">
      <c r="A146" s="26"/>
      <c r="B146" s="26"/>
      <c r="C146" s="26"/>
      <c r="D146" s="26"/>
      <c r="E146" s="26"/>
      <c r="F146" s="26"/>
      <c r="G146" s="26"/>
      <c r="H146" s="26"/>
      <c r="I146" s="26"/>
      <c r="J146" s="26"/>
      <c r="K146" s="26"/>
      <c r="L146" s="26"/>
      <c r="M146" s="26"/>
      <c r="N146" s="26"/>
      <c r="O146" s="26"/>
      <c r="P146" s="26"/>
      <c r="Q146" s="26"/>
      <c r="R146" s="26"/>
      <c r="S146" s="26"/>
      <c r="T146" s="26"/>
      <c r="U146" s="26"/>
    </row>
    <row r="147" spans="1:21" x14ac:dyDescent="0.25">
      <c r="A147" s="26"/>
      <c r="B147" s="26"/>
      <c r="C147" s="26"/>
      <c r="D147" s="26"/>
      <c r="E147" s="26"/>
      <c r="F147" s="26"/>
      <c r="G147" s="26"/>
      <c r="H147" s="26"/>
      <c r="I147" s="26"/>
      <c r="J147" s="26"/>
      <c r="K147" s="26"/>
      <c r="L147" s="26"/>
      <c r="M147" s="26"/>
      <c r="N147" s="26"/>
      <c r="O147" s="26"/>
      <c r="P147" s="26"/>
      <c r="Q147" s="26"/>
      <c r="R147" s="26"/>
      <c r="S147" s="26"/>
      <c r="T147" s="26"/>
      <c r="U147" s="26"/>
    </row>
    <row r="148" spans="1:21" x14ac:dyDescent="0.25">
      <c r="A148" s="26"/>
      <c r="B148" s="26"/>
      <c r="C148" s="26"/>
      <c r="D148" s="26"/>
      <c r="E148" s="26"/>
      <c r="F148" s="26"/>
      <c r="G148" s="26"/>
      <c r="H148" s="26"/>
      <c r="I148" s="26"/>
      <c r="J148" s="26"/>
      <c r="K148" s="26"/>
      <c r="L148" s="26"/>
      <c r="M148" s="26"/>
      <c r="N148" s="26"/>
      <c r="O148" s="26"/>
      <c r="P148" s="26"/>
      <c r="Q148" s="26"/>
      <c r="R148" s="26"/>
      <c r="S148" s="26"/>
      <c r="T148" s="26"/>
      <c r="U148" s="26"/>
    </row>
    <row r="149" spans="1:21" x14ac:dyDescent="0.25">
      <c r="A149" s="26"/>
      <c r="B149" s="26"/>
      <c r="C149" s="26"/>
      <c r="D149" s="26"/>
      <c r="E149" s="26"/>
      <c r="F149" s="26"/>
      <c r="G149" s="26"/>
      <c r="H149" s="26"/>
      <c r="I149" s="26"/>
      <c r="J149" s="26"/>
      <c r="K149" s="26"/>
      <c r="L149" s="26"/>
      <c r="M149" s="26"/>
      <c r="N149" s="26"/>
      <c r="O149" s="26"/>
      <c r="P149" s="26"/>
      <c r="Q149" s="26"/>
      <c r="R149" s="26"/>
      <c r="S149" s="26"/>
      <c r="T149" s="26"/>
      <c r="U149" s="26"/>
    </row>
    <row r="150" spans="1:21" x14ac:dyDescent="0.25">
      <c r="A150" s="26"/>
      <c r="B150" s="26"/>
      <c r="C150" s="26"/>
      <c r="D150" s="26"/>
      <c r="E150" s="26"/>
      <c r="F150" s="26"/>
      <c r="G150" s="26"/>
      <c r="H150" s="26"/>
      <c r="I150" s="26"/>
      <c r="J150" s="26"/>
      <c r="K150" s="26"/>
      <c r="L150" s="26"/>
      <c r="M150" s="26"/>
      <c r="N150" s="26"/>
      <c r="O150" s="26"/>
      <c r="P150" s="26"/>
      <c r="Q150" s="26"/>
      <c r="R150" s="26"/>
      <c r="S150" s="26"/>
      <c r="T150" s="26"/>
      <c r="U150" s="26"/>
    </row>
    <row r="151" spans="1:21" x14ac:dyDescent="0.25">
      <c r="A151" s="26"/>
      <c r="B151" s="26"/>
      <c r="C151" s="26"/>
      <c r="D151" s="26"/>
      <c r="E151" s="26"/>
      <c r="F151" s="26"/>
      <c r="G151" s="26"/>
      <c r="H151" s="26"/>
      <c r="I151" s="26"/>
      <c r="J151" s="26"/>
      <c r="K151" s="26"/>
      <c r="L151" s="26"/>
      <c r="M151" s="26"/>
      <c r="N151" s="26"/>
      <c r="O151" s="26"/>
      <c r="P151" s="26"/>
      <c r="Q151" s="26"/>
      <c r="R151" s="26"/>
      <c r="S151" s="26"/>
      <c r="T151" s="26"/>
      <c r="U151" s="26"/>
    </row>
    <row r="152" spans="1:21" x14ac:dyDescent="0.25">
      <c r="A152" s="26"/>
      <c r="B152" s="26"/>
      <c r="C152" s="26"/>
      <c r="D152" s="26"/>
      <c r="E152" s="26"/>
      <c r="F152" s="26"/>
      <c r="G152" s="26"/>
      <c r="H152" s="26"/>
      <c r="I152" s="26"/>
      <c r="J152" s="26"/>
      <c r="K152" s="26"/>
      <c r="L152" s="26"/>
      <c r="M152" s="26"/>
      <c r="N152" s="26"/>
      <c r="O152" s="26"/>
      <c r="P152" s="26"/>
      <c r="Q152" s="26"/>
      <c r="R152" s="26"/>
      <c r="S152" s="26"/>
      <c r="T152" s="26"/>
      <c r="U152" s="26"/>
    </row>
    <row r="153" spans="1:21" x14ac:dyDescent="0.25">
      <c r="A153" s="26"/>
      <c r="B153" s="26"/>
      <c r="C153" s="26"/>
      <c r="D153" s="26"/>
      <c r="E153" s="26"/>
      <c r="F153" s="26"/>
      <c r="G153" s="26"/>
      <c r="H153" s="26"/>
      <c r="I153" s="26"/>
      <c r="J153" s="26"/>
      <c r="K153" s="26"/>
      <c r="L153" s="26"/>
      <c r="M153" s="26"/>
      <c r="N153" s="26"/>
      <c r="O153" s="26"/>
      <c r="P153" s="26"/>
      <c r="Q153" s="26"/>
      <c r="R153" s="26"/>
      <c r="S153" s="26"/>
      <c r="T153" s="26"/>
      <c r="U153" s="26"/>
    </row>
    <row r="154" spans="1:21" x14ac:dyDescent="0.25">
      <c r="A154" s="26"/>
      <c r="B154" s="26"/>
      <c r="C154" s="26"/>
      <c r="D154" s="26"/>
      <c r="E154" s="26"/>
      <c r="F154" s="26"/>
      <c r="G154" s="26"/>
      <c r="H154" s="26"/>
      <c r="I154" s="26"/>
      <c r="J154" s="26"/>
      <c r="K154" s="26"/>
      <c r="L154" s="26"/>
      <c r="M154" s="26"/>
      <c r="N154" s="26"/>
      <c r="O154" s="26"/>
      <c r="P154" s="26"/>
      <c r="Q154" s="26"/>
      <c r="R154" s="26"/>
      <c r="S154" s="26"/>
      <c r="T154" s="26"/>
      <c r="U154" s="26"/>
    </row>
    <row r="155" spans="1:21" x14ac:dyDescent="0.25">
      <c r="A155" s="26"/>
      <c r="B155" s="26"/>
      <c r="C155" s="26"/>
      <c r="D155" s="26"/>
      <c r="E155" s="26"/>
      <c r="F155" s="26"/>
      <c r="G155" s="26"/>
      <c r="H155" s="26"/>
      <c r="I155" s="26"/>
      <c r="J155" s="26"/>
      <c r="K155" s="26"/>
      <c r="L155" s="26"/>
      <c r="M155" s="26"/>
      <c r="N155" s="26"/>
      <c r="O155" s="26"/>
      <c r="P155" s="26"/>
      <c r="Q155" s="26"/>
      <c r="R155" s="26"/>
      <c r="S155" s="26"/>
      <c r="T155" s="26"/>
      <c r="U155" s="26"/>
    </row>
    <row r="156" spans="1:21" x14ac:dyDescent="0.25">
      <c r="A156" s="26"/>
      <c r="B156" s="26"/>
      <c r="C156" s="26"/>
      <c r="D156" s="26"/>
      <c r="E156" s="26"/>
      <c r="F156" s="26"/>
      <c r="G156" s="26"/>
      <c r="H156" s="26"/>
      <c r="I156" s="26"/>
      <c r="J156" s="26"/>
      <c r="K156" s="26"/>
      <c r="L156" s="26"/>
      <c r="M156" s="26"/>
      <c r="N156" s="26"/>
      <c r="O156" s="26"/>
      <c r="P156" s="26"/>
      <c r="Q156" s="26"/>
      <c r="R156" s="26"/>
      <c r="S156" s="26"/>
      <c r="T156" s="26"/>
      <c r="U156" s="26"/>
    </row>
    <row r="157" spans="1:21" x14ac:dyDescent="0.25">
      <c r="A157" s="26"/>
      <c r="B157" s="26"/>
      <c r="C157" s="26"/>
      <c r="D157" s="26"/>
      <c r="E157" s="26"/>
      <c r="F157" s="26"/>
      <c r="G157" s="26"/>
      <c r="H157" s="26"/>
      <c r="I157" s="26"/>
      <c r="J157" s="26"/>
      <c r="K157" s="26"/>
      <c r="L157" s="26"/>
      <c r="M157" s="26"/>
      <c r="N157" s="26"/>
      <c r="O157" s="26"/>
      <c r="P157" s="26"/>
      <c r="Q157" s="26"/>
      <c r="R157" s="26"/>
      <c r="S157" s="26"/>
      <c r="T157" s="26"/>
      <c r="U157" s="26"/>
    </row>
    <row r="158" spans="1:21" x14ac:dyDescent="0.25">
      <c r="A158" s="26"/>
      <c r="B158" s="26"/>
      <c r="C158" s="26"/>
      <c r="D158" s="26"/>
      <c r="E158" s="26"/>
      <c r="F158" s="26"/>
      <c r="G158" s="26"/>
      <c r="H158" s="26"/>
      <c r="I158" s="26"/>
      <c r="J158" s="26"/>
      <c r="K158" s="26"/>
      <c r="L158" s="26"/>
      <c r="M158" s="26"/>
      <c r="N158" s="26"/>
      <c r="O158" s="26"/>
      <c r="P158" s="26"/>
      <c r="Q158" s="26"/>
      <c r="R158" s="26"/>
      <c r="S158" s="26"/>
      <c r="T158" s="26"/>
      <c r="U158" s="26"/>
    </row>
    <row r="159" spans="1:21" x14ac:dyDescent="0.25">
      <c r="A159" s="26"/>
      <c r="B159" s="26"/>
      <c r="C159" s="26"/>
      <c r="D159" s="26"/>
      <c r="E159" s="26"/>
      <c r="F159" s="26"/>
      <c r="G159" s="26"/>
      <c r="H159" s="26"/>
      <c r="I159" s="26"/>
      <c r="J159" s="26"/>
      <c r="K159" s="26"/>
      <c r="L159" s="26"/>
      <c r="M159" s="26"/>
      <c r="N159" s="26"/>
      <c r="O159" s="26"/>
      <c r="P159" s="26"/>
      <c r="Q159" s="26"/>
      <c r="R159" s="26"/>
      <c r="S159" s="26"/>
      <c r="T159" s="26"/>
      <c r="U159" s="26"/>
    </row>
    <row r="160" spans="1:21" x14ac:dyDescent="0.25">
      <c r="A160" s="26"/>
      <c r="B160" s="26"/>
      <c r="C160" s="26"/>
      <c r="D160" s="26"/>
      <c r="E160" s="26"/>
      <c r="F160" s="26"/>
      <c r="G160" s="26"/>
      <c r="H160" s="26"/>
      <c r="I160" s="26"/>
      <c r="J160" s="26"/>
      <c r="K160" s="26"/>
      <c r="L160" s="26"/>
      <c r="M160" s="26"/>
      <c r="N160" s="26"/>
      <c r="O160" s="26"/>
      <c r="P160" s="26"/>
      <c r="Q160" s="26"/>
      <c r="R160" s="26"/>
      <c r="S160" s="26"/>
      <c r="T160" s="26"/>
      <c r="U160" s="26"/>
    </row>
    <row r="161" spans="1:21" x14ac:dyDescent="0.25">
      <c r="A161" s="26"/>
      <c r="B161" s="26"/>
      <c r="C161" s="26"/>
      <c r="D161" s="26"/>
      <c r="E161" s="26"/>
      <c r="F161" s="26"/>
      <c r="G161" s="26"/>
      <c r="H161" s="26"/>
      <c r="I161" s="26"/>
      <c r="J161" s="26"/>
      <c r="K161" s="26"/>
      <c r="L161" s="26"/>
      <c r="M161" s="26"/>
      <c r="N161" s="26"/>
      <c r="O161" s="26"/>
      <c r="P161" s="26"/>
      <c r="Q161" s="26"/>
      <c r="R161" s="26"/>
      <c r="S161" s="26"/>
      <c r="T161" s="26"/>
      <c r="U161" s="26"/>
    </row>
    <row r="162" spans="1:21" x14ac:dyDescent="0.25">
      <c r="A162" s="26"/>
      <c r="B162" s="26"/>
      <c r="C162" s="26"/>
      <c r="D162" s="26"/>
      <c r="E162" s="26"/>
      <c r="F162" s="26"/>
      <c r="G162" s="26"/>
      <c r="H162" s="26"/>
      <c r="I162" s="26"/>
      <c r="J162" s="26"/>
      <c r="K162" s="26"/>
      <c r="L162" s="26"/>
      <c r="M162" s="26"/>
      <c r="N162" s="26"/>
      <c r="O162" s="26"/>
      <c r="P162" s="26"/>
      <c r="Q162" s="26"/>
      <c r="R162" s="26"/>
      <c r="S162" s="26"/>
      <c r="T162" s="26"/>
      <c r="U162" s="26"/>
    </row>
    <row r="163" spans="1:21" x14ac:dyDescent="0.25">
      <c r="A163" s="26"/>
      <c r="B163" s="26"/>
      <c r="C163" s="26"/>
      <c r="D163" s="26"/>
      <c r="E163" s="26"/>
      <c r="F163" s="26"/>
      <c r="G163" s="26"/>
      <c r="H163" s="26"/>
      <c r="I163" s="26"/>
      <c r="J163" s="26"/>
      <c r="K163" s="26"/>
      <c r="L163" s="26"/>
      <c r="M163" s="26"/>
      <c r="N163" s="26"/>
      <c r="O163" s="26"/>
      <c r="P163" s="26"/>
      <c r="Q163" s="26"/>
      <c r="R163" s="26"/>
      <c r="S163" s="26"/>
      <c r="T163" s="26"/>
      <c r="U163" s="26"/>
    </row>
    <row r="164" spans="1:21" x14ac:dyDescent="0.25">
      <c r="A164" s="26"/>
      <c r="B164" s="26"/>
      <c r="C164" s="26"/>
      <c r="D164" s="26"/>
      <c r="E164" s="26"/>
      <c r="F164" s="26"/>
      <c r="G164" s="26"/>
      <c r="H164" s="26"/>
      <c r="I164" s="26"/>
      <c r="J164" s="26"/>
      <c r="K164" s="26"/>
      <c r="L164" s="26"/>
      <c r="M164" s="26"/>
      <c r="N164" s="26"/>
      <c r="O164" s="26"/>
      <c r="P164" s="26"/>
      <c r="Q164" s="26"/>
      <c r="R164" s="26"/>
      <c r="S164" s="26"/>
      <c r="T164" s="26"/>
      <c r="U164" s="26"/>
    </row>
    <row r="165" spans="1:21" x14ac:dyDescent="0.25">
      <c r="A165" s="26"/>
      <c r="B165" s="26"/>
      <c r="C165" s="26"/>
      <c r="D165" s="26"/>
      <c r="E165" s="26"/>
      <c r="F165" s="26"/>
      <c r="G165" s="26"/>
      <c r="H165" s="26"/>
      <c r="I165" s="26"/>
      <c r="J165" s="26"/>
      <c r="K165" s="26"/>
      <c r="L165" s="26"/>
      <c r="M165" s="26"/>
      <c r="N165" s="26"/>
      <c r="O165" s="26"/>
      <c r="P165" s="26"/>
      <c r="Q165" s="26"/>
      <c r="R165" s="26"/>
      <c r="S165" s="26"/>
      <c r="T165" s="26"/>
      <c r="U165" s="26"/>
    </row>
    <row r="166" spans="1:21" x14ac:dyDescent="0.25">
      <c r="A166" s="26"/>
      <c r="B166" s="26"/>
      <c r="C166" s="26"/>
      <c r="D166" s="26"/>
      <c r="E166" s="26"/>
      <c r="F166" s="26"/>
      <c r="G166" s="26"/>
      <c r="H166" s="26"/>
      <c r="I166" s="26"/>
      <c r="J166" s="26"/>
      <c r="K166" s="26"/>
      <c r="L166" s="26"/>
      <c r="M166" s="26"/>
      <c r="N166" s="26"/>
      <c r="O166" s="26"/>
      <c r="P166" s="26"/>
      <c r="Q166" s="26"/>
      <c r="R166" s="26"/>
      <c r="S166" s="26"/>
      <c r="T166" s="26"/>
      <c r="U166" s="26"/>
    </row>
    <row r="167" spans="1:21" x14ac:dyDescent="0.25">
      <c r="A167" s="26"/>
      <c r="B167" s="26"/>
      <c r="C167" s="26"/>
      <c r="D167" s="26"/>
      <c r="E167" s="26"/>
      <c r="F167" s="26"/>
      <c r="G167" s="26"/>
      <c r="H167" s="26"/>
      <c r="I167" s="26"/>
      <c r="J167" s="26"/>
      <c r="K167" s="26"/>
      <c r="L167" s="26"/>
      <c r="M167" s="26"/>
      <c r="N167" s="26"/>
      <c r="O167" s="26"/>
      <c r="P167" s="26"/>
      <c r="Q167" s="26"/>
      <c r="R167" s="26"/>
      <c r="S167" s="26"/>
      <c r="T167" s="26"/>
      <c r="U167" s="26"/>
    </row>
    <row r="168" spans="1:21" x14ac:dyDescent="0.25">
      <c r="A168" s="26"/>
      <c r="B168" s="26"/>
      <c r="C168" s="26"/>
      <c r="D168" s="26"/>
      <c r="E168" s="26"/>
      <c r="F168" s="26"/>
      <c r="G168" s="26"/>
      <c r="H168" s="26"/>
      <c r="I168" s="26"/>
      <c r="J168" s="26"/>
      <c r="K168" s="26"/>
      <c r="L168" s="26"/>
      <c r="M168" s="26"/>
      <c r="N168" s="26"/>
      <c r="O168" s="26"/>
      <c r="P168" s="26"/>
      <c r="Q168" s="26"/>
      <c r="R168" s="26"/>
      <c r="S168" s="26"/>
      <c r="T168" s="26"/>
      <c r="U168" s="26"/>
    </row>
    <row r="169" spans="1:21" x14ac:dyDescent="0.25">
      <c r="A169" s="26"/>
      <c r="B169" s="26"/>
      <c r="C169" s="26"/>
      <c r="D169" s="26"/>
      <c r="E169" s="26"/>
      <c r="F169" s="26"/>
      <c r="G169" s="26"/>
      <c r="H169" s="26"/>
      <c r="I169" s="26"/>
      <c r="J169" s="26"/>
      <c r="K169" s="26"/>
      <c r="L169" s="26"/>
      <c r="M169" s="26"/>
      <c r="N169" s="26"/>
      <c r="O169" s="26"/>
      <c r="P169" s="26"/>
      <c r="Q169" s="26"/>
      <c r="R169" s="26"/>
      <c r="S169" s="26"/>
      <c r="T169" s="26"/>
      <c r="U169" s="26"/>
    </row>
    <row r="170" spans="1:21" x14ac:dyDescent="0.25">
      <c r="A170" s="26"/>
      <c r="B170" s="26"/>
      <c r="C170" s="26"/>
      <c r="D170" s="26"/>
      <c r="E170" s="26"/>
      <c r="F170" s="26"/>
      <c r="G170" s="26"/>
      <c r="H170" s="26"/>
      <c r="I170" s="26"/>
      <c r="J170" s="26"/>
      <c r="K170" s="26"/>
      <c r="L170" s="26"/>
      <c r="M170" s="26"/>
      <c r="N170" s="26"/>
      <c r="O170" s="26"/>
      <c r="P170" s="26"/>
      <c r="Q170" s="26"/>
      <c r="R170" s="26"/>
      <c r="S170" s="26"/>
      <c r="T170" s="26"/>
      <c r="U170" s="26"/>
    </row>
    <row r="171" spans="1:21" x14ac:dyDescent="0.25">
      <c r="A171" s="26"/>
      <c r="B171" s="26"/>
      <c r="C171" s="26"/>
      <c r="D171" s="26"/>
      <c r="E171" s="26"/>
      <c r="F171" s="26"/>
      <c r="G171" s="26"/>
      <c r="H171" s="26"/>
      <c r="I171" s="26"/>
      <c r="J171" s="26"/>
      <c r="K171" s="26"/>
      <c r="L171" s="26"/>
      <c r="M171" s="26"/>
      <c r="N171" s="26"/>
      <c r="O171" s="26"/>
      <c r="P171" s="26"/>
      <c r="Q171" s="26"/>
      <c r="R171" s="26"/>
      <c r="S171" s="26"/>
      <c r="T171" s="26"/>
      <c r="U171" s="26"/>
    </row>
    <row r="172" spans="1:21" x14ac:dyDescent="0.25">
      <c r="A172" s="26"/>
      <c r="B172" s="26"/>
      <c r="C172" s="26"/>
      <c r="D172" s="26"/>
      <c r="E172" s="26"/>
      <c r="F172" s="26"/>
      <c r="G172" s="26"/>
      <c r="H172" s="26"/>
      <c r="I172" s="26"/>
      <c r="J172" s="26"/>
      <c r="K172" s="26"/>
      <c r="L172" s="26"/>
      <c r="M172" s="26"/>
      <c r="N172" s="26"/>
      <c r="O172" s="26"/>
      <c r="P172" s="26"/>
      <c r="Q172" s="26"/>
      <c r="R172" s="26"/>
      <c r="S172" s="26"/>
      <c r="T172" s="26"/>
      <c r="U172" s="26"/>
    </row>
    <row r="173" spans="1:21" x14ac:dyDescent="0.25">
      <c r="A173" s="26"/>
      <c r="B173" s="26"/>
      <c r="C173" s="26"/>
      <c r="D173" s="26"/>
      <c r="E173" s="26"/>
      <c r="F173" s="26"/>
      <c r="G173" s="26"/>
      <c r="H173" s="26"/>
      <c r="I173" s="26"/>
      <c r="J173" s="26"/>
      <c r="K173" s="26"/>
      <c r="L173" s="26"/>
      <c r="M173" s="26"/>
      <c r="N173" s="26"/>
      <c r="O173" s="26"/>
      <c r="P173" s="26"/>
      <c r="Q173" s="26"/>
      <c r="R173" s="26"/>
      <c r="S173" s="26"/>
      <c r="T173" s="26"/>
      <c r="U173" s="26"/>
    </row>
    <row r="174" spans="1:21" x14ac:dyDescent="0.25">
      <c r="A174" s="26"/>
      <c r="B174" s="26"/>
      <c r="C174" s="26"/>
      <c r="D174" s="26"/>
      <c r="E174" s="26"/>
      <c r="F174" s="26"/>
      <c r="G174" s="26"/>
      <c r="H174" s="26"/>
      <c r="I174" s="26"/>
      <c r="J174" s="26"/>
      <c r="K174" s="26"/>
      <c r="L174" s="26"/>
      <c r="M174" s="26"/>
      <c r="N174" s="26"/>
      <c r="O174" s="26"/>
      <c r="P174" s="26"/>
      <c r="Q174" s="26"/>
      <c r="R174" s="26"/>
      <c r="S174" s="26"/>
      <c r="T174" s="26"/>
      <c r="U174" s="26"/>
    </row>
    <row r="175" spans="1:21" x14ac:dyDescent="0.25">
      <c r="A175" s="26"/>
      <c r="B175" s="26"/>
      <c r="C175" s="26"/>
      <c r="D175" s="26"/>
      <c r="E175" s="26"/>
      <c r="F175" s="26"/>
      <c r="G175" s="26"/>
      <c r="H175" s="26"/>
      <c r="I175" s="26"/>
      <c r="J175" s="26"/>
      <c r="K175" s="26"/>
      <c r="L175" s="26"/>
      <c r="M175" s="26"/>
      <c r="N175" s="26"/>
      <c r="O175" s="26"/>
      <c r="P175" s="26"/>
      <c r="Q175" s="26"/>
      <c r="R175" s="26"/>
      <c r="S175" s="26"/>
      <c r="T175" s="26"/>
      <c r="U175" s="26"/>
    </row>
    <row r="176" spans="1:21" x14ac:dyDescent="0.25">
      <c r="A176" s="26"/>
      <c r="B176" s="26"/>
      <c r="C176" s="26"/>
      <c r="D176" s="26"/>
      <c r="E176" s="26"/>
      <c r="F176" s="26"/>
      <c r="G176" s="26"/>
      <c r="H176" s="26"/>
      <c r="I176" s="26"/>
      <c r="J176" s="26"/>
      <c r="K176" s="26"/>
      <c r="L176" s="26"/>
      <c r="M176" s="26"/>
      <c r="N176" s="26"/>
      <c r="O176" s="26"/>
      <c r="P176" s="26"/>
      <c r="Q176" s="26"/>
      <c r="R176" s="26"/>
      <c r="S176" s="26"/>
      <c r="T176" s="26"/>
      <c r="U176" s="26"/>
    </row>
    <row r="177" spans="1:21" x14ac:dyDescent="0.25">
      <c r="A177" s="26"/>
      <c r="B177" s="26"/>
      <c r="C177" s="26"/>
      <c r="D177" s="26"/>
      <c r="E177" s="26"/>
      <c r="F177" s="26"/>
      <c r="G177" s="26"/>
      <c r="H177" s="26"/>
      <c r="I177" s="26"/>
      <c r="J177" s="26"/>
      <c r="K177" s="26"/>
      <c r="L177" s="26"/>
      <c r="M177" s="26"/>
      <c r="N177" s="26"/>
      <c r="O177" s="26"/>
      <c r="P177" s="26"/>
      <c r="Q177" s="26"/>
      <c r="R177" s="26"/>
      <c r="S177" s="26"/>
      <c r="T177" s="26"/>
      <c r="U177" s="26"/>
    </row>
    <row r="178" spans="1:21" x14ac:dyDescent="0.25">
      <c r="A178" s="26"/>
      <c r="B178" s="26"/>
      <c r="C178" s="26"/>
      <c r="D178" s="26"/>
      <c r="E178" s="26"/>
      <c r="F178" s="26"/>
      <c r="G178" s="26"/>
      <c r="H178" s="26"/>
      <c r="I178" s="26"/>
      <c r="J178" s="26"/>
      <c r="K178" s="26"/>
      <c r="L178" s="26"/>
      <c r="M178" s="26"/>
      <c r="N178" s="26"/>
      <c r="O178" s="26"/>
      <c r="P178" s="26"/>
      <c r="Q178" s="26"/>
      <c r="R178" s="26"/>
      <c r="S178" s="26"/>
      <c r="T178" s="26"/>
      <c r="U178" s="26"/>
    </row>
    <row r="179" spans="1:21" x14ac:dyDescent="0.25">
      <c r="A179" s="26"/>
      <c r="B179" s="26"/>
      <c r="C179" s="26"/>
      <c r="D179" s="26"/>
      <c r="E179" s="26"/>
      <c r="F179" s="26"/>
      <c r="G179" s="26"/>
      <c r="H179" s="26"/>
      <c r="I179" s="26"/>
      <c r="J179" s="26"/>
      <c r="K179" s="26"/>
      <c r="L179" s="26"/>
      <c r="M179" s="26"/>
      <c r="N179" s="26"/>
      <c r="O179" s="26"/>
      <c r="P179" s="26"/>
      <c r="Q179" s="26"/>
      <c r="R179" s="26"/>
      <c r="S179" s="26"/>
      <c r="T179" s="26"/>
      <c r="U179" s="26"/>
    </row>
    <row r="180" spans="1:21" x14ac:dyDescent="0.25">
      <c r="A180" s="26"/>
      <c r="B180" s="26"/>
      <c r="C180" s="26"/>
      <c r="D180" s="26"/>
      <c r="E180" s="26"/>
      <c r="F180" s="26"/>
      <c r="G180" s="26"/>
      <c r="H180" s="26"/>
      <c r="I180" s="26"/>
      <c r="J180" s="26"/>
      <c r="K180" s="26"/>
      <c r="L180" s="26"/>
      <c r="M180" s="26"/>
      <c r="N180" s="26"/>
      <c r="O180" s="26"/>
      <c r="P180" s="26"/>
      <c r="Q180" s="26"/>
      <c r="R180" s="26"/>
      <c r="S180" s="26"/>
      <c r="T180" s="26"/>
      <c r="U180" s="26"/>
    </row>
    <row r="181" spans="1:21" x14ac:dyDescent="0.25">
      <c r="A181" s="26"/>
      <c r="B181" s="26"/>
      <c r="C181" s="26"/>
      <c r="D181" s="26"/>
      <c r="E181" s="26"/>
      <c r="F181" s="26"/>
      <c r="G181" s="26"/>
      <c r="H181" s="26"/>
      <c r="I181" s="26"/>
      <c r="J181" s="26"/>
      <c r="K181" s="26"/>
      <c r="L181" s="26"/>
      <c r="M181" s="26"/>
      <c r="N181" s="26"/>
      <c r="O181" s="26"/>
      <c r="P181" s="26"/>
      <c r="Q181" s="26"/>
      <c r="R181" s="26"/>
      <c r="S181" s="26"/>
      <c r="T181" s="26"/>
      <c r="U181" s="26"/>
    </row>
    <row r="182" spans="1:21" x14ac:dyDescent="0.25">
      <c r="A182" s="26"/>
      <c r="B182" s="26"/>
      <c r="C182" s="26"/>
      <c r="D182" s="26"/>
      <c r="E182" s="26"/>
      <c r="F182" s="26"/>
      <c r="G182" s="26"/>
      <c r="H182" s="26"/>
      <c r="I182" s="26"/>
      <c r="J182" s="26"/>
      <c r="K182" s="26"/>
      <c r="L182" s="26"/>
      <c r="M182" s="26"/>
      <c r="N182" s="26"/>
      <c r="O182" s="26"/>
      <c r="P182" s="26"/>
      <c r="Q182" s="26"/>
      <c r="R182" s="26"/>
      <c r="S182" s="26"/>
      <c r="T182" s="26"/>
      <c r="U182" s="26"/>
    </row>
    <row r="183" spans="1:21" x14ac:dyDescent="0.25">
      <c r="A183" s="26"/>
      <c r="B183" s="26"/>
      <c r="C183" s="26"/>
      <c r="D183" s="26"/>
      <c r="E183" s="26"/>
      <c r="F183" s="26"/>
      <c r="G183" s="26"/>
      <c r="H183" s="26"/>
      <c r="I183" s="26"/>
      <c r="J183" s="26"/>
      <c r="K183" s="26"/>
      <c r="L183" s="26"/>
      <c r="M183" s="26"/>
      <c r="N183" s="26"/>
      <c r="O183" s="26"/>
      <c r="P183" s="26"/>
      <c r="Q183" s="26"/>
      <c r="R183" s="26"/>
      <c r="S183" s="26"/>
      <c r="T183" s="26"/>
      <c r="U183" s="26"/>
    </row>
    <row r="184" spans="1:21" x14ac:dyDescent="0.25">
      <c r="A184" s="26"/>
      <c r="B184" s="26"/>
      <c r="C184" s="26"/>
      <c r="D184" s="26"/>
      <c r="E184" s="26"/>
      <c r="F184" s="26"/>
      <c r="G184" s="26"/>
      <c r="H184" s="26"/>
      <c r="I184" s="26"/>
      <c r="J184" s="26"/>
      <c r="K184" s="26"/>
      <c r="L184" s="26"/>
      <c r="M184" s="26"/>
      <c r="N184" s="26"/>
      <c r="O184" s="26"/>
      <c r="P184" s="26"/>
      <c r="Q184" s="26"/>
      <c r="R184" s="26"/>
      <c r="S184" s="26"/>
      <c r="T184" s="26"/>
      <c r="U184" s="26"/>
    </row>
    <row r="185" spans="1:21" x14ac:dyDescent="0.25">
      <c r="A185" s="26"/>
      <c r="B185" s="26"/>
      <c r="C185" s="26"/>
      <c r="D185" s="26"/>
      <c r="E185" s="26"/>
      <c r="F185" s="26"/>
      <c r="G185" s="26"/>
      <c r="H185" s="26"/>
      <c r="I185" s="26"/>
      <c r="J185" s="26"/>
      <c r="K185" s="26"/>
      <c r="L185" s="26"/>
      <c r="M185" s="26"/>
      <c r="N185" s="26"/>
      <c r="O185" s="26"/>
      <c r="P185" s="26"/>
      <c r="Q185" s="26"/>
      <c r="R185" s="26"/>
      <c r="S185" s="26"/>
      <c r="T185" s="26"/>
      <c r="U185" s="26"/>
    </row>
    <row r="186" spans="1:21" x14ac:dyDescent="0.25">
      <c r="A186" s="26"/>
      <c r="B186" s="26"/>
      <c r="C186" s="26"/>
      <c r="D186" s="26"/>
      <c r="E186" s="26"/>
      <c r="F186" s="26"/>
      <c r="G186" s="26"/>
      <c r="H186" s="26"/>
      <c r="I186" s="26"/>
      <c r="J186" s="26"/>
      <c r="K186" s="26"/>
      <c r="L186" s="26"/>
      <c r="M186" s="26"/>
      <c r="N186" s="26"/>
      <c r="O186" s="26"/>
      <c r="P186" s="26"/>
      <c r="Q186" s="26"/>
      <c r="R186" s="26"/>
      <c r="S186" s="26"/>
      <c r="T186" s="26"/>
      <c r="U186" s="26"/>
    </row>
    <row r="187" spans="1:21" x14ac:dyDescent="0.25">
      <c r="A187" s="26"/>
      <c r="B187" s="26"/>
      <c r="C187" s="26"/>
      <c r="D187" s="26"/>
      <c r="E187" s="26"/>
      <c r="F187" s="26"/>
      <c r="G187" s="26"/>
      <c r="H187" s="26"/>
      <c r="I187" s="26"/>
      <c r="J187" s="26"/>
      <c r="K187" s="26"/>
      <c r="L187" s="26"/>
      <c r="M187" s="26"/>
      <c r="N187" s="26"/>
      <c r="O187" s="26"/>
      <c r="P187" s="26"/>
      <c r="Q187" s="26"/>
      <c r="R187" s="26"/>
      <c r="S187" s="26"/>
      <c r="T187" s="26"/>
      <c r="U187" s="26"/>
    </row>
    <row r="188" spans="1:21" x14ac:dyDescent="0.25">
      <c r="A188" s="26"/>
      <c r="B188" s="26"/>
      <c r="C188" s="26"/>
      <c r="D188" s="26"/>
      <c r="E188" s="26"/>
      <c r="F188" s="26"/>
      <c r="G188" s="26"/>
      <c r="H188" s="26"/>
      <c r="I188" s="26"/>
      <c r="J188" s="26"/>
      <c r="K188" s="26"/>
      <c r="L188" s="26"/>
      <c r="M188" s="26"/>
      <c r="N188" s="26"/>
      <c r="O188" s="26"/>
      <c r="P188" s="26"/>
      <c r="Q188" s="26"/>
      <c r="R188" s="26"/>
      <c r="S188" s="26"/>
      <c r="T188" s="26"/>
      <c r="U188" s="26"/>
    </row>
    <row r="189" spans="1:21" x14ac:dyDescent="0.25">
      <c r="A189" s="26"/>
      <c r="B189" s="26"/>
      <c r="C189" s="26"/>
      <c r="D189" s="26"/>
      <c r="E189" s="26"/>
      <c r="F189" s="26"/>
      <c r="G189" s="26"/>
      <c r="H189" s="26"/>
      <c r="I189" s="26"/>
      <c r="J189" s="26"/>
      <c r="K189" s="26"/>
      <c r="L189" s="26"/>
      <c r="M189" s="26"/>
      <c r="N189" s="26"/>
      <c r="O189" s="26"/>
      <c r="P189" s="26"/>
      <c r="Q189" s="26"/>
      <c r="R189" s="26"/>
      <c r="S189" s="26"/>
      <c r="T189" s="26"/>
      <c r="U189" s="26"/>
    </row>
    <row r="190" spans="1:21" x14ac:dyDescent="0.25">
      <c r="A190" s="26"/>
      <c r="B190" s="26"/>
      <c r="C190" s="26"/>
      <c r="D190" s="26"/>
      <c r="E190" s="26"/>
      <c r="F190" s="26"/>
      <c r="G190" s="26"/>
      <c r="H190" s="26"/>
      <c r="I190" s="26"/>
      <c r="J190" s="26"/>
      <c r="K190" s="26"/>
      <c r="L190" s="26"/>
      <c r="M190" s="26"/>
      <c r="N190" s="26"/>
      <c r="O190" s="26"/>
      <c r="P190" s="26"/>
      <c r="Q190" s="26"/>
      <c r="R190" s="26"/>
      <c r="S190" s="26"/>
      <c r="T190" s="26"/>
      <c r="U190" s="26"/>
    </row>
    <row r="191" spans="1:21" x14ac:dyDescent="0.25">
      <c r="A191" s="26"/>
      <c r="B191" s="26"/>
      <c r="C191" s="26"/>
      <c r="D191" s="26"/>
      <c r="E191" s="26"/>
      <c r="F191" s="26"/>
      <c r="G191" s="26"/>
      <c r="H191" s="26"/>
      <c r="I191" s="26"/>
      <c r="J191" s="26"/>
      <c r="K191" s="26"/>
      <c r="L191" s="26"/>
      <c r="M191" s="26"/>
      <c r="N191" s="26"/>
      <c r="O191" s="26"/>
      <c r="P191" s="26"/>
      <c r="Q191" s="26"/>
      <c r="R191" s="26"/>
      <c r="S191" s="26"/>
      <c r="T191" s="26"/>
      <c r="U191" s="26"/>
    </row>
    <row r="192" spans="1:21" x14ac:dyDescent="0.25">
      <c r="A192" s="26"/>
      <c r="B192" s="26"/>
      <c r="C192" s="26"/>
      <c r="D192" s="26"/>
      <c r="E192" s="26"/>
      <c r="F192" s="26"/>
      <c r="G192" s="26"/>
      <c r="H192" s="26"/>
      <c r="I192" s="26"/>
      <c r="J192" s="26"/>
      <c r="K192" s="26"/>
      <c r="L192" s="26"/>
      <c r="M192" s="26"/>
      <c r="N192" s="26"/>
      <c r="O192" s="26"/>
      <c r="P192" s="26"/>
      <c r="Q192" s="26"/>
      <c r="R192" s="26"/>
      <c r="S192" s="26"/>
      <c r="T192" s="26"/>
      <c r="U192" s="26"/>
    </row>
    <row r="193" spans="1:21" x14ac:dyDescent="0.25">
      <c r="A193" s="26"/>
      <c r="B193" s="26"/>
      <c r="C193" s="26"/>
      <c r="D193" s="26"/>
      <c r="E193" s="26"/>
      <c r="F193" s="26"/>
      <c r="G193" s="26"/>
      <c r="H193" s="26"/>
      <c r="I193" s="26"/>
      <c r="J193" s="26"/>
      <c r="K193" s="26"/>
      <c r="L193" s="26"/>
      <c r="M193" s="26"/>
      <c r="N193" s="26"/>
      <c r="O193" s="26"/>
      <c r="P193" s="26"/>
      <c r="Q193" s="26"/>
      <c r="R193" s="26"/>
      <c r="S193" s="26"/>
      <c r="T193" s="26"/>
      <c r="U193" s="26"/>
    </row>
    <row r="194" spans="1:21" x14ac:dyDescent="0.25">
      <c r="A194" s="26"/>
      <c r="B194" s="26"/>
      <c r="C194" s="26"/>
      <c r="D194" s="26"/>
      <c r="E194" s="26"/>
      <c r="F194" s="26"/>
      <c r="G194" s="26"/>
      <c r="H194" s="26"/>
      <c r="I194" s="26"/>
      <c r="J194" s="26"/>
      <c r="K194" s="26"/>
      <c r="L194" s="26"/>
      <c r="M194" s="26"/>
      <c r="N194" s="26"/>
      <c r="O194" s="26"/>
      <c r="P194" s="26"/>
      <c r="Q194" s="26"/>
      <c r="R194" s="26"/>
      <c r="S194" s="26"/>
      <c r="T194" s="26"/>
      <c r="U194" s="26"/>
    </row>
    <row r="195" spans="1:21" x14ac:dyDescent="0.25">
      <c r="A195" s="26"/>
      <c r="B195" s="26"/>
      <c r="C195" s="26"/>
      <c r="D195" s="26"/>
      <c r="E195" s="26"/>
      <c r="F195" s="26"/>
      <c r="G195" s="26"/>
      <c r="H195" s="26"/>
      <c r="I195" s="26"/>
      <c r="J195" s="26"/>
      <c r="K195" s="26"/>
      <c r="L195" s="26"/>
      <c r="M195" s="26"/>
      <c r="N195" s="26"/>
      <c r="O195" s="26"/>
      <c r="P195" s="26"/>
      <c r="Q195" s="26"/>
      <c r="R195" s="26"/>
      <c r="S195" s="26"/>
      <c r="T195" s="26"/>
      <c r="U195" s="26"/>
    </row>
    <row r="196" spans="1:21" x14ac:dyDescent="0.25">
      <c r="A196" s="26"/>
      <c r="B196" s="26"/>
      <c r="C196" s="26"/>
      <c r="D196" s="26"/>
      <c r="E196" s="26"/>
      <c r="F196" s="26"/>
      <c r="G196" s="26"/>
      <c r="H196" s="26"/>
      <c r="I196" s="26"/>
      <c r="J196" s="26"/>
      <c r="K196" s="26"/>
      <c r="L196" s="26"/>
      <c r="M196" s="26"/>
      <c r="N196" s="26"/>
      <c r="O196" s="26"/>
      <c r="P196" s="26"/>
      <c r="Q196" s="26"/>
      <c r="R196" s="26"/>
      <c r="S196" s="26"/>
      <c r="T196" s="26"/>
      <c r="U196" s="26"/>
    </row>
    <row r="197" spans="1:21" x14ac:dyDescent="0.25">
      <c r="A197" s="26"/>
      <c r="B197" s="26"/>
      <c r="C197" s="26"/>
      <c r="D197" s="26"/>
      <c r="E197" s="26"/>
      <c r="F197" s="26"/>
      <c r="G197" s="26"/>
      <c r="H197" s="26"/>
      <c r="I197" s="26"/>
      <c r="J197" s="26"/>
      <c r="K197" s="26"/>
      <c r="L197" s="26"/>
      <c r="M197" s="26"/>
      <c r="N197" s="26"/>
      <c r="O197" s="26"/>
      <c r="P197" s="26"/>
      <c r="Q197" s="26"/>
      <c r="R197" s="26"/>
      <c r="S197" s="26"/>
      <c r="T197" s="26"/>
      <c r="U197" s="26"/>
    </row>
    <row r="198" spans="1:21" x14ac:dyDescent="0.25">
      <c r="A198" s="26"/>
      <c r="B198" s="26"/>
      <c r="C198" s="26"/>
      <c r="D198" s="26"/>
      <c r="E198" s="26"/>
      <c r="F198" s="26"/>
      <c r="G198" s="26"/>
      <c r="H198" s="26"/>
      <c r="I198" s="26"/>
      <c r="J198" s="26"/>
      <c r="K198" s="26"/>
      <c r="L198" s="26"/>
      <c r="M198" s="26"/>
      <c r="N198" s="26"/>
      <c r="O198" s="26"/>
      <c r="P198" s="26"/>
      <c r="Q198" s="26"/>
      <c r="R198" s="26"/>
      <c r="S198" s="26"/>
      <c r="T198" s="26"/>
      <c r="U198" s="26"/>
    </row>
    <row r="199" spans="1:21" x14ac:dyDescent="0.25">
      <c r="A199" s="26"/>
      <c r="B199" s="26"/>
      <c r="C199" s="26"/>
      <c r="D199" s="26"/>
      <c r="E199" s="26"/>
      <c r="F199" s="26"/>
      <c r="G199" s="26"/>
      <c r="H199" s="26"/>
      <c r="I199" s="26"/>
      <c r="J199" s="26"/>
      <c r="K199" s="26"/>
      <c r="L199" s="26"/>
      <c r="M199" s="26"/>
      <c r="N199" s="26"/>
      <c r="O199" s="26"/>
      <c r="P199" s="26"/>
      <c r="Q199" s="26"/>
      <c r="R199" s="26"/>
      <c r="S199" s="26"/>
      <c r="T199" s="26"/>
      <c r="U199" s="26"/>
    </row>
    <row r="200" spans="1:21" x14ac:dyDescent="0.25">
      <c r="A200" s="26"/>
      <c r="B200" s="26"/>
      <c r="C200" s="26"/>
      <c r="D200" s="26"/>
      <c r="E200" s="26"/>
      <c r="F200" s="26"/>
      <c r="G200" s="26"/>
      <c r="H200" s="26"/>
      <c r="I200" s="26"/>
      <c r="J200" s="26"/>
      <c r="K200" s="26"/>
      <c r="L200" s="26"/>
      <c r="M200" s="26"/>
      <c r="N200" s="26"/>
      <c r="O200" s="26"/>
      <c r="P200" s="26"/>
      <c r="Q200" s="26"/>
      <c r="R200" s="26"/>
      <c r="S200" s="26"/>
      <c r="T200" s="26"/>
      <c r="U200" s="26"/>
    </row>
    <row r="201" spans="1:21" x14ac:dyDescent="0.25">
      <c r="A201" s="26"/>
      <c r="B201" s="26"/>
      <c r="C201" s="26"/>
      <c r="D201" s="26"/>
      <c r="E201" s="26"/>
      <c r="F201" s="26"/>
      <c r="G201" s="26"/>
      <c r="H201" s="26"/>
      <c r="I201" s="26"/>
      <c r="J201" s="26"/>
      <c r="K201" s="26"/>
      <c r="L201" s="26"/>
      <c r="M201" s="26"/>
      <c r="N201" s="26"/>
      <c r="O201" s="26"/>
      <c r="P201" s="26"/>
      <c r="Q201" s="26"/>
      <c r="R201" s="26"/>
      <c r="S201" s="26"/>
      <c r="T201" s="26"/>
      <c r="U201" s="26"/>
    </row>
    <row r="202" spans="1:21" x14ac:dyDescent="0.25">
      <c r="A202" s="26"/>
      <c r="B202" s="26"/>
      <c r="C202" s="26"/>
      <c r="D202" s="26"/>
      <c r="E202" s="26"/>
      <c r="F202" s="26"/>
      <c r="G202" s="26"/>
      <c r="H202" s="26"/>
      <c r="I202" s="26"/>
      <c r="J202" s="26"/>
      <c r="K202" s="26"/>
      <c r="L202" s="26"/>
      <c r="M202" s="26"/>
      <c r="N202" s="26"/>
      <c r="O202" s="26"/>
      <c r="P202" s="26"/>
      <c r="Q202" s="26"/>
      <c r="R202" s="26"/>
      <c r="S202" s="26"/>
      <c r="T202" s="26"/>
      <c r="U202" s="26"/>
    </row>
    <row r="203" spans="1:21" x14ac:dyDescent="0.25">
      <c r="A203" s="26"/>
      <c r="B203" s="26"/>
      <c r="C203" s="26"/>
      <c r="D203" s="26"/>
      <c r="E203" s="26"/>
      <c r="F203" s="26"/>
      <c r="G203" s="26"/>
      <c r="H203" s="26"/>
      <c r="I203" s="26"/>
      <c r="J203" s="26"/>
      <c r="K203" s="26"/>
      <c r="L203" s="26"/>
      <c r="M203" s="26"/>
      <c r="N203" s="26"/>
      <c r="O203" s="26"/>
      <c r="P203" s="26"/>
      <c r="Q203" s="26"/>
      <c r="R203" s="26"/>
      <c r="S203" s="26"/>
      <c r="T203" s="26"/>
      <c r="U203" s="26"/>
    </row>
    <row r="204" spans="1:21" x14ac:dyDescent="0.25">
      <c r="A204" s="26"/>
      <c r="B204" s="26"/>
      <c r="C204" s="26"/>
      <c r="D204" s="26"/>
      <c r="E204" s="26"/>
      <c r="F204" s="26"/>
      <c r="G204" s="26"/>
      <c r="H204" s="26"/>
      <c r="I204" s="26"/>
      <c r="J204" s="26"/>
      <c r="K204" s="26"/>
      <c r="L204" s="26"/>
      <c r="M204" s="26"/>
      <c r="N204" s="26"/>
      <c r="O204" s="26"/>
      <c r="P204" s="26"/>
      <c r="Q204" s="26"/>
      <c r="R204" s="26"/>
      <c r="S204" s="26"/>
      <c r="T204" s="26"/>
      <c r="U204" s="26"/>
    </row>
    <row r="205" spans="1:21" x14ac:dyDescent="0.25">
      <c r="A205" s="26"/>
      <c r="B205" s="26"/>
      <c r="C205" s="26"/>
      <c r="D205" s="26"/>
      <c r="E205" s="26"/>
      <c r="F205" s="26"/>
      <c r="G205" s="26"/>
      <c r="H205" s="26"/>
      <c r="I205" s="26"/>
      <c r="J205" s="26"/>
      <c r="K205" s="26"/>
      <c r="L205" s="26"/>
      <c r="M205" s="26"/>
      <c r="N205" s="26"/>
      <c r="O205" s="26"/>
      <c r="P205" s="26"/>
      <c r="Q205" s="26"/>
      <c r="R205" s="26"/>
      <c r="S205" s="26"/>
      <c r="T205" s="26"/>
      <c r="U205" s="26"/>
    </row>
    <row r="206" spans="1:21" x14ac:dyDescent="0.25">
      <c r="A206" s="26"/>
      <c r="B206" s="26"/>
      <c r="C206" s="26"/>
      <c r="D206" s="26"/>
      <c r="E206" s="26"/>
      <c r="F206" s="26"/>
      <c r="G206" s="26"/>
      <c r="H206" s="26"/>
      <c r="I206" s="26"/>
      <c r="J206" s="26"/>
      <c r="K206" s="26"/>
      <c r="L206" s="26"/>
      <c r="M206" s="26"/>
      <c r="N206" s="26"/>
      <c r="O206" s="26"/>
      <c r="P206" s="26"/>
      <c r="Q206" s="26"/>
      <c r="R206" s="26"/>
      <c r="S206" s="26"/>
      <c r="T206" s="26"/>
      <c r="U206" s="26"/>
    </row>
    <row r="207" spans="1:21" x14ac:dyDescent="0.25">
      <c r="A207" s="26"/>
      <c r="B207" s="26"/>
      <c r="C207" s="26"/>
      <c r="D207" s="26"/>
      <c r="E207" s="26"/>
      <c r="F207" s="26"/>
      <c r="G207" s="26"/>
      <c r="H207" s="26"/>
      <c r="I207" s="26"/>
      <c r="J207" s="26"/>
      <c r="K207" s="26"/>
      <c r="L207" s="26"/>
      <c r="M207" s="26"/>
      <c r="N207" s="26"/>
      <c r="O207" s="26"/>
      <c r="P207" s="26"/>
      <c r="Q207" s="26"/>
      <c r="R207" s="26"/>
      <c r="S207" s="26"/>
      <c r="T207" s="26"/>
      <c r="U207" s="26"/>
    </row>
    <row r="208" spans="1:21" x14ac:dyDescent="0.25">
      <c r="A208" s="26"/>
      <c r="B208" s="26"/>
      <c r="C208" s="26"/>
      <c r="D208" s="26"/>
      <c r="E208" s="26"/>
      <c r="F208" s="26"/>
      <c r="G208" s="26"/>
      <c r="H208" s="26"/>
      <c r="I208" s="26"/>
      <c r="J208" s="26"/>
      <c r="K208" s="26"/>
      <c r="L208" s="26"/>
      <c r="M208" s="26"/>
      <c r="N208" s="26"/>
      <c r="O208" s="26"/>
      <c r="P208" s="26"/>
      <c r="Q208" s="26"/>
      <c r="R208" s="26"/>
      <c r="S208" s="26"/>
      <c r="T208" s="26"/>
      <c r="U208" s="26"/>
    </row>
    <row r="209" spans="1:21" x14ac:dyDescent="0.25">
      <c r="A209" s="26"/>
      <c r="B209" s="26"/>
      <c r="C209" s="26"/>
      <c r="D209" s="26"/>
      <c r="E209" s="26"/>
      <c r="F209" s="26"/>
      <c r="G209" s="26"/>
      <c r="H209" s="26"/>
      <c r="I209" s="26"/>
      <c r="J209" s="26"/>
      <c r="K209" s="26"/>
      <c r="L209" s="26"/>
      <c r="M209" s="26"/>
      <c r="N209" s="26"/>
      <c r="O209" s="26"/>
      <c r="P209" s="26"/>
      <c r="Q209" s="26"/>
      <c r="R209" s="26"/>
      <c r="S209" s="26"/>
      <c r="T209" s="26"/>
      <c r="U209" s="26"/>
    </row>
    <row r="210" spans="1:21" x14ac:dyDescent="0.25">
      <c r="A210" s="26"/>
      <c r="B210" s="26"/>
      <c r="C210" s="26"/>
      <c r="D210" s="26"/>
      <c r="E210" s="26"/>
      <c r="F210" s="26"/>
      <c r="G210" s="26"/>
      <c r="H210" s="26"/>
      <c r="I210" s="26"/>
      <c r="J210" s="26"/>
      <c r="K210" s="26"/>
      <c r="L210" s="26"/>
      <c r="M210" s="26"/>
      <c r="N210" s="26"/>
      <c r="O210" s="26"/>
      <c r="P210" s="26"/>
      <c r="Q210" s="26"/>
      <c r="R210" s="26"/>
      <c r="S210" s="26"/>
      <c r="T210" s="26"/>
      <c r="U210" s="26"/>
    </row>
    <row r="211" spans="1:21" x14ac:dyDescent="0.25">
      <c r="A211" s="26"/>
      <c r="B211" s="26"/>
      <c r="C211" s="26"/>
      <c r="D211" s="26"/>
      <c r="E211" s="26"/>
      <c r="F211" s="26"/>
      <c r="G211" s="26"/>
      <c r="H211" s="26"/>
      <c r="I211" s="26"/>
      <c r="J211" s="26"/>
      <c r="K211" s="26"/>
      <c r="L211" s="26"/>
      <c r="M211" s="26"/>
      <c r="N211" s="26"/>
      <c r="O211" s="26"/>
      <c r="P211" s="26"/>
      <c r="Q211" s="26"/>
      <c r="R211" s="26"/>
      <c r="S211" s="26"/>
      <c r="T211" s="26"/>
      <c r="U211" s="26"/>
    </row>
    <row r="212" spans="1:21" x14ac:dyDescent="0.25">
      <c r="A212" s="26"/>
      <c r="B212" s="26"/>
      <c r="C212" s="26"/>
      <c r="D212" s="26"/>
      <c r="E212" s="26"/>
      <c r="F212" s="26"/>
      <c r="G212" s="26"/>
      <c r="H212" s="26"/>
      <c r="I212" s="26"/>
      <c r="J212" s="26"/>
      <c r="K212" s="26"/>
      <c r="L212" s="26"/>
      <c r="M212" s="26"/>
      <c r="N212" s="26"/>
      <c r="O212" s="26"/>
      <c r="P212" s="26"/>
      <c r="Q212" s="26"/>
      <c r="R212" s="26"/>
      <c r="S212" s="26"/>
      <c r="T212" s="26"/>
      <c r="U212" s="26"/>
    </row>
    <row r="213" spans="1:21" x14ac:dyDescent="0.25">
      <c r="A213" s="26"/>
      <c r="B213" s="26"/>
      <c r="C213" s="26"/>
      <c r="D213" s="26"/>
      <c r="E213" s="26"/>
      <c r="F213" s="26"/>
      <c r="G213" s="26"/>
      <c r="H213" s="26"/>
      <c r="I213" s="26"/>
      <c r="J213" s="26"/>
      <c r="K213" s="26"/>
      <c r="L213" s="26"/>
      <c r="M213" s="26"/>
      <c r="N213" s="26"/>
      <c r="O213" s="26"/>
      <c r="P213" s="26"/>
      <c r="Q213" s="26"/>
      <c r="R213" s="26"/>
      <c r="S213" s="26"/>
      <c r="T213" s="26"/>
      <c r="U213" s="26"/>
    </row>
    <row r="214" spans="1:21" x14ac:dyDescent="0.25">
      <c r="A214" s="26"/>
      <c r="B214" s="26"/>
      <c r="C214" s="26"/>
      <c r="D214" s="26"/>
      <c r="E214" s="26"/>
      <c r="F214" s="26"/>
      <c r="G214" s="26"/>
      <c r="H214" s="26"/>
      <c r="I214" s="26"/>
      <c r="J214" s="26"/>
      <c r="K214" s="26"/>
      <c r="L214" s="26"/>
      <c r="M214" s="26"/>
      <c r="N214" s="26"/>
      <c r="O214" s="26"/>
      <c r="P214" s="26"/>
      <c r="Q214" s="26"/>
      <c r="R214" s="26"/>
      <c r="S214" s="26"/>
      <c r="T214" s="26"/>
      <c r="U214" s="26"/>
    </row>
    <row r="215" spans="1:21" x14ac:dyDescent="0.25">
      <c r="A215" s="26"/>
      <c r="B215" s="26"/>
      <c r="C215" s="26"/>
      <c r="D215" s="26"/>
      <c r="E215" s="26"/>
      <c r="F215" s="26"/>
      <c r="G215" s="26"/>
      <c r="H215" s="26"/>
      <c r="I215" s="26"/>
      <c r="J215" s="26"/>
      <c r="K215" s="26"/>
      <c r="L215" s="26"/>
      <c r="M215" s="26"/>
      <c r="N215" s="26"/>
      <c r="O215" s="26"/>
      <c r="P215" s="26"/>
      <c r="Q215" s="26"/>
      <c r="R215" s="26"/>
      <c r="S215" s="26"/>
      <c r="T215" s="26"/>
      <c r="U215" s="26"/>
    </row>
    <row r="216" spans="1:21" x14ac:dyDescent="0.25">
      <c r="A216" s="26"/>
      <c r="B216" s="26"/>
      <c r="C216" s="26"/>
      <c r="D216" s="26"/>
      <c r="E216" s="26"/>
      <c r="F216" s="26"/>
      <c r="G216" s="26"/>
      <c r="H216" s="26"/>
      <c r="I216" s="26"/>
      <c r="J216" s="26"/>
      <c r="K216" s="26"/>
      <c r="L216" s="26"/>
      <c r="M216" s="26"/>
      <c r="N216" s="26"/>
      <c r="O216" s="26"/>
      <c r="P216" s="26"/>
      <c r="Q216" s="26"/>
      <c r="R216" s="26"/>
      <c r="S216" s="26"/>
      <c r="T216" s="26"/>
      <c r="U216" s="26"/>
    </row>
    <row r="217" spans="1:21" x14ac:dyDescent="0.25">
      <c r="A217" s="26"/>
      <c r="B217" s="26"/>
      <c r="C217" s="26"/>
      <c r="D217" s="26"/>
      <c r="E217" s="26"/>
      <c r="F217" s="26"/>
      <c r="G217" s="26"/>
      <c r="H217" s="26"/>
      <c r="I217" s="26"/>
      <c r="J217" s="26"/>
      <c r="K217" s="26"/>
      <c r="L217" s="26"/>
      <c r="M217" s="26"/>
      <c r="N217" s="26"/>
      <c r="O217" s="26"/>
      <c r="P217" s="26"/>
      <c r="Q217" s="26"/>
      <c r="R217" s="26"/>
      <c r="S217" s="26"/>
      <c r="T217" s="26"/>
      <c r="U217" s="26"/>
    </row>
    <row r="218" spans="1:21" x14ac:dyDescent="0.25">
      <c r="A218" s="26"/>
      <c r="B218" s="26"/>
      <c r="C218" s="26"/>
      <c r="D218" s="26"/>
      <c r="E218" s="26"/>
      <c r="F218" s="26"/>
      <c r="G218" s="26"/>
      <c r="H218" s="26"/>
      <c r="I218" s="26"/>
      <c r="J218" s="26"/>
      <c r="K218" s="26"/>
      <c r="L218" s="26"/>
      <c r="M218" s="26"/>
      <c r="N218" s="26"/>
      <c r="O218" s="26"/>
      <c r="P218" s="26"/>
      <c r="Q218" s="26"/>
      <c r="R218" s="26"/>
      <c r="S218" s="26"/>
      <c r="T218" s="26"/>
      <c r="U218" s="26"/>
    </row>
    <row r="219" spans="1:21" x14ac:dyDescent="0.25">
      <c r="A219" s="26"/>
      <c r="B219" s="26"/>
      <c r="C219" s="26"/>
      <c r="D219" s="26"/>
      <c r="E219" s="26"/>
      <c r="F219" s="26"/>
      <c r="G219" s="26"/>
      <c r="H219" s="26"/>
      <c r="I219" s="26"/>
      <c r="J219" s="26"/>
      <c r="K219" s="26"/>
      <c r="L219" s="26"/>
      <c r="M219" s="26"/>
      <c r="N219" s="26"/>
      <c r="O219" s="26"/>
      <c r="P219" s="26"/>
      <c r="Q219" s="26"/>
      <c r="R219" s="26"/>
      <c r="S219" s="26"/>
      <c r="T219" s="26"/>
      <c r="U219" s="26"/>
    </row>
    <row r="220" spans="1:21" x14ac:dyDescent="0.25">
      <c r="A220" s="26"/>
      <c r="B220" s="26"/>
      <c r="C220" s="26"/>
      <c r="D220" s="26"/>
      <c r="E220" s="26"/>
      <c r="F220" s="26"/>
      <c r="G220" s="26"/>
      <c r="H220" s="26"/>
      <c r="I220" s="26"/>
      <c r="J220" s="26"/>
      <c r="K220" s="26"/>
      <c r="L220" s="26"/>
      <c r="M220" s="26"/>
      <c r="N220" s="26"/>
      <c r="O220" s="26"/>
      <c r="P220" s="26"/>
      <c r="Q220" s="26"/>
      <c r="R220" s="26"/>
      <c r="S220" s="26"/>
      <c r="T220" s="26"/>
      <c r="U220" s="26"/>
    </row>
    <row r="221" spans="1:21" x14ac:dyDescent="0.25">
      <c r="A221" s="26"/>
      <c r="B221" s="26"/>
      <c r="C221" s="26"/>
      <c r="D221" s="26"/>
      <c r="E221" s="26"/>
      <c r="F221" s="26"/>
      <c r="G221" s="26"/>
      <c r="H221" s="26"/>
      <c r="I221" s="26"/>
      <c r="J221" s="26"/>
      <c r="K221" s="26"/>
      <c r="L221" s="26"/>
      <c r="M221" s="26"/>
      <c r="N221" s="26"/>
      <c r="O221" s="26"/>
      <c r="P221" s="26"/>
      <c r="Q221" s="26"/>
      <c r="R221" s="26"/>
      <c r="S221" s="26"/>
      <c r="T221" s="26"/>
      <c r="U221" s="26"/>
    </row>
    <row r="222" spans="1:21" x14ac:dyDescent="0.25">
      <c r="A222" s="26"/>
      <c r="B222" s="26"/>
      <c r="C222" s="26"/>
      <c r="D222" s="26"/>
      <c r="E222" s="26"/>
      <c r="F222" s="26"/>
      <c r="G222" s="26"/>
      <c r="H222" s="26"/>
      <c r="I222" s="26"/>
      <c r="J222" s="26"/>
      <c r="K222" s="26"/>
      <c r="L222" s="26"/>
      <c r="M222" s="26"/>
      <c r="N222" s="26"/>
      <c r="O222" s="26"/>
      <c r="P222" s="26"/>
      <c r="Q222" s="26"/>
      <c r="R222" s="26"/>
      <c r="S222" s="26"/>
      <c r="T222" s="26"/>
      <c r="U222" s="26"/>
    </row>
    <row r="223" spans="1:21" x14ac:dyDescent="0.25">
      <c r="A223" s="26"/>
      <c r="B223" s="26"/>
      <c r="C223" s="26"/>
      <c r="D223" s="26"/>
      <c r="E223" s="26"/>
      <c r="F223" s="26"/>
      <c r="G223" s="26"/>
      <c r="H223" s="26"/>
      <c r="I223" s="26"/>
      <c r="J223" s="26"/>
      <c r="K223" s="26"/>
      <c r="L223" s="26"/>
      <c r="M223" s="26"/>
      <c r="N223" s="26"/>
      <c r="O223" s="26"/>
      <c r="P223" s="26"/>
      <c r="Q223" s="26"/>
      <c r="R223" s="26"/>
      <c r="S223" s="26"/>
      <c r="T223" s="26"/>
      <c r="U223" s="26"/>
    </row>
    <row r="224" spans="1:21" x14ac:dyDescent="0.25">
      <c r="A224" s="26"/>
      <c r="B224" s="26"/>
      <c r="C224" s="26"/>
      <c r="D224" s="26"/>
      <c r="E224" s="26"/>
      <c r="F224" s="26"/>
      <c r="G224" s="26"/>
      <c r="H224" s="26"/>
      <c r="I224" s="26"/>
      <c r="J224" s="26"/>
      <c r="K224" s="26"/>
      <c r="L224" s="26"/>
      <c r="M224" s="26"/>
      <c r="N224" s="26"/>
      <c r="O224" s="26"/>
      <c r="P224" s="26"/>
      <c r="Q224" s="26"/>
      <c r="R224" s="26"/>
      <c r="S224" s="26"/>
      <c r="T224" s="26"/>
      <c r="U224" s="26"/>
    </row>
    <row r="225" spans="1:21" x14ac:dyDescent="0.25">
      <c r="A225" s="26"/>
      <c r="B225" s="26"/>
      <c r="C225" s="26"/>
      <c r="D225" s="26"/>
      <c r="E225" s="26"/>
      <c r="F225" s="26"/>
      <c r="G225" s="26"/>
      <c r="H225" s="26"/>
      <c r="I225" s="26"/>
      <c r="J225" s="26"/>
      <c r="K225" s="26"/>
      <c r="L225" s="26"/>
      <c r="M225" s="26"/>
      <c r="N225" s="26"/>
      <c r="O225" s="26"/>
      <c r="P225" s="26"/>
      <c r="Q225" s="26"/>
      <c r="R225" s="26"/>
      <c r="S225" s="26"/>
      <c r="T225" s="26"/>
      <c r="U225" s="26"/>
    </row>
    <row r="226" spans="1:21" x14ac:dyDescent="0.25">
      <c r="A226" s="26"/>
      <c r="B226" s="26"/>
      <c r="C226" s="26"/>
      <c r="D226" s="26"/>
      <c r="E226" s="26"/>
      <c r="F226" s="26"/>
      <c r="G226" s="26"/>
      <c r="H226" s="26"/>
      <c r="I226" s="26"/>
      <c r="J226" s="26"/>
      <c r="K226" s="26"/>
      <c r="L226" s="26"/>
      <c r="M226" s="26"/>
      <c r="N226" s="26"/>
      <c r="O226" s="26"/>
      <c r="P226" s="26"/>
      <c r="Q226" s="26"/>
      <c r="R226" s="26"/>
      <c r="S226" s="26"/>
      <c r="T226" s="26"/>
      <c r="U226" s="26"/>
    </row>
    <row r="227" spans="1:21" x14ac:dyDescent="0.25">
      <c r="A227" s="26"/>
      <c r="B227" s="26"/>
      <c r="C227" s="26"/>
      <c r="D227" s="26"/>
      <c r="E227" s="26"/>
      <c r="F227" s="26"/>
      <c r="G227" s="26"/>
      <c r="H227" s="26"/>
      <c r="I227" s="26"/>
      <c r="J227" s="26"/>
      <c r="K227" s="26"/>
      <c r="L227" s="26"/>
      <c r="M227" s="26"/>
      <c r="N227" s="26"/>
      <c r="O227" s="26"/>
      <c r="P227" s="26"/>
      <c r="Q227" s="26"/>
      <c r="R227" s="26"/>
      <c r="S227" s="26"/>
      <c r="T227" s="26"/>
      <c r="U227" s="26"/>
    </row>
    <row r="228" spans="1:21" x14ac:dyDescent="0.25">
      <c r="A228" s="26"/>
      <c r="B228" s="26"/>
      <c r="C228" s="26"/>
      <c r="D228" s="26"/>
      <c r="E228" s="26"/>
      <c r="F228" s="26"/>
      <c r="G228" s="26"/>
      <c r="H228" s="26"/>
      <c r="I228" s="26"/>
      <c r="J228" s="26"/>
      <c r="K228" s="26"/>
      <c r="L228" s="26"/>
      <c r="M228" s="26"/>
      <c r="N228" s="26"/>
      <c r="O228" s="26"/>
      <c r="P228" s="26"/>
      <c r="Q228" s="26"/>
      <c r="R228" s="26"/>
      <c r="S228" s="26"/>
      <c r="T228" s="26"/>
      <c r="U228" s="26"/>
    </row>
    <row r="229" spans="1:21" x14ac:dyDescent="0.25">
      <c r="A229" s="26"/>
      <c r="B229" s="26"/>
      <c r="C229" s="26"/>
      <c r="D229" s="26"/>
      <c r="E229" s="26"/>
      <c r="F229" s="26"/>
      <c r="G229" s="26"/>
      <c r="H229" s="26"/>
      <c r="I229" s="26"/>
      <c r="J229" s="26"/>
      <c r="K229" s="26"/>
      <c r="L229" s="26"/>
      <c r="M229" s="26"/>
      <c r="N229" s="26"/>
      <c r="O229" s="26"/>
      <c r="P229" s="26"/>
      <c r="Q229" s="26"/>
      <c r="R229" s="26"/>
      <c r="S229" s="26"/>
      <c r="T229" s="26"/>
      <c r="U229" s="26"/>
    </row>
    <row r="230" spans="1:21" x14ac:dyDescent="0.25">
      <c r="A230" s="26"/>
      <c r="B230" s="26"/>
      <c r="C230" s="26"/>
      <c r="D230" s="26"/>
      <c r="E230" s="26"/>
      <c r="F230" s="26"/>
      <c r="G230" s="26"/>
      <c r="H230" s="26"/>
      <c r="I230" s="26"/>
      <c r="J230" s="26"/>
      <c r="K230" s="26"/>
      <c r="L230" s="26"/>
      <c r="M230" s="26"/>
      <c r="N230" s="26"/>
      <c r="O230" s="26"/>
      <c r="P230" s="26"/>
      <c r="Q230" s="26"/>
      <c r="R230" s="26"/>
      <c r="S230" s="26"/>
      <c r="T230" s="26"/>
      <c r="U230" s="26"/>
    </row>
    <row r="231" spans="1:21" x14ac:dyDescent="0.25">
      <c r="A231" s="26"/>
      <c r="B231" s="26"/>
      <c r="C231" s="26"/>
      <c r="D231" s="26"/>
      <c r="E231" s="26"/>
      <c r="F231" s="26"/>
      <c r="G231" s="26"/>
      <c r="H231" s="26"/>
      <c r="I231" s="26"/>
      <c r="J231" s="26"/>
      <c r="K231" s="26"/>
      <c r="L231" s="26"/>
      <c r="M231" s="26"/>
      <c r="N231" s="26"/>
      <c r="O231" s="26"/>
      <c r="P231" s="26"/>
      <c r="Q231" s="26"/>
      <c r="R231" s="26"/>
      <c r="S231" s="26"/>
      <c r="T231" s="26"/>
      <c r="U231" s="26"/>
    </row>
    <row r="232" spans="1:21" x14ac:dyDescent="0.25">
      <c r="A232" s="26"/>
      <c r="B232" s="26"/>
      <c r="C232" s="26"/>
      <c r="D232" s="26"/>
      <c r="E232" s="26"/>
      <c r="F232" s="26"/>
      <c r="G232" s="26"/>
      <c r="H232" s="26"/>
      <c r="I232" s="26"/>
      <c r="J232" s="26"/>
      <c r="K232" s="26"/>
      <c r="L232" s="26"/>
      <c r="M232" s="26"/>
      <c r="N232" s="26"/>
      <c r="O232" s="26"/>
      <c r="P232" s="26"/>
      <c r="Q232" s="26"/>
      <c r="R232" s="26"/>
      <c r="S232" s="26"/>
      <c r="T232" s="26"/>
      <c r="U232" s="26"/>
    </row>
    <row r="233" spans="1:21" x14ac:dyDescent="0.25">
      <c r="A233" s="26"/>
      <c r="B233" s="26"/>
      <c r="C233" s="26"/>
      <c r="D233" s="26"/>
      <c r="E233" s="26"/>
      <c r="F233" s="26"/>
      <c r="G233" s="26"/>
      <c r="H233" s="26"/>
      <c r="I233" s="26"/>
      <c r="J233" s="26"/>
      <c r="K233" s="26"/>
      <c r="L233" s="26"/>
      <c r="M233" s="26"/>
      <c r="N233" s="26"/>
      <c r="O233" s="26"/>
      <c r="P233" s="26"/>
      <c r="Q233" s="26"/>
      <c r="R233" s="26"/>
      <c r="S233" s="26"/>
      <c r="T233" s="26"/>
      <c r="U233" s="26"/>
    </row>
    <row r="234" spans="1:21" x14ac:dyDescent="0.25">
      <c r="A234" s="26"/>
      <c r="B234" s="26"/>
      <c r="C234" s="26"/>
      <c r="D234" s="26"/>
      <c r="E234" s="26"/>
      <c r="F234" s="26"/>
      <c r="G234" s="26"/>
      <c r="H234" s="26"/>
      <c r="I234" s="26"/>
      <c r="J234" s="26"/>
      <c r="K234" s="26"/>
      <c r="L234" s="26"/>
      <c r="M234" s="26"/>
      <c r="N234" s="26"/>
      <c r="O234" s="26"/>
      <c r="P234" s="26"/>
      <c r="Q234" s="26"/>
      <c r="R234" s="26"/>
      <c r="S234" s="26"/>
      <c r="T234" s="26"/>
      <c r="U234" s="26"/>
    </row>
    <row r="235" spans="1:21" x14ac:dyDescent="0.25">
      <c r="A235" s="26"/>
      <c r="B235" s="26"/>
      <c r="C235" s="26"/>
      <c r="D235" s="26"/>
      <c r="E235" s="26"/>
      <c r="F235" s="26"/>
      <c r="G235" s="26"/>
      <c r="H235" s="26"/>
      <c r="I235" s="26"/>
      <c r="J235" s="26"/>
      <c r="K235" s="26"/>
      <c r="L235" s="26"/>
      <c r="M235" s="26"/>
      <c r="N235" s="26"/>
      <c r="O235" s="26"/>
      <c r="P235" s="26"/>
      <c r="Q235" s="26"/>
      <c r="R235" s="26"/>
      <c r="S235" s="26"/>
      <c r="T235" s="26"/>
      <c r="U235" s="26"/>
    </row>
    <row r="236" spans="1:21" x14ac:dyDescent="0.25">
      <c r="A236" s="26"/>
      <c r="B236" s="26"/>
      <c r="C236" s="26"/>
      <c r="D236" s="26"/>
      <c r="E236" s="26"/>
      <c r="F236" s="26"/>
      <c r="G236" s="26"/>
      <c r="H236" s="26"/>
      <c r="I236" s="26"/>
      <c r="J236" s="26"/>
      <c r="K236" s="26"/>
      <c r="L236" s="26"/>
      <c r="M236" s="26"/>
      <c r="N236" s="26"/>
      <c r="O236" s="26"/>
      <c r="P236" s="26"/>
      <c r="Q236" s="26"/>
      <c r="R236" s="26"/>
      <c r="S236" s="26"/>
      <c r="T236" s="26"/>
      <c r="U236" s="26"/>
    </row>
    <row r="237" spans="1:21" x14ac:dyDescent="0.25">
      <c r="A237" s="26"/>
      <c r="B237" s="26"/>
      <c r="C237" s="26"/>
      <c r="D237" s="26"/>
      <c r="E237" s="26"/>
      <c r="F237" s="26"/>
      <c r="G237" s="26"/>
      <c r="H237" s="26"/>
      <c r="I237" s="26"/>
      <c r="J237" s="26"/>
      <c r="K237" s="26"/>
      <c r="L237" s="26"/>
      <c r="M237" s="26"/>
      <c r="N237" s="26"/>
      <c r="O237" s="26"/>
      <c r="P237" s="26"/>
      <c r="Q237" s="26"/>
      <c r="R237" s="26"/>
      <c r="S237" s="26"/>
      <c r="T237" s="26"/>
      <c r="U237" s="26"/>
    </row>
    <row r="238" spans="1:21" x14ac:dyDescent="0.25">
      <c r="A238" s="26"/>
      <c r="B238" s="26"/>
      <c r="C238" s="26"/>
      <c r="D238" s="26"/>
      <c r="E238" s="26"/>
      <c r="F238" s="26"/>
      <c r="G238" s="26"/>
      <c r="H238" s="26"/>
      <c r="I238" s="26"/>
      <c r="J238" s="26"/>
      <c r="K238" s="26"/>
      <c r="L238" s="26"/>
      <c r="M238" s="26"/>
      <c r="N238" s="26"/>
      <c r="O238" s="26"/>
      <c r="P238" s="26"/>
      <c r="Q238" s="26"/>
      <c r="R238" s="26"/>
      <c r="S238" s="26"/>
      <c r="T238" s="26"/>
      <c r="U238" s="26"/>
    </row>
    <row r="239" spans="1:21" x14ac:dyDescent="0.25">
      <c r="A239" s="26"/>
      <c r="B239" s="26"/>
      <c r="C239" s="26"/>
      <c r="D239" s="26"/>
      <c r="E239" s="26"/>
      <c r="F239" s="26"/>
      <c r="G239" s="26"/>
      <c r="H239" s="26"/>
      <c r="I239" s="26"/>
      <c r="J239" s="26"/>
      <c r="K239" s="26"/>
      <c r="L239" s="26"/>
      <c r="M239" s="26"/>
      <c r="N239" s="26"/>
      <c r="O239" s="26"/>
      <c r="P239" s="26"/>
      <c r="Q239" s="26"/>
      <c r="R239" s="26"/>
      <c r="S239" s="26"/>
      <c r="T239" s="26"/>
      <c r="U239" s="26"/>
    </row>
    <row r="240" spans="1:21" x14ac:dyDescent="0.25">
      <c r="A240" s="26"/>
      <c r="B240" s="26"/>
      <c r="C240" s="26"/>
      <c r="D240" s="26"/>
      <c r="E240" s="26"/>
      <c r="F240" s="26"/>
      <c r="G240" s="26"/>
      <c r="H240" s="26"/>
      <c r="I240" s="26"/>
      <c r="J240" s="26"/>
      <c r="K240" s="26"/>
      <c r="L240" s="26"/>
      <c r="M240" s="26"/>
      <c r="N240" s="26"/>
      <c r="O240" s="26"/>
      <c r="P240" s="26"/>
      <c r="Q240" s="26"/>
      <c r="R240" s="26"/>
      <c r="S240" s="26"/>
      <c r="T240" s="26"/>
      <c r="U240" s="26"/>
    </row>
    <row r="241" spans="1:21" x14ac:dyDescent="0.25">
      <c r="A241" s="26"/>
      <c r="B241" s="26"/>
      <c r="C241" s="26"/>
      <c r="D241" s="26"/>
      <c r="E241" s="26"/>
      <c r="F241" s="26"/>
      <c r="G241" s="26"/>
      <c r="H241" s="26"/>
      <c r="I241" s="26"/>
      <c r="J241" s="26"/>
      <c r="K241" s="26"/>
      <c r="L241" s="26"/>
      <c r="M241" s="26"/>
      <c r="N241" s="26"/>
      <c r="O241" s="26"/>
      <c r="P241" s="26"/>
      <c r="Q241" s="26"/>
      <c r="R241" s="26"/>
      <c r="S241" s="26"/>
      <c r="T241" s="26"/>
      <c r="U241" s="26"/>
    </row>
    <row r="242" spans="1:21" x14ac:dyDescent="0.25">
      <c r="A242" s="26"/>
      <c r="B242" s="26"/>
      <c r="C242" s="26"/>
      <c r="D242" s="26"/>
      <c r="E242" s="26"/>
      <c r="F242" s="26"/>
      <c r="G242" s="26"/>
      <c r="H242" s="26"/>
      <c r="I242" s="26"/>
      <c r="J242" s="26"/>
      <c r="K242" s="26"/>
      <c r="L242" s="26"/>
      <c r="M242" s="26"/>
      <c r="N242" s="26"/>
      <c r="O242" s="26"/>
      <c r="P242" s="26"/>
      <c r="Q242" s="26"/>
      <c r="R242" s="26"/>
      <c r="S242" s="26"/>
      <c r="T242" s="26"/>
      <c r="U242" s="26"/>
    </row>
    <row r="243" spans="1:21" x14ac:dyDescent="0.25">
      <c r="A243" s="26"/>
      <c r="B243" s="26"/>
      <c r="C243" s="26"/>
      <c r="D243" s="26"/>
      <c r="E243" s="26"/>
      <c r="F243" s="26"/>
      <c r="G243" s="26"/>
      <c r="H243" s="26"/>
      <c r="I243" s="26"/>
      <c r="J243" s="26"/>
      <c r="K243" s="26"/>
      <c r="L243" s="26"/>
      <c r="M243" s="26"/>
      <c r="N243" s="26"/>
      <c r="O243" s="26"/>
      <c r="P243" s="26"/>
      <c r="Q243" s="26"/>
      <c r="R243" s="26"/>
      <c r="S243" s="26"/>
      <c r="T243" s="26"/>
      <c r="U243" s="26"/>
    </row>
    <row r="244" spans="1:21" x14ac:dyDescent="0.25">
      <c r="A244" s="26"/>
      <c r="B244" s="26"/>
      <c r="C244" s="26"/>
      <c r="D244" s="26"/>
      <c r="E244" s="26"/>
      <c r="F244" s="26"/>
      <c r="G244" s="26"/>
      <c r="H244" s="26"/>
      <c r="I244" s="26"/>
      <c r="J244" s="26"/>
      <c r="K244" s="26"/>
      <c r="L244" s="26"/>
      <c r="M244" s="26"/>
      <c r="N244" s="26"/>
      <c r="O244" s="26"/>
      <c r="P244" s="26"/>
      <c r="Q244" s="26"/>
      <c r="R244" s="26"/>
      <c r="S244" s="26"/>
      <c r="T244" s="26"/>
      <c r="U244" s="26"/>
    </row>
    <row r="245" spans="1:21" x14ac:dyDescent="0.25">
      <c r="A245" s="26"/>
      <c r="B245" s="26"/>
      <c r="C245" s="26"/>
      <c r="D245" s="26"/>
      <c r="E245" s="26"/>
      <c r="F245" s="26"/>
      <c r="G245" s="26"/>
      <c r="H245" s="26"/>
      <c r="I245" s="26"/>
      <c r="J245" s="26"/>
      <c r="K245" s="26"/>
      <c r="L245" s="26"/>
      <c r="M245" s="26"/>
      <c r="N245" s="26"/>
      <c r="O245" s="26"/>
      <c r="P245" s="26"/>
      <c r="Q245" s="26"/>
      <c r="R245" s="26"/>
      <c r="S245" s="26"/>
      <c r="T245" s="26"/>
      <c r="U245" s="26"/>
    </row>
    <row r="246" spans="1:21" x14ac:dyDescent="0.25">
      <c r="A246" s="26"/>
      <c r="B246" s="26"/>
      <c r="C246" s="26"/>
      <c r="D246" s="26"/>
      <c r="E246" s="26"/>
      <c r="F246" s="26"/>
      <c r="G246" s="26"/>
      <c r="H246" s="26"/>
      <c r="I246" s="26"/>
      <c r="J246" s="26"/>
      <c r="K246" s="26"/>
      <c r="L246" s="26"/>
      <c r="M246" s="26"/>
      <c r="N246" s="26"/>
      <c r="O246" s="26"/>
      <c r="P246" s="26"/>
      <c r="Q246" s="26"/>
      <c r="R246" s="26"/>
      <c r="S246" s="26"/>
      <c r="T246" s="26"/>
      <c r="U246" s="26"/>
    </row>
    <row r="247" spans="1:21" x14ac:dyDescent="0.25">
      <c r="A247" s="26"/>
      <c r="B247" s="26"/>
      <c r="C247" s="26"/>
      <c r="D247" s="26"/>
      <c r="E247" s="26"/>
      <c r="F247" s="26"/>
      <c r="G247" s="26"/>
      <c r="H247" s="26"/>
      <c r="I247" s="26"/>
      <c r="J247" s="26"/>
      <c r="K247" s="26"/>
      <c r="L247" s="26"/>
      <c r="M247" s="26"/>
      <c r="N247" s="26"/>
      <c r="O247" s="26"/>
      <c r="P247" s="26"/>
      <c r="Q247" s="26"/>
      <c r="R247" s="26"/>
      <c r="S247" s="26"/>
      <c r="T247" s="26"/>
      <c r="U247" s="26"/>
    </row>
    <row r="248" spans="1:21" x14ac:dyDescent="0.25">
      <c r="A248" s="26"/>
      <c r="B248" s="26"/>
      <c r="C248" s="26"/>
      <c r="D248" s="26"/>
      <c r="E248" s="26"/>
      <c r="F248" s="26"/>
      <c r="G248" s="26"/>
      <c r="H248" s="26"/>
      <c r="I248" s="26"/>
      <c r="J248" s="26"/>
      <c r="K248" s="26"/>
      <c r="L248" s="26"/>
      <c r="M248" s="26"/>
      <c r="N248" s="26"/>
      <c r="O248" s="26"/>
      <c r="P248" s="26"/>
      <c r="Q248" s="26"/>
      <c r="R248" s="26"/>
      <c r="S248" s="26"/>
      <c r="T248" s="26"/>
      <c r="U248" s="26"/>
    </row>
    <row r="249" spans="1:21" x14ac:dyDescent="0.25">
      <c r="A249" s="26"/>
      <c r="B249" s="26"/>
      <c r="C249" s="26"/>
      <c r="D249" s="26"/>
      <c r="E249" s="26"/>
      <c r="F249" s="26"/>
      <c r="G249" s="26"/>
      <c r="H249" s="26"/>
      <c r="I249" s="26"/>
      <c r="J249" s="26"/>
      <c r="K249" s="26"/>
      <c r="L249" s="26"/>
      <c r="M249" s="26"/>
      <c r="N249" s="26"/>
      <c r="O249" s="26"/>
      <c r="P249" s="26"/>
      <c r="Q249" s="26"/>
      <c r="R249" s="26"/>
      <c r="S249" s="26"/>
      <c r="T249" s="26"/>
      <c r="U249" s="26"/>
    </row>
    <row r="250" spans="1:21" x14ac:dyDescent="0.25">
      <c r="A250" s="26"/>
      <c r="B250" s="26"/>
      <c r="C250" s="26"/>
      <c r="D250" s="26"/>
      <c r="E250" s="26"/>
      <c r="F250" s="26"/>
      <c r="G250" s="26"/>
      <c r="H250" s="26"/>
      <c r="I250" s="26"/>
      <c r="J250" s="26"/>
      <c r="K250" s="26"/>
      <c r="L250" s="26"/>
      <c r="M250" s="26"/>
      <c r="N250" s="26"/>
      <c r="O250" s="26"/>
      <c r="P250" s="26"/>
      <c r="Q250" s="26"/>
      <c r="R250" s="26"/>
      <c r="S250" s="26"/>
      <c r="T250" s="26"/>
      <c r="U250" s="26"/>
    </row>
    <row r="251" spans="1:21" x14ac:dyDescent="0.25">
      <c r="A251" s="26"/>
      <c r="B251" s="26"/>
      <c r="C251" s="26"/>
      <c r="D251" s="26"/>
      <c r="E251" s="26"/>
      <c r="F251" s="26"/>
      <c r="G251" s="26"/>
      <c r="H251" s="26"/>
      <c r="I251" s="26"/>
      <c r="J251" s="26"/>
      <c r="K251" s="26"/>
      <c r="L251" s="26"/>
      <c r="M251" s="26"/>
      <c r="N251" s="26"/>
      <c r="O251" s="26"/>
      <c r="P251" s="26"/>
      <c r="Q251" s="26"/>
      <c r="R251" s="26"/>
      <c r="S251" s="26"/>
      <c r="T251" s="26"/>
      <c r="U251" s="26"/>
    </row>
    <row r="252" spans="1:21" x14ac:dyDescent="0.25">
      <c r="A252" s="26"/>
      <c r="B252" s="26"/>
      <c r="C252" s="26"/>
      <c r="D252" s="26"/>
      <c r="E252" s="26"/>
      <c r="F252" s="26"/>
      <c r="G252" s="26"/>
      <c r="H252" s="26"/>
      <c r="I252" s="26"/>
      <c r="J252" s="26"/>
      <c r="K252" s="26"/>
      <c r="L252" s="26"/>
      <c r="M252" s="26"/>
      <c r="N252" s="26"/>
      <c r="O252" s="26"/>
      <c r="P252" s="26"/>
      <c r="Q252" s="26"/>
      <c r="R252" s="26"/>
      <c r="S252" s="26"/>
      <c r="T252" s="26"/>
      <c r="U252" s="26"/>
    </row>
    <row r="253" spans="1:21" x14ac:dyDescent="0.25">
      <c r="A253" s="26"/>
      <c r="B253" s="26"/>
      <c r="C253" s="26"/>
      <c r="D253" s="26"/>
      <c r="E253" s="26"/>
      <c r="F253" s="26"/>
      <c r="G253" s="26"/>
      <c r="H253" s="26"/>
      <c r="I253" s="26"/>
      <c r="J253" s="26"/>
      <c r="K253" s="26"/>
      <c r="L253" s="26"/>
      <c r="M253" s="26"/>
      <c r="N253" s="26"/>
      <c r="O253" s="26"/>
      <c r="P253" s="26"/>
      <c r="Q253" s="26"/>
      <c r="R253" s="26"/>
      <c r="S253" s="26"/>
      <c r="T253" s="26"/>
      <c r="U253" s="26"/>
    </row>
    <row r="254" spans="1:21" x14ac:dyDescent="0.25">
      <c r="A254" s="26"/>
      <c r="B254" s="26"/>
      <c r="C254" s="26"/>
      <c r="D254" s="26"/>
      <c r="E254" s="26"/>
      <c r="F254" s="26"/>
      <c r="G254" s="26"/>
      <c r="H254" s="26"/>
      <c r="I254" s="26"/>
      <c r="J254" s="26"/>
      <c r="K254" s="26"/>
      <c r="L254" s="26"/>
      <c r="M254" s="26"/>
      <c r="N254" s="26"/>
      <c r="O254" s="26"/>
      <c r="P254" s="26"/>
      <c r="Q254" s="26"/>
      <c r="R254" s="26"/>
      <c r="S254" s="26"/>
      <c r="T254" s="26"/>
      <c r="U254" s="26"/>
    </row>
    <row r="255" spans="1:21" x14ac:dyDescent="0.25">
      <c r="A255" s="26"/>
      <c r="B255" s="26"/>
      <c r="C255" s="26"/>
      <c r="D255" s="26"/>
      <c r="E255" s="26"/>
      <c r="F255" s="26"/>
      <c r="G255" s="26"/>
      <c r="H255" s="26"/>
      <c r="I255" s="26"/>
      <c r="J255" s="26"/>
      <c r="K255" s="26"/>
      <c r="L255" s="26"/>
      <c r="M255" s="26"/>
      <c r="N255" s="26"/>
      <c r="O255" s="26"/>
      <c r="P255" s="26"/>
      <c r="Q255" s="26"/>
      <c r="R255" s="26"/>
      <c r="S255" s="26"/>
      <c r="T255" s="26"/>
      <c r="U255" s="26"/>
    </row>
    <row r="256" spans="1:21" x14ac:dyDescent="0.25">
      <c r="A256" s="26"/>
      <c r="B256" s="26"/>
      <c r="C256" s="26"/>
      <c r="D256" s="26"/>
      <c r="E256" s="26"/>
      <c r="F256" s="26"/>
      <c r="G256" s="26"/>
      <c r="H256" s="26"/>
      <c r="I256" s="26"/>
      <c r="J256" s="26"/>
      <c r="K256" s="26"/>
      <c r="L256" s="26"/>
      <c r="M256" s="26"/>
      <c r="N256" s="26"/>
      <c r="O256" s="26"/>
      <c r="P256" s="26"/>
      <c r="Q256" s="26"/>
      <c r="R256" s="26"/>
      <c r="S256" s="26"/>
      <c r="T256" s="26"/>
      <c r="U256" s="26"/>
    </row>
    <row r="257" spans="1:21" x14ac:dyDescent="0.25">
      <c r="A257" s="26"/>
      <c r="B257" s="26"/>
      <c r="C257" s="26"/>
      <c r="D257" s="26"/>
      <c r="E257" s="26"/>
      <c r="F257" s="26"/>
      <c r="G257" s="26"/>
      <c r="H257" s="26"/>
      <c r="I257" s="26"/>
      <c r="J257" s="26"/>
      <c r="K257" s="26"/>
      <c r="L257" s="26"/>
      <c r="M257" s="26"/>
      <c r="N257" s="26"/>
      <c r="O257" s="26"/>
      <c r="P257" s="26"/>
      <c r="Q257" s="26"/>
      <c r="R257" s="26"/>
      <c r="S257" s="26"/>
      <c r="T257" s="26"/>
      <c r="U257" s="26"/>
    </row>
    <row r="258" spans="1:21" x14ac:dyDescent="0.25">
      <c r="A258" s="26"/>
      <c r="B258" s="26"/>
      <c r="C258" s="26"/>
      <c r="D258" s="26"/>
      <c r="E258" s="26"/>
      <c r="F258" s="26"/>
      <c r="G258" s="26"/>
      <c r="H258" s="26"/>
      <c r="I258" s="26"/>
      <c r="J258" s="26"/>
      <c r="K258" s="26"/>
      <c r="L258" s="26"/>
      <c r="M258" s="26"/>
      <c r="N258" s="26"/>
      <c r="O258" s="26"/>
      <c r="P258" s="26"/>
      <c r="Q258" s="26"/>
      <c r="R258" s="26"/>
      <c r="S258" s="26"/>
      <c r="T258" s="26"/>
      <c r="U258" s="26"/>
    </row>
    <row r="259" spans="1:21" x14ac:dyDescent="0.25">
      <c r="A259" s="26"/>
      <c r="B259" s="26"/>
      <c r="C259" s="26"/>
      <c r="D259" s="26"/>
      <c r="E259" s="26"/>
      <c r="F259" s="26"/>
      <c r="G259" s="26"/>
      <c r="H259" s="26"/>
      <c r="I259" s="26"/>
      <c r="J259" s="26"/>
      <c r="K259" s="26"/>
      <c r="L259" s="26"/>
      <c r="M259" s="26"/>
      <c r="N259" s="26"/>
      <c r="O259" s="26"/>
      <c r="P259" s="26"/>
      <c r="Q259" s="26"/>
      <c r="R259" s="26"/>
      <c r="S259" s="26"/>
      <c r="T259" s="26"/>
      <c r="U259" s="26"/>
    </row>
    <row r="260" spans="1:21" x14ac:dyDescent="0.25">
      <c r="A260" s="26"/>
      <c r="B260" s="26"/>
      <c r="C260" s="26"/>
      <c r="D260" s="26"/>
      <c r="E260" s="26"/>
      <c r="F260" s="26"/>
      <c r="G260" s="26"/>
      <c r="H260" s="26"/>
      <c r="I260" s="26"/>
      <c r="J260" s="26"/>
      <c r="K260" s="26"/>
      <c r="L260" s="26"/>
      <c r="M260" s="26"/>
      <c r="N260" s="26"/>
      <c r="O260" s="26"/>
      <c r="P260" s="26"/>
      <c r="Q260" s="26"/>
      <c r="R260" s="26"/>
      <c r="S260" s="26"/>
      <c r="T260" s="26"/>
      <c r="U260" s="26"/>
    </row>
    <row r="261" spans="1:21" x14ac:dyDescent="0.25">
      <c r="A261" s="26"/>
      <c r="B261" s="26"/>
      <c r="C261" s="26"/>
      <c r="D261" s="26"/>
      <c r="E261" s="26"/>
      <c r="F261" s="26"/>
      <c r="G261" s="26"/>
      <c r="H261" s="26"/>
      <c r="I261" s="26"/>
      <c r="J261" s="26"/>
      <c r="K261" s="26"/>
      <c r="L261" s="26"/>
      <c r="M261" s="26"/>
      <c r="N261" s="26"/>
      <c r="O261" s="26"/>
      <c r="P261" s="26"/>
      <c r="Q261" s="26"/>
      <c r="R261" s="26"/>
      <c r="S261" s="26"/>
      <c r="T261" s="26"/>
      <c r="U261" s="26"/>
    </row>
    <row r="262" spans="1:21" x14ac:dyDescent="0.25">
      <c r="A262" s="26"/>
      <c r="B262" s="26"/>
      <c r="C262" s="26"/>
      <c r="D262" s="26"/>
      <c r="E262" s="26"/>
      <c r="F262" s="26"/>
      <c r="G262" s="26"/>
      <c r="H262" s="26"/>
      <c r="I262" s="26"/>
      <c r="J262" s="26"/>
      <c r="K262" s="26"/>
      <c r="L262" s="26"/>
      <c r="M262" s="26"/>
      <c r="N262" s="26"/>
      <c r="O262" s="26"/>
      <c r="P262" s="26"/>
      <c r="Q262" s="26"/>
      <c r="R262" s="26"/>
      <c r="S262" s="26"/>
      <c r="T262" s="26"/>
      <c r="U262" s="26"/>
    </row>
    <row r="263" spans="1:21" x14ac:dyDescent="0.25">
      <c r="A263" s="26"/>
      <c r="B263" s="26"/>
      <c r="C263" s="26"/>
      <c r="D263" s="26"/>
      <c r="E263" s="26"/>
      <c r="F263" s="26"/>
      <c r="G263" s="26"/>
      <c r="H263" s="26"/>
      <c r="I263" s="26"/>
      <c r="J263" s="26"/>
      <c r="K263" s="26"/>
      <c r="L263" s="26"/>
      <c r="M263" s="26"/>
      <c r="N263" s="26"/>
      <c r="O263" s="26"/>
      <c r="P263" s="26"/>
      <c r="Q263" s="26"/>
      <c r="R263" s="26"/>
      <c r="S263" s="26"/>
      <c r="T263" s="26"/>
      <c r="U263" s="26"/>
    </row>
    <row r="264" spans="1:21" x14ac:dyDescent="0.25">
      <c r="A264" s="26"/>
      <c r="B264" s="26"/>
      <c r="C264" s="26"/>
      <c r="D264" s="26"/>
      <c r="E264" s="26"/>
      <c r="F264" s="26"/>
      <c r="G264" s="26"/>
      <c r="H264" s="26"/>
      <c r="I264" s="26"/>
      <c r="J264" s="26"/>
      <c r="K264" s="26"/>
      <c r="L264" s="26"/>
      <c r="M264" s="26"/>
      <c r="N264" s="26"/>
      <c r="O264" s="26"/>
      <c r="P264" s="26"/>
      <c r="Q264" s="26"/>
      <c r="R264" s="26"/>
      <c r="S264" s="26"/>
      <c r="T264" s="26"/>
      <c r="U264" s="26"/>
    </row>
    <row r="265" spans="1:21" x14ac:dyDescent="0.25">
      <c r="A265" s="26"/>
      <c r="B265" s="26"/>
      <c r="C265" s="26"/>
      <c r="D265" s="26"/>
      <c r="E265" s="26"/>
      <c r="F265" s="26"/>
      <c r="G265" s="26"/>
      <c r="H265" s="26"/>
      <c r="I265" s="26"/>
      <c r="J265" s="26"/>
      <c r="K265" s="26"/>
      <c r="L265" s="26"/>
      <c r="M265" s="26"/>
      <c r="N265" s="26"/>
      <c r="O265" s="26"/>
      <c r="P265" s="26"/>
      <c r="Q265" s="26"/>
      <c r="R265" s="26"/>
      <c r="S265" s="26"/>
      <c r="T265" s="26"/>
      <c r="U265" s="26"/>
    </row>
    <row r="266" spans="1:21" x14ac:dyDescent="0.25">
      <c r="A266" s="26"/>
      <c r="B266" s="26"/>
      <c r="C266" s="26"/>
      <c r="D266" s="26"/>
      <c r="E266" s="26"/>
      <c r="F266" s="26"/>
      <c r="G266" s="26"/>
      <c r="H266" s="26"/>
      <c r="I266" s="26"/>
      <c r="J266" s="26"/>
      <c r="K266" s="26"/>
      <c r="L266" s="26"/>
      <c r="M266" s="26"/>
      <c r="N266" s="26"/>
      <c r="O266" s="26"/>
      <c r="P266" s="26"/>
      <c r="Q266" s="26"/>
      <c r="R266" s="26"/>
      <c r="S266" s="26"/>
      <c r="T266" s="26"/>
      <c r="U266" s="26"/>
    </row>
    <row r="267" spans="1:21" x14ac:dyDescent="0.25">
      <c r="A267" s="26"/>
      <c r="B267" s="26"/>
      <c r="C267" s="26"/>
      <c r="D267" s="26"/>
      <c r="E267" s="26"/>
      <c r="F267" s="26"/>
      <c r="G267" s="26"/>
      <c r="H267" s="26"/>
      <c r="I267" s="26"/>
      <c r="J267" s="26"/>
      <c r="K267" s="26"/>
      <c r="L267" s="26"/>
      <c r="M267" s="26"/>
      <c r="N267" s="26"/>
      <c r="O267" s="26"/>
      <c r="P267" s="26"/>
      <c r="Q267" s="26"/>
      <c r="R267" s="26"/>
      <c r="S267" s="26"/>
      <c r="T267" s="26"/>
      <c r="U267" s="26"/>
    </row>
    <row r="268" spans="1:21" x14ac:dyDescent="0.25">
      <c r="A268" s="26"/>
      <c r="B268" s="26"/>
      <c r="C268" s="26"/>
      <c r="D268" s="26"/>
      <c r="E268" s="26"/>
      <c r="F268" s="26"/>
      <c r="G268" s="26"/>
      <c r="H268" s="26"/>
      <c r="I268" s="26"/>
      <c r="J268" s="26"/>
      <c r="K268" s="26"/>
      <c r="L268" s="26"/>
      <c r="M268" s="26"/>
      <c r="N268" s="26"/>
      <c r="O268" s="26"/>
      <c r="P268" s="26"/>
      <c r="Q268" s="26"/>
      <c r="R268" s="26"/>
      <c r="S268" s="26"/>
      <c r="T268" s="26"/>
      <c r="U268" s="26"/>
    </row>
    <row r="269" spans="1:21" x14ac:dyDescent="0.25">
      <c r="A269" s="26"/>
      <c r="B269" s="26"/>
      <c r="C269" s="26"/>
      <c r="D269" s="26"/>
      <c r="E269" s="26"/>
      <c r="F269" s="26"/>
      <c r="G269" s="26"/>
      <c r="H269" s="26"/>
      <c r="I269" s="26"/>
      <c r="J269" s="26"/>
      <c r="K269" s="26"/>
      <c r="L269" s="26"/>
      <c r="M269" s="26"/>
      <c r="N269" s="26"/>
      <c r="O269" s="26"/>
      <c r="P269" s="26"/>
      <c r="Q269" s="26"/>
      <c r="R269" s="26"/>
      <c r="S269" s="26"/>
      <c r="T269" s="26"/>
      <c r="U269" s="26"/>
    </row>
    <row r="270" spans="1:21" x14ac:dyDescent="0.25">
      <c r="A270" s="26"/>
      <c r="B270" s="26"/>
      <c r="C270" s="26"/>
      <c r="D270" s="26"/>
      <c r="E270" s="26"/>
      <c r="F270" s="26"/>
      <c r="G270" s="26"/>
      <c r="H270" s="26"/>
      <c r="I270" s="26"/>
      <c r="J270" s="26"/>
      <c r="K270" s="26"/>
      <c r="L270" s="26"/>
      <c r="M270" s="26"/>
      <c r="N270" s="26"/>
      <c r="O270" s="26"/>
      <c r="P270" s="26"/>
      <c r="Q270" s="26"/>
      <c r="R270" s="26"/>
      <c r="S270" s="26"/>
      <c r="T270" s="26"/>
      <c r="U270" s="26"/>
    </row>
    <row r="271" spans="1:21" x14ac:dyDescent="0.25">
      <c r="A271" s="26"/>
      <c r="B271" s="26"/>
      <c r="C271" s="26"/>
      <c r="D271" s="26"/>
      <c r="E271" s="26"/>
      <c r="F271" s="26"/>
      <c r="G271" s="26"/>
      <c r="H271" s="26"/>
      <c r="I271" s="26"/>
      <c r="J271" s="26"/>
      <c r="K271" s="26"/>
      <c r="L271" s="26"/>
      <c r="M271" s="26"/>
      <c r="N271" s="26"/>
      <c r="O271" s="26"/>
      <c r="P271" s="26"/>
      <c r="Q271" s="26"/>
      <c r="R271" s="26"/>
      <c r="S271" s="26"/>
      <c r="T271" s="26"/>
      <c r="U271" s="26"/>
    </row>
    <row r="272" spans="1:21" x14ac:dyDescent="0.25">
      <c r="A272" s="26"/>
      <c r="B272" s="26"/>
      <c r="C272" s="26"/>
      <c r="D272" s="26"/>
      <c r="E272" s="26"/>
      <c r="F272" s="26"/>
      <c r="G272" s="26"/>
      <c r="H272" s="26"/>
      <c r="I272" s="26"/>
      <c r="J272" s="26"/>
      <c r="K272" s="26"/>
      <c r="L272" s="26"/>
      <c r="M272" s="26"/>
      <c r="N272" s="26"/>
      <c r="O272" s="26"/>
      <c r="P272" s="26"/>
      <c r="Q272" s="26"/>
      <c r="R272" s="26"/>
      <c r="S272" s="26"/>
      <c r="T272" s="26"/>
      <c r="U272" s="26"/>
    </row>
    <row r="273" spans="1:21" x14ac:dyDescent="0.25">
      <c r="A273" s="26"/>
      <c r="B273" s="26"/>
      <c r="C273" s="26"/>
      <c r="D273" s="26"/>
      <c r="E273" s="26"/>
      <c r="F273" s="26"/>
      <c r="G273" s="26"/>
      <c r="H273" s="26"/>
      <c r="I273" s="26"/>
      <c r="J273" s="26"/>
      <c r="K273" s="26"/>
      <c r="L273" s="26"/>
      <c r="M273" s="26"/>
      <c r="N273" s="26"/>
      <c r="O273" s="26"/>
      <c r="P273" s="26"/>
      <c r="Q273" s="26"/>
      <c r="R273" s="26"/>
      <c r="S273" s="26"/>
      <c r="T273" s="26"/>
      <c r="U273" s="26"/>
    </row>
    <row r="274" spans="1:21" x14ac:dyDescent="0.25">
      <c r="A274" s="26"/>
      <c r="B274" s="26"/>
      <c r="C274" s="26"/>
      <c r="D274" s="26"/>
      <c r="E274" s="26"/>
      <c r="F274" s="26"/>
      <c r="G274" s="26"/>
      <c r="H274" s="26"/>
      <c r="I274" s="26"/>
      <c r="J274" s="26"/>
      <c r="K274" s="26"/>
      <c r="L274" s="26"/>
      <c r="M274" s="26"/>
      <c r="N274" s="26"/>
      <c r="O274" s="26"/>
      <c r="P274" s="26"/>
      <c r="Q274" s="26"/>
      <c r="R274" s="26"/>
      <c r="S274" s="26"/>
      <c r="T274" s="26"/>
      <c r="U274" s="26"/>
    </row>
    <row r="275" spans="1:21" x14ac:dyDescent="0.25">
      <c r="A275" s="26"/>
      <c r="B275" s="26"/>
      <c r="C275" s="26"/>
      <c r="D275" s="26"/>
      <c r="E275" s="26"/>
      <c r="F275" s="26"/>
      <c r="G275" s="26"/>
      <c r="H275" s="26"/>
      <c r="I275" s="26"/>
      <c r="J275" s="26"/>
      <c r="K275" s="26"/>
      <c r="L275" s="26"/>
      <c r="M275" s="26"/>
      <c r="N275" s="26"/>
      <c r="O275" s="26"/>
      <c r="P275" s="26"/>
      <c r="Q275" s="26"/>
      <c r="R275" s="26"/>
      <c r="S275" s="26"/>
      <c r="T275" s="26"/>
      <c r="U275" s="26"/>
    </row>
    <row r="276" spans="1:21" x14ac:dyDescent="0.25">
      <c r="A276" s="26"/>
      <c r="B276" s="26"/>
      <c r="C276" s="26"/>
      <c r="D276" s="26"/>
      <c r="E276" s="26"/>
      <c r="F276" s="26"/>
      <c r="G276" s="26"/>
      <c r="H276" s="26"/>
      <c r="I276" s="26"/>
      <c r="J276" s="26"/>
      <c r="K276" s="26"/>
      <c r="L276" s="26"/>
      <c r="M276" s="26"/>
      <c r="N276" s="26"/>
      <c r="O276" s="26"/>
      <c r="P276" s="26"/>
      <c r="Q276" s="26"/>
      <c r="R276" s="26"/>
      <c r="S276" s="26"/>
      <c r="T276" s="26"/>
      <c r="U276" s="26"/>
    </row>
    <row r="277" spans="1:21" x14ac:dyDescent="0.25">
      <c r="A277" s="26"/>
      <c r="B277" s="26"/>
      <c r="C277" s="26"/>
      <c r="D277" s="26"/>
      <c r="E277" s="26"/>
      <c r="F277" s="26"/>
      <c r="G277" s="26"/>
      <c r="H277" s="26"/>
      <c r="I277" s="26"/>
      <c r="J277" s="26"/>
      <c r="K277" s="26"/>
      <c r="L277" s="26"/>
      <c r="M277" s="26"/>
      <c r="N277" s="26"/>
      <c r="O277" s="26"/>
      <c r="P277" s="26"/>
      <c r="Q277" s="26"/>
      <c r="R277" s="26"/>
      <c r="S277" s="26"/>
      <c r="T277" s="26"/>
      <c r="U277" s="26"/>
    </row>
    <row r="278" spans="1:21" x14ac:dyDescent="0.25">
      <c r="A278" s="26"/>
      <c r="B278" s="26"/>
      <c r="C278" s="26"/>
      <c r="D278" s="26"/>
      <c r="E278" s="26"/>
      <c r="F278" s="26"/>
      <c r="G278" s="26"/>
      <c r="H278" s="26"/>
      <c r="I278" s="26"/>
      <c r="J278" s="26"/>
      <c r="K278" s="26"/>
      <c r="L278" s="26"/>
      <c r="M278" s="26"/>
      <c r="N278" s="26"/>
      <c r="O278" s="26"/>
      <c r="P278" s="26"/>
      <c r="Q278" s="26"/>
      <c r="R278" s="26"/>
      <c r="S278" s="26"/>
      <c r="T278" s="26"/>
      <c r="U278" s="26"/>
    </row>
    <row r="279" spans="1:21" x14ac:dyDescent="0.25">
      <c r="A279" s="26"/>
      <c r="B279" s="26"/>
      <c r="C279" s="26"/>
      <c r="D279" s="26"/>
      <c r="E279" s="26"/>
      <c r="F279" s="26"/>
      <c r="G279" s="26"/>
      <c r="H279" s="26"/>
      <c r="I279" s="26"/>
      <c r="J279" s="26"/>
      <c r="K279" s="26"/>
      <c r="L279" s="26"/>
      <c r="M279" s="26"/>
      <c r="N279" s="26"/>
      <c r="O279" s="26"/>
      <c r="P279" s="26"/>
      <c r="Q279" s="26"/>
      <c r="R279" s="26"/>
      <c r="S279" s="26"/>
      <c r="T279" s="26"/>
      <c r="U279" s="26"/>
    </row>
    <row r="280" spans="1:21" x14ac:dyDescent="0.25">
      <c r="A280" s="26"/>
      <c r="B280" s="26"/>
      <c r="C280" s="26"/>
      <c r="D280" s="26"/>
      <c r="E280" s="26"/>
      <c r="F280" s="26"/>
      <c r="G280" s="26"/>
      <c r="H280" s="26"/>
      <c r="I280" s="26"/>
      <c r="J280" s="26"/>
      <c r="K280" s="26"/>
      <c r="L280" s="26"/>
      <c r="M280" s="26"/>
      <c r="N280" s="26"/>
      <c r="O280" s="26"/>
      <c r="P280" s="26"/>
      <c r="Q280" s="26"/>
      <c r="R280" s="26"/>
      <c r="S280" s="26"/>
      <c r="T280" s="26"/>
      <c r="U280" s="26"/>
    </row>
    <row r="281" spans="1:21" x14ac:dyDescent="0.25">
      <c r="A281" s="26"/>
      <c r="B281" s="26"/>
      <c r="C281" s="26"/>
      <c r="D281" s="26"/>
      <c r="E281" s="26"/>
      <c r="F281" s="26"/>
      <c r="G281" s="26"/>
      <c r="H281" s="26"/>
      <c r="I281" s="26"/>
      <c r="J281" s="26"/>
      <c r="K281" s="26"/>
      <c r="L281" s="26"/>
      <c r="M281" s="26"/>
      <c r="N281" s="26"/>
      <c r="O281" s="26"/>
      <c r="P281" s="26"/>
      <c r="Q281" s="26"/>
      <c r="R281" s="26"/>
      <c r="S281" s="26"/>
      <c r="T281" s="26"/>
      <c r="U281" s="26"/>
    </row>
    <row r="282" spans="1:21" x14ac:dyDescent="0.25">
      <c r="A282" s="26"/>
      <c r="B282" s="26"/>
      <c r="C282" s="26"/>
      <c r="D282" s="26"/>
      <c r="E282" s="26"/>
      <c r="F282" s="26"/>
      <c r="G282" s="26"/>
      <c r="H282" s="26"/>
      <c r="I282" s="26"/>
      <c r="J282" s="26"/>
      <c r="K282" s="26"/>
      <c r="L282" s="26"/>
      <c r="M282" s="26"/>
      <c r="N282" s="26"/>
      <c r="O282" s="26"/>
      <c r="P282" s="26"/>
      <c r="Q282" s="26"/>
      <c r="R282" s="26"/>
      <c r="S282" s="26"/>
      <c r="T282" s="26"/>
      <c r="U282" s="26"/>
    </row>
    <row r="283" spans="1:21" x14ac:dyDescent="0.25">
      <c r="A283" s="26"/>
      <c r="B283" s="26"/>
      <c r="C283" s="26"/>
      <c r="D283" s="26"/>
      <c r="E283" s="26"/>
      <c r="F283" s="26"/>
      <c r="G283" s="26"/>
      <c r="H283" s="26"/>
      <c r="I283" s="26"/>
      <c r="J283" s="26"/>
      <c r="K283" s="26"/>
      <c r="L283" s="26"/>
      <c r="M283" s="26"/>
      <c r="N283" s="26"/>
      <c r="O283" s="26"/>
      <c r="P283" s="26"/>
      <c r="Q283" s="26"/>
      <c r="R283" s="26"/>
      <c r="S283" s="26"/>
      <c r="T283" s="26"/>
      <c r="U283" s="26"/>
    </row>
    <row r="284" spans="1:21" x14ac:dyDescent="0.25">
      <c r="A284" s="26"/>
      <c r="B284" s="26"/>
      <c r="C284" s="26"/>
      <c r="D284" s="26"/>
      <c r="E284" s="26"/>
      <c r="F284" s="26"/>
      <c r="G284" s="26"/>
      <c r="H284" s="26"/>
      <c r="I284" s="26"/>
      <c r="J284" s="26"/>
      <c r="K284" s="26"/>
      <c r="L284" s="26"/>
      <c r="M284" s="26"/>
      <c r="N284" s="26"/>
      <c r="O284" s="26"/>
      <c r="P284" s="26"/>
      <c r="Q284" s="26"/>
      <c r="R284" s="26"/>
      <c r="S284" s="26"/>
      <c r="T284" s="26"/>
      <c r="U284" s="26"/>
    </row>
    <row r="285" spans="1:21" x14ac:dyDescent="0.25">
      <c r="A285" s="26"/>
      <c r="B285" s="26"/>
      <c r="C285" s="26"/>
      <c r="D285" s="26"/>
      <c r="E285" s="26"/>
      <c r="F285" s="26"/>
      <c r="G285" s="26"/>
      <c r="H285" s="26"/>
      <c r="I285" s="26"/>
      <c r="J285" s="26"/>
      <c r="K285" s="26"/>
      <c r="L285" s="26"/>
      <c r="M285" s="26"/>
      <c r="N285" s="26"/>
      <c r="O285" s="26"/>
      <c r="P285" s="26"/>
      <c r="Q285" s="26"/>
      <c r="R285" s="26"/>
      <c r="S285" s="26"/>
      <c r="T285" s="26"/>
      <c r="U285" s="26"/>
    </row>
    <row r="286" spans="1:21" x14ac:dyDescent="0.25">
      <c r="A286" s="26"/>
      <c r="B286" s="26"/>
      <c r="C286" s="26"/>
      <c r="D286" s="26"/>
      <c r="E286" s="26"/>
      <c r="F286" s="26"/>
      <c r="G286" s="26"/>
      <c r="H286" s="26"/>
      <c r="I286" s="26"/>
      <c r="J286" s="26"/>
      <c r="K286" s="26"/>
      <c r="L286" s="26"/>
      <c r="M286" s="26"/>
      <c r="N286" s="26"/>
      <c r="O286" s="26"/>
      <c r="P286" s="26"/>
      <c r="Q286" s="26"/>
      <c r="R286" s="26"/>
      <c r="S286" s="26"/>
      <c r="T286" s="26"/>
      <c r="U286" s="26"/>
    </row>
    <row r="287" spans="1:21" x14ac:dyDescent="0.25">
      <c r="A287" s="26"/>
      <c r="B287" s="26"/>
      <c r="C287" s="26"/>
      <c r="D287" s="26"/>
      <c r="E287" s="26"/>
      <c r="F287" s="26"/>
      <c r="G287" s="26"/>
      <c r="H287" s="26"/>
      <c r="I287" s="26"/>
      <c r="J287" s="26"/>
      <c r="K287" s="26"/>
      <c r="L287" s="26"/>
      <c r="M287" s="26"/>
      <c r="N287" s="26"/>
      <c r="O287" s="26"/>
      <c r="P287" s="26"/>
      <c r="Q287" s="26"/>
      <c r="R287" s="26"/>
      <c r="S287" s="26"/>
      <c r="T287" s="26"/>
      <c r="U287" s="26"/>
    </row>
    <row r="288" spans="1:21" x14ac:dyDescent="0.25">
      <c r="A288" s="26"/>
      <c r="B288" s="26"/>
      <c r="C288" s="26"/>
      <c r="D288" s="26"/>
      <c r="E288" s="26"/>
      <c r="F288" s="26"/>
      <c r="G288" s="26"/>
      <c r="H288" s="26"/>
      <c r="I288" s="26"/>
      <c r="J288" s="26"/>
      <c r="K288" s="26"/>
      <c r="L288" s="26"/>
      <c r="M288" s="26"/>
      <c r="N288" s="26"/>
      <c r="O288" s="26"/>
      <c r="P288" s="26"/>
      <c r="Q288" s="26"/>
      <c r="R288" s="26"/>
      <c r="S288" s="26"/>
      <c r="T288" s="26"/>
      <c r="U288" s="26"/>
    </row>
    <row r="289" spans="1:21" x14ac:dyDescent="0.25">
      <c r="A289" s="26"/>
      <c r="B289" s="26"/>
      <c r="C289" s="26"/>
      <c r="D289" s="26"/>
      <c r="E289" s="26"/>
      <c r="F289" s="26"/>
      <c r="G289" s="26"/>
      <c r="H289" s="26"/>
      <c r="I289" s="26"/>
      <c r="J289" s="26"/>
      <c r="K289" s="26"/>
      <c r="L289" s="26"/>
      <c r="M289" s="26"/>
      <c r="N289" s="26"/>
      <c r="O289" s="26"/>
      <c r="P289" s="26"/>
      <c r="Q289" s="26"/>
      <c r="R289" s="26"/>
      <c r="S289" s="26"/>
      <c r="T289" s="26"/>
      <c r="U289" s="26"/>
    </row>
    <row r="290" spans="1:21" x14ac:dyDescent="0.25">
      <c r="A290" s="26"/>
      <c r="B290" s="26"/>
      <c r="C290" s="26"/>
      <c r="D290" s="26"/>
      <c r="E290" s="26"/>
      <c r="F290" s="26"/>
      <c r="G290" s="26"/>
      <c r="H290" s="26"/>
      <c r="I290" s="26"/>
      <c r="J290" s="26"/>
      <c r="K290" s="26"/>
      <c r="L290" s="26"/>
      <c r="M290" s="26"/>
      <c r="N290" s="26"/>
      <c r="O290" s="26"/>
      <c r="P290" s="26"/>
      <c r="Q290" s="26"/>
      <c r="R290" s="26"/>
      <c r="S290" s="26"/>
      <c r="T290" s="26"/>
      <c r="U290" s="26"/>
    </row>
    <row r="291" spans="1:21" x14ac:dyDescent="0.25">
      <c r="A291" s="26"/>
      <c r="B291" s="26"/>
      <c r="C291" s="26"/>
      <c r="D291" s="26"/>
      <c r="E291" s="26"/>
      <c r="F291" s="26"/>
      <c r="G291" s="26"/>
      <c r="H291" s="26"/>
      <c r="I291" s="26"/>
      <c r="J291" s="26"/>
      <c r="K291" s="26"/>
      <c r="L291" s="26"/>
      <c r="M291" s="26"/>
      <c r="N291" s="26"/>
      <c r="O291" s="26"/>
      <c r="P291" s="26"/>
      <c r="Q291" s="26"/>
      <c r="R291" s="26"/>
      <c r="S291" s="26"/>
      <c r="T291" s="26"/>
      <c r="U291" s="26"/>
    </row>
    <row r="292" spans="1:21" x14ac:dyDescent="0.25">
      <c r="A292" s="26"/>
      <c r="B292" s="26"/>
      <c r="C292" s="26"/>
      <c r="D292" s="26"/>
      <c r="E292" s="26"/>
      <c r="F292" s="26"/>
      <c r="G292" s="26"/>
      <c r="H292" s="26"/>
      <c r="I292" s="26"/>
      <c r="J292" s="26"/>
      <c r="K292" s="26"/>
      <c r="L292" s="26"/>
      <c r="M292" s="26"/>
      <c r="N292" s="26"/>
      <c r="O292" s="26"/>
      <c r="P292" s="26"/>
      <c r="Q292" s="26"/>
      <c r="R292" s="26"/>
      <c r="S292" s="26"/>
      <c r="T292" s="26"/>
      <c r="U292" s="26"/>
    </row>
    <row r="293" spans="1:21" x14ac:dyDescent="0.25">
      <c r="A293" s="26"/>
      <c r="B293" s="26"/>
      <c r="C293" s="26"/>
      <c r="D293" s="26"/>
      <c r="E293" s="26"/>
      <c r="F293" s="26"/>
      <c r="G293" s="26"/>
      <c r="H293" s="26"/>
      <c r="I293" s="26"/>
      <c r="J293" s="26"/>
      <c r="K293" s="26"/>
      <c r="L293" s="26"/>
      <c r="M293" s="26"/>
      <c r="N293" s="26"/>
      <c r="O293" s="26"/>
      <c r="P293" s="26"/>
      <c r="Q293" s="26"/>
      <c r="R293" s="26"/>
      <c r="S293" s="26"/>
      <c r="T293" s="26"/>
      <c r="U293" s="26"/>
    </row>
    <row r="294" spans="1:21" x14ac:dyDescent="0.25">
      <c r="A294" s="26"/>
      <c r="B294" s="26"/>
      <c r="C294" s="26"/>
      <c r="D294" s="26"/>
      <c r="E294" s="26"/>
      <c r="F294" s="26"/>
      <c r="G294" s="26"/>
      <c r="H294" s="26"/>
      <c r="I294" s="26"/>
      <c r="J294" s="26"/>
      <c r="K294" s="26"/>
      <c r="L294" s="26"/>
      <c r="M294" s="26"/>
      <c r="N294" s="26"/>
      <c r="O294" s="26"/>
      <c r="P294" s="26"/>
      <c r="Q294" s="26"/>
      <c r="R294" s="26"/>
      <c r="S294" s="26"/>
      <c r="T294" s="26"/>
      <c r="U294" s="26"/>
    </row>
    <row r="295" spans="1:21" x14ac:dyDescent="0.25">
      <c r="A295" s="26"/>
      <c r="B295" s="26"/>
      <c r="C295" s="26"/>
      <c r="D295" s="26"/>
      <c r="E295" s="26"/>
      <c r="F295" s="26"/>
      <c r="G295" s="26"/>
      <c r="H295" s="26"/>
      <c r="I295" s="26"/>
      <c r="J295" s="26"/>
      <c r="K295" s="26"/>
      <c r="L295" s="26"/>
      <c r="M295" s="26"/>
      <c r="N295" s="26"/>
      <c r="O295" s="26"/>
      <c r="P295" s="26"/>
      <c r="Q295" s="26"/>
      <c r="R295" s="26"/>
      <c r="S295" s="26"/>
      <c r="T295" s="26"/>
      <c r="U295" s="26"/>
    </row>
    <row r="296" spans="1:21" x14ac:dyDescent="0.25">
      <c r="A296" s="26"/>
      <c r="B296" s="26"/>
      <c r="C296" s="26"/>
      <c r="D296" s="26"/>
      <c r="E296" s="26"/>
      <c r="F296" s="26"/>
      <c r="G296" s="26"/>
      <c r="H296" s="26"/>
      <c r="I296" s="26"/>
      <c r="J296" s="26"/>
      <c r="K296" s="26"/>
      <c r="L296" s="26"/>
      <c r="M296" s="26"/>
      <c r="N296" s="26"/>
      <c r="O296" s="26"/>
      <c r="P296" s="26"/>
      <c r="Q296" s="26"/>
      <c r="R296" s="26"/>
      <c r="S296" s="26"/>
      <c r="T296" s="26"/>
      <c r="U296" s="26"/>
    </row>
    <row r="297" spans="1:21" x14ac:dyDescent="0.25">
      <c r="A297" s="26"/>
      <c r="B297" s="26"/>
      <c r="C297" s="26"/>
      <c r="D297" s="26"/>
      <c r="E297" s="26"/>
      <c r="F297" s="26"/>
      <c r="G297" s="26"/>
      <c r="H297" s="26"/>
      <c r="I297" s="26"/>
      <c r="J297" s="26"/>
      <c r="K297" s="26"/>
      <c r="L297" s="26"/>
      <c r="M297" s="26"/>
      <c r="N297" s="26"/>
      <c r="O297" s="26"/>
      <c r="P297" s="26"/>
      <c r="Q297" s="26"/>
      <c r="R297" s="26"/>
      <c r="S297" s="26"/>
      <c r="T297" s="26"/>
      <c r="U297" s="26"/>
    </row>
    <row r="298" spans="1:21" x14ac:dyDescent="0.25">
      <c r="A298" s="26"/>
      <c r="B298" s="26"/>
      <c r="C298" s="26"/>
      <c r="D298" s="26"/>
      <c r="E298" s="26"/>
      <c r="F298" s="26"/>
      <c r="G298" s="26"/>
      <c r="H298" s="26"/>
      <c r="I298" s="26"/>
      <c r="J298" s="26"/>
      <c r="K298" s="26"/>
      <c r="L298" s="26"/>
      <c r="M298" s="26"/>
      <c r="N298" s="26"/>
      <c r="O298" s="26"/>
      <c r="P298" s="26"/>
      <c r="Q298" s="26"/>
      <c r="R298" s="26"/>
      <c r="S298" s="26"/>
      <c r="T298" s="26"/>
      <c r="U298" s="26"/>
    </row>
    <row r="299" spans="1:21" x14ac:dyDescent="0.25">
      <c r="A299" s="26"/>
      <c r="B299" s="26"/>
      <c r="C299" s="26"/>
      <c r="D299" s="26"/>
      <c r="E299" s="26"/>
      <c r="F299" s="26"/>
      <c r="G299" s="26"/>
      <c r="H299" s="26"/>
      <c r="I299" s="26"/>
      <c r="J299" s="26"/>
      <c r="K299" s="26"/>
      <c r="L299" s="26"/>
      <c r="M299" s="26"/>
      <c r="N299" s="26"/>
      <c r="O299" s="26"/>
      <c r="P299" s="26"/>
      <c r="Q299" s="26"/>
      <c r="R299" s="26"/>
      <c r="S299" s="26"/>
      <c r="T299" s="26"/>
      <c r="U299" s="26"/>
    </row>
    <row r="300" spans="1:21" x14ac:dyDescent="0.25">
      <c r="A300" s="26"/>
      <c r="B300" s="26"/>
      <c r="C300" s="26"/>
      <c r="D300" s="26"/>
      <c r="E300" s="26"/>
      <c r="F300" s="26"/>
      <c r="G300" s="26"/>
      <c r="H300" s="26"/>
      <c r="I300" s="26"/>
      <c r="J300" s="26"/>
      <c r="K300" s="26"/>
      <c r="L300" s="26"/>
      <c r="M300" s="26"/>
      <c r="N300" s="26"/>
      <c r="O300" s="26"/>
      <c r="P300" s="26"/>
      <c r="Q300" s="26"/>
      <c r="R300" s="26"/>
      <c r="S300" s="26"/>
      <c r="T300" s="26"/>
      <c r="U300" s="26"/>
    </row>
    <row r="301" spans="1:21" x14ac:dyDescent="0.25">
      <c r="A301" s="26"/>
      <c r="B301" s="26"/>
      <c r="C301" s="26"/>
      <c r="D301" s="26"/>
      <c r="E301" s="26"/>
      <c r="F301" s="26"/>
      <c r="G301" s="26"/>
      <c r="H301" s="26"/>
      <c r="I301" s="26"/>
      <c r="J301" s="26"/>
      <c r="K301" s="26"/>
      <c r="L301" s="26"/>
      <c r="M301" s="26"/>
      <c r="N301" s="26"/>
      <c r="O301" s="26"/>
      <c r="P301" s="26"/>
      <c r="Q301" s="26"/>
      <c r="R301" s="26"/>
      <c r="S301" s="26"/>
      <c r="T301" s="26"/>
      <c r="U301" s="26"/>
    </row>
    <row r="302" spans="1:21" x14ac:dyDescent="0.25">
      <c r="A302" s="26"/>
      <c r="B302" s="26"/>
      <c r="C302" s="26"/>
      <c r="D302" s="26"/>
      <c r="E302" s="26"/>
      <c r="F302" s="26"/>
      <c r="G302" s="26"/>
      <c r="H302" s="26"/>
      <c r="I302" s="26"/>
      <c r="J302" s="26"/>
      <c r="K302" s="26"/>
      <c r="L302" s="26"/>
      <c r="M302" s="26"/>
      <c r="N302" s="26"/>
      <c r="O302" s="26"/>
      <c r="P302" s="26"/>
      <c r="Q302" s="26"/>
      <c r="R302" s="26"/>
      <c r="S302" s="26"/>
      <c r="T302" s="26"/>
      <c r="U302" s="26"/>
    </row>
    <row r="303" spans="1:21" x14ac:dyDescent="0.25">
      <c r="A303" s="26"/>
      <c r="B303" s="26"/>
      <c r="C303" s="26"/>
      <c r="D303" s="26"/>
      <c r="E303" s="26"/>
      <c r="F303" s="26"/>
      <c r="G303" s="26"/>
      <c r="H303" s="26"/>
      <c r="I303" s="26"/>
      <c r="J303" s="26"/>
      <c r="K303" s="26"/>
      <c r="L303" s="26"/>
      <c r="M303" s="26"/>
      <c r="N303" s="26"/>
      <c r="O303" s="26"/>
      <c r="P303" s="26"/>
      <c r="Q303" s="26"/>
      <c r="R303" s="26"/>
      <c r="S303" s="26"/>
      <c r="T303" s="26"/>
      <c r="U303" s="26"/>
    </row>
    <row r="304" spans="1:21" x14ac:dyDescent="0.25">
      <c r="A304" s="26"/>
      <c r="B304" s="26"/>
      <c r="C304" s="26"/>
      <c r="D304" s="26"/>
      <c r="E304" s="26"/>
      <c r="F304" s="26"/>
      <c r="G304" s="26"/>
      <c r="H304" s="26"/>
      <c r="I304" s="26"/>
      <c r="J304" s="26"/>
      <c r="K304" s="26"/>
      <c r="L304" s="26"/>
      <c r="M304" s="26"/>
      <c r="N304" s="26"/>
      <c r="O304" s="26"/>
      <c r="P304" s="26"/>
      <c r="Q304" s="26"/>
      <c r="R304" s="26"/>
      <c r="S304" s="26"/>
      <c r="T304" s="26"/>
      <c r="U304" s="26"/>
    </row>
    <row r="305" spans="1:21" x14ac:dyDescent="0.25">
      <c r="A305" s="26"/>
      <c r="B305" s="26"/>
      <c r="C305" s="26"/>
      <c r="D305" s="26"/>
      <c r="E305" s="26"/>
      <c r="F305" s="26"/>
      <c r="G305" s="26"/>
      <c r="H305" s="26"/>
      <c r="I305" s="26"/>
      <c r="J305" s="26"/>
      <c r="K305" s="26"/>
      <c r="L305" s="26"/>
      <c r="M305" s="26"/>
      <c r="N305" s="26"/>
      <c r="O305" s="26"/>
      <c r="P305" s="26"/>
      <c r="Q305" s="26"/>
      <c r="R305" s="26"/>
      <c r="S305" s="26"/>
      <c r="T305" s="26"/>
      <c r="U305" s="26"/>
    </row>
    <row r="306" spans="1:21" x14ac:dyDescent="0.25">
      <c r="A306" s="26"/>
      <c r="B306" s="26"/>
      <c r="C306" s="26"/>
      <c r="D306" s="26"/>
      <c r="E306" s="26"/>
      <c r="F306" s="26"/>
      <c r="G306" s="26"/>
      <c r="H306" s="26"/>
      <c r="I306" s="26"/>
      <c r="J306" s="26"/>
      <c r="K306" s="26"/>
      <c r="L306" s="26"/>
      <c r="M306" s="26"/>
      <c r="N306" s="26"/>
      <c r="O306" s="26"/>
      <c r="P306" s="26"/>
      <c r="Q306" s="26"/>
      <c r="R306" s="26"/>
      <c r="S306" s="26"/>
      <c r="T306" s="26"/>
      <c r="U306" s="26"/>
    </row>
    <row r="307" spans="1:21" x14ac:dyDescent="0.25">
      <c r="A307" s="26"/>
      <c r="B307" s="26"/>
      <c r="C307" s="26"/>
      <c r="D307" s="26"/>
      <c r="E307" s="26"/>
      <c r="F307" s="26"/>
      <c r="G307" s="26"/>
      <c r="H307" s="26"/>
      <c r="I307" s="26"/>
      <c r="J307" s="26"/>
      <c r="K307" s="26"/>
      <c r="L307" s="26"/>
      <c r="M307" s="26"/>
      <c r="N307" s="26"/>
      <c r="O307" s="26"/>
      <c r="P307" s="26"/>
      <c r="Q307" s="26"/>
      <c r="R307" s="26"/>
      <c r="S307" s="26"/>
      <c r="T307" s="26"/>
      <c r="U307" s="26"/>
    </row>
    <row r="308" spans="1:21" x14ac:dyDescent="0.25">
      <c r="A308" s="26"/>
      <c r="B308" s="26"/>
      <c r="C308" s="26"/>
      <c r="D308" s="26"/>
      <c r="E308" s="26"/>
      <c r="F308" s="26"/>
      <c r="G308" s="26"/>
      <c r="H308" s="26"/>
      <c r="I308" s="26"/>
      <c r="J308" s="26"/>
      <c r="K308" s="26"/>
      <c r="L308" s="26"/>
      <c r="M308" s="26"/>
      <c r="N308" s="26"/>
      <c r="O308" s="26"/>
      <c r="P308" s="26"/>
      <c r="Q308" s="26"/>
      <c r="R308" s="26"/>
      <c r="S308" s="26"/>
      <c r="T308" s="26"/>
      <c r="U308" s="26"/>
    </row>
    <row r="309" spans="1:21" x14ac:dyDescent="0.25">
      <c r="A309" s="26"/>
      <c r="B309" s="26"/>
      <c r="C309" s="26"/>
      <c r="D309" s="26"/>
      <c r="E309" s="26"/>
      <c r="F309" s="26"/>
      <c r="G309" s="26"/>
      <c r="H309" s="26"/>
      <c r="I309" s="26"/>
      <c r="J309" s="26"/>
      <c r="K309" s="26"/>
      <c r="L309" s="26"/>
      <c r="M309" s="26"/>
      <c r="N309" s="26"/>
      <c r="O309" s="26"/>
      <c r="P309" s="26"/>
      <c r="Q309" s="26"/>
      <c r="R309" s="26"/>
      <c r="S309" s="26"/>
      <c r="T309" s="26"/>
      <c r="U309" s="26"/>
    </row>
    <row r="310" spans="1:21" x14ac:dyDescent="0.25">
      <c r="A310" s="26"/>
      <c r="B310" s="26"/>
      <c r="C310" s="26"/>
      <c r="D310" s="26"/>
      <c r="E310" s="26"/>
      <c r="F310" s="26"/>
      <c r="G310" s="26"/>
      <c r="H310" s="26"/>
      <c r="I310" s="26"/>
      <c r="J310" s="26"/>
      <c r="K310" s="26"/>
      <c r="L310" s="26"/>
      <c r="M310" s="26"/>
      <c r="N310" s="26"/>
      <c r="O310" s="26"/>
      <c r="P310" s="26"/>
      <c r="Q310" s="26"/>
      <c r="R310" s="26"/>
      <c r="S310" s="26"/>
      <c r="T310" s="26"/>
      <c r="U310" s="26"/>
    </row>
    <row r="311" spans="1:21" x14ac:dyDescent="0.25">
      <c r="A311" s="26"/>
      <c r="B311" s="26"/>
      <c r="C311" s="26"/>
      <c r="D311" s="26"/>
      <c r="E311" s="26"/>
      <c r="F311" s="26"/>
      <c r="G311" s="26"/>
      <c r="H311" s="26"/>
      <c r="I311" s="26"/>
      <c r="J311" s="26"/>
      <c r="K311" s="26"/>
      <c r="L311" s="26"/>
      <c r="M311" s="26"/>
      <c r="N311" s="26"/>
      <c r="O311" s="26"/>
      <c r="P311" s="26"/>
      <c r="Q311" s="26"/>
      <c r="R311" s="26"/>
      <c r="S311" s="26"/>
      <c r="T311" s="26"/>
      <c r="U311" s="26"/>
    </row>
    <row r="312" spans="1:21" x14ac:dyDescent="0.25">
      <c r="A312" s="26"/>
      <c r="B312" s="26"/>
      <c r="C312" s="26"/>
      <c r="D312" s="26"/>
      <c r="E312" s="26"/>
      <c r="F312" s="26"/>
      <c r="G312" s="26"/>
      <c r="H312" s="26"/>
      <c r="I312" s="26"/>
      <c r="J312" s="26"/>
      <c r="K312" s="26"/>
      <c r="L312" s="26"/>
      <c r="M312" s="26"/>
      <c r="N312" s="26"/>
      <c r="O312" s="26"/>
      <c r="P312" s="26"/>
      <c r="Q312" s="26"/>
      <c r="R312" s="26"/>
      <c r="S312" s="26"/>
      <c r="T312" s="26"/>
      <c r="U312" s="26"/>
    </row>
    <row r="313" spans="1:21" x14ac:dyDescent="0.25">
      <c r="A313" s="26"/>
      <c r="B313" s="26"/>
      <c r="C313" s="26"/>
      <c r="D313" s="26"/>
      <c r="E313" s="26"/>
      <c r="F313" s="26"/>
      <c r="G313" s="26"/>
      <c r="H313" s="26"/>
      <c r="I313" s="26"/>
      <c r="J313" s="26"/>
      <c r="K313" s="26"/>
      <c r="L313" s="26"/>
      <c r="M313" s="26"/>
      <c r="N313" s="26"/>
      <c r="O313" s="26"/>
      <c r="P313" s="26"/>
      <c r="Q313" s="26"/>
      <c r="R313" s="26"/>
      <c r="S313" s="26"/>
      <c r="T313" s="26"/>
      <c r="U313" s="26"/>
    </row>
    <row r="314" spans="1:21" x14ac:dyDescent="0.25">
      <c r="A314" s="26"/>
      <c r="B314" s="26"/>
      <c r="C314" s="26"/>
      <c r="D314" s="26"/>
      <c r="E314" s="26"/>
      <c r="F314" s="26"/>
      <c r="G314" s="26"/>
      <c r="H314" s="26"/>
      <c r="I314" s="26"/>
      <c r="J314" s="26"/>
      <c r="K314" s="26"/>
      <c r="L314" s="26"/>
      <c r="M314" s="26"/>
      <c r="N314" s="26"/>
      <c r="O314" s="26"/>
      <c r="P314" s="26"/>
      <c r="Q314" s="26"/>
      <c r="R314" s="26"/>
      <c r="S314" s="26"/>
      <c r="T314" s="26"/>
      <c r="U314" s="26"/>
    </row>
    <row r="315" spans="1:21" x14ac:dyDescent="0.25">
      <c r="A315" s="26"/>
      <c r="B315" s="26"/>
      <c r="C315" s="26"/>
      <c r="D315" s="26"/>
      <c r="E315" s="26"/>
      <c r="F315" s="26"/>
      <c r="G315" s="26"/>
      <c r="H315" s="26"/>
      <c r="I315" s="26"/>
      <c r="J315" s="26"/>
      <c r="K315" s="26"/>
      <c r="L315" s="26"/>
      <c r="M315" s="26"/>
      <c r="N315" s="26"/>
      <c r="O315" s="26"/>
      <c r="P315" s="26"/>
      <c r="Q315" s="26"/>
      <c r="R315" s="26"/>
      <c r="S315" s="26"/>
      <c r="T315" s="26"/>
      <c r="U315" s="26"/>
    </row>
    <row r="316" spans="1:21" x14ac:dyDescent="0.25">
      <c r="A316" s="26"/>
      <c r="B316" s="26"/>
      <c r="C316" s="26"/>
      <c r="D316" s="26"/>
      <c r="E316" s="26"/>
      <c r="F316" s="26"/>
      <c r="G316" s="26"/>
      <c r="H316" s="26"/>
      <c r="I316" s="26"/>
      <c r="J316" s="26"/>
      <c r="K316" s="26"/>
      <c r="L316" s="26"/>
      <c r="M316" s="26"/>
      <c r="N316" s="26"/>
      <c r="O316" s="26"/>
      <c r="P316" s="26"/>
      <c r="Q316" s="26"/>
      <c r="R316" s="26"/>
      <c r="S316" s="26"/>
      <c r="T316" s="26"/>
      <c r="U316" s="26"/>
    </row>
    <row r="317" spans="1:21" x14ac:dyDescent="0.25">
      <c r="A317" s="26"/>
      <c r="B317" s="26"/>
      <c r="C317" s="26"/>
      <c r="D317" s="26"/>
      <c r="E317" s="26"/>
      <c r="F317" s="26"/>
      <c r="G317" s="26"/>
      <c r="H317" s="26"/>
      <c r="I317" s="26"/>
      <c r="J317" s="26"/>
      <c r="K317" s="26"/>
      <c r="L317" s="26"/>
      <c r="M317" s="26"/>
      <c r="N317" s="26"/>
      <c r="O317" s="26"/>
      <c r="P317" s="26"/>
      <c r="Q317" s="26"/>
      <c r="R317" s="26"/>
      <c r="S317" s="26"/>
      <c r="T317" s="26"/>
      <c r="U317" s="26"/>
    </row>
    <row r="318" spans="1:21" x14ac:dyDescent="0.25">
      <c r="A318" s="26"/>
      <c r="B318" s="26"/>
      <c r="C318" s="26"/>
      <c r="D318" s="26"/>
      <c r="E318" s="26"/>
      <c r="F318" s="26"/>
      <c r="G318" s="26"/>
      <c r="H318" s="26"/>
      <c r="I318" s="26"/>
      <c r="J318" s="26"/>
      <c r="K318" s="26"/>
      <c r="L318" s="26"/>
      <c r="M318" s="26"/>
      <c r="N318" s="26"/>
      <c r="O318" s="26"/>
      <c r="P318" s="26"/>
      <c r="Q318" s="26"/>
      <c r="R318" s="26"/>
      <c r="S318" s="26"/>
      <c r="T318" s="26"/>
      <c r="U318" s="26"/>
    </row>
    <row r="319" spans="1:21" x14ac:dyDescent="0.25">
      <c r="A319" s="26"/>
      <c r="B319" s="26"/>
      <c r="C319" s="26"/>
      <c r="D319" s="26"/>
      <c r="E319" s="26"/>
      <c r="F319" s="26"/>
      <c r="G319" s="26"/>
      <c r="H319" s="26"/>
      <c r="I319" s="26"/>
      <c r="J319" s="26"/>
      <c r="K319" s="26"/>
      <c r="L319" s="26"/>
      <c r="M319" s="26"/>
      <c r="N319" s="26"/>
      <c r="O319" s="26"/>
      <c r="P319" s="26"/>
      <c r="Q319" s="26"/>
      <c r="R319" s="26"/>
      <c r="S319" s="26"/>
      <c r="T319" s="26"/>
      <c r="U319" s="26"/>
    </row>
    <row r="320" spans="1:21" x14ac:dyDescent="0.25">
      <c r="A320" s="26"/>
      <c r="B320" s="26"/>
      <c r="C320" s="26"/>
      <c r="D320" s="26"/>
      <c r="E320" s="26"/>
      <c r="F320" s="26"/>
      <c r="G320" s="26"/>
      <c r="H320" s="26"/>
      <c r="I320" s="26"/>
      <c r="J320" s="26"/>
      <c r="K320" s="26"/>
      <c r="L320" s="26"/>
      <c r="M320" s="26"/>
      <c r="N320" s="26"/>
      <c r="O320" s="26"/>
      <c r="P320" s="26"/>
      <c r="Q320" s="26"/>
      <c r="R320" s="26"/>
      <c r="S320" s="26"/>
      <c r="T320" s="26"/>
      <c r="U320" s="26"/>
    </row>
    <row r="321" spans="1:21" x14ac:dyDescent="0.25">
      <c r="A321" s="26"/>
      <c r="B321" s="26"/>
      <c r="C321" s="26"/>
      <c r="D321" s="26"/>
      <c r="E321" s="26"/>
      <c r="F321" s="26"/>
      <c r="G321" s="26"/>
      <c r="H321" s="26"/>
      <c r="I321" s="26"/>
      <c r="J321" s="26"/>
      <c r="K321" s="26"/>
      <c r="L321" s="26"/>
      <c r="M321" s="26"/>
      <c r="N321" s="26"/>
      <c r="O321" s="26"/>
      <c r="P321" s="26"/>
      <c r="Q321" s="26"/>
      <c r="R321" s="26"/>
      <c r="S321" s="26"/>
      <c r="T321" s="26"/>
      <c r="U321" s="26"/>
    </row>
    <row r="322" spans="1:21" x14ac:dyDescent="0.25">
      <c r="A322" s="26"/>
      <c r="B322" s="26"/>
      <c r="C322" s="26"/>
      <c r="D322" s="26"/>
      <c r="E322" s="26"/>
      <c r="F322" s="26"/>
      <c r="G322" s="26"/>
      <c r="H322" s="26"/>
      <c r="I322" s="26"/>
      <c r="J322" s="26"/>
      <c r="K322" s="26"/>
      <c r="L322" s="26"/>
      <c r="M322" s="26"/>
      <c r="N322" s="26"/>
      <c r="O322" s="26"/>
      <c r="P322" s="26"/>
      <c r="Q322" s="26"/>
      <c r="R322" s="26"/>
      <c r="S322" s="26"/>
      <c r="T322" s="26"/>
      <c r="U322" s="26"/>
    </row>
    <row r="323" spans="1:21" x14ac:dyDescent="0.25">
      <c r="A323" s="26"/>
      <c r="B323" s="26"/>
      <c r="C323" s="26"/>
      <c r="D323" s="26"/>
      <c r="E323" s="26"/>
      <c r="F323" s="26"/>
      <c r="G323" s="26"/>
      <c r="H323" s="26"/>
      <c r="I323" s="26"/>
      <c r="J323" s="26"/>
      <c r="K323" s="26"/>
      <c r="L323" s="26"/>
      <c r="M323" s="26"/>
      <c r="N323" s="26"/>
      <c r="O323" s="26"/>
      <c r="P323" s="26"/>
      <c r="Q323" s="26"/>
      <c r="R323" s="26"/>
      <c r="S323" s="26"/>
      <c r="T323" s="26"/>
      <c r="U323" s="26"/>
    </row>
    <row r="324" spans="1:21" x14ac:dyDescent="0.25">
      <c r="A324" s="26"/>
      <c r="B324" s="26"/>
      <c r="C324" s="26"/>
      <c r="D324" s="26"/>
      <c r="E324" s="26"/>
      <c r="F324" s="26"/>
      <c r="G324" s="26"/>
      <c r="H324" s="26"/>
      <c r="I324" s="26"/>
      <c r="J324" s="26"/>
      <c r="K324" s="26"/>
      <c r="L324" s="26"/>
      <c r="M324" s="26"/>
      <c r="N324" s="26"/>
      <c r="O324" s="26"/>
      <c r="P324" s="26"/>
      <c r="Q324" s="26"/>
      <c r="R324" s="26"/>
      <c r="S324" s="26"/>
      <c r="T324" s="26"/>
      <c r="U324" s="26"/>
    </row>
    <row r="325" spans="1:21" x14ac:dyDescent="0.25">
      <c r="A325" s="26"/>
      <c r="B325" s="26"/>
      <c r="C325" s="26"/>
      <c r="D325" s="26"/>
      <c r="E325" s="26"/>
      <c r="F325" s="26"/>
      <c r="G325" s="26"/>
      <c r="H325" s="26"/>
      <c r="I325" s="26"/>
      <c r="J325" s="26"/>
      <c r="K325" s="26"/>
      <c r="L325" s="26"/>
      <c r="M325" s="26"/>
      <c r="N325" s="26"/>
      <c r="O325" s="26"/>
      <c r="P325" s="26"/>
      <c r="Q325" s="26"/>
      <c r="R325" s="26"/>
      <c r="S325" s="26"/>
      <c r="T325" s="26"/>
      <c r="U325" s="26"/>
    </row>
    <row r="326" spans="1:21" x14ac:dyDescent="0.25">
      <c r="A326" s="26"/>
      <c r="B326" s="26"/>
      <c r="C326" s="26"/>
      <c r="D326" s="26"/>
      <c r="E326" s="26"/>
      <c r="F326" s="26"/>
      <c r="G326" s="26"/>
      <c r="H326" s="26"/>
      <c r="I326" s="26"/>
      <c r="J326" s="26"/>
      <c r="K326" s="26"/>
      <c r="L326" s="26"/>
      <c r="M326" s="26"/>
      <c r="N326" s="26"/>
      <c r="O326" s="26"/>
      <c r="P326" s="26"/>
      <c r="Q326" s="26"/>
      <c r="R326" s="26"/>
      <c r="S326" s="26"/>
      <c r="T326" s="26"/>
      <c r="U326" s="26"/>
    </row>
    <row r="327" spans="1:21" x14ac:dyDescent="0.25">
      <c r="A327" s="26"/>
      <c r="B327" s="26"/>
      <c r="C327" s="26"/>
      <c r="D327" s="26"/>
      <c r="E327" s="26"/>
      <c r="F327" s="26"/>
      <c r="G327" s="26"/>
      <c r="H327" s="26"/>
      <c r="I327" s="26"/>
      <c r="J327" s="26"/>
      <c r="K327" s="26"/>
      <c r="L327" s="26"/>
      <c r="M327" s="26"/>
      <c r="N327" s="26"/>
      <c r="O327" s="26"/>
      <c r="P327" s="26"/>
      <c r="Q327" s="26"/>
      <c r="R327" s="26"/>
      <c r="S327" s="26"/>
      <c r="T327" s="26"/>
      <c r="U327" s="26"/>
    </row>
    <row r="328" spans="1:21" x14ac:dyDescent="0.25">
      <c r="A328" s="26"/>
      <c r="B328" s="26"/>
      <c r="C328" s="26"/>
      <c r="D328" s="26"/>
      <c r="E328" s="26"/>
      <c r="F328" s="26"/>
      <c r="G328" s="26"/>
      <c r="H328" s="26"/>
      <c r="I328" s="26"/>
      <c r="J328" s="26"/>
      <c r="K328" s="26"/>
      <c r="L328" s="26"/>
      <c r="M328" s="26"/>
      <c r="N328" s="26"/>
      <c r="O328" s="26"/>
      <c r="P328" s="26"/>
      <c r="Q328" s="26"/>
      <c r="R328" s="26"/>
      <c r="S328" s="26"/>
      <c r="T328" s="26"/>
      <c r="U328" s="26"/>
    </row>
    <row r="329" spans="1:21" x14ac:dyDescent="0.25">
      <c r="A329" s="26"/>
      <c r="B329" s="26"/>
      <c r="C329" s="26"/>
      <c r="D329" s="26"/>
      <c r="E329" s="26"/>
      <c r="F329" s="26"/>
      <c r="G329" s="26"/>
      <c r="H329" s="26"/>
      <c r="I329" s="26"/>
      <c r="J329" s="26"/>
      <c r="K329" s="26"/>
      <c r="L329" s="26"/>
      <c r="M329" s="26"/>
      <c r="N329" s="26"/>
      <c r="O329" s="26"/>
      <c r="P329" s="26"/>
      <c r="Q329" s="26"/>
      <c r="R329" s="26"/>
      <c r="S329" s="26"/>
      <c r="T329" s="26"/>
      <c r="U329" s="26"/>
    </row>
    <row r="330" spans="1:21" x14ac:dyDescent="0.25">
      <c r="A330" s="26"/>
      <c r="B330" s="26"/>
      <c r="C330" s="26"/>
      <c r="D330" s="26"/>
      <c r="E330" s="26"/>
      <c r="F330" s="26"/>
      <c r="G330" s="26"/>
      <c r="H330" s="26"/>
      <c r="I330" s="26"/>
      <c r="J330" s="26"/>
      <c r="K330" s="26"/>
      <c r="L330" s="26"/>
      <c r="M330" s="26"/>
      <c r="N330" s="26"/>
      <c r="O330" s="26"/>
      <c r="P330" s="26"/>
      <c r="Q330" s="26"/>
      <c r="R330" s="26"/>
      <c r="S330" s="26"/>
      <c r="T330" s="26"/>
      <c r="U330" s="26"/>
    </row>
    <row r="331" spans="1:21" x14ac:dyDescent="0.25">
      <c r="A331" s="26"/>
      <c r="B331" s="26"/>
      <c r="C331" s="26"/>
      <c r="D331" s="26"/>
      <c r="E331" s="26"/>
      <c r="F331" s="26"/>
      <c r="G331" s="26"/>
      <c r="H331" s="26"/>
      <c r="I331" s="26"/>
      <c r="J331" s="26"/>
      <c r="K331" s="26"/>
      <c r="L331" s="26"/>
      <c r="M331" s="26"/>
      <c r="N331" s="26"/>
      <c r="O331" s="26"/>
      <c r="P331" s="26"/>
      <c r="Q331" s="26"/>
      <c r="R331" s="26"/>
      <c r="S331" s="26"/>
      <c r="T331" s="26"/>
      <c r="U331" s="26"/>
    </row>
    <row r="332" spans="1:21" x14ac:dyDescent="0.25">
      <c r="A332" s="26"/>
      <c r="B332" s="26"/>
      <c r="C332" s="26"/>
      <c r="D332" s="26"/>
      <c r="E332" s="26"/>
      <c r="F332" s="26"/>
      <c r="G332" s="26"/>
      <c r="H332" s="26"/>
      <c r="I332" s="26"/>
      <c r="J332" s="26"/>
      <c r="K332" s="26"/>
      <c r="L332" s="26"/>
      <c r="M332" s="26"/>
      <c r="N332" s="26"/>
      <c r="O332" s="26"/>
      <c r="P332" s="26"/>
      <c r="Q332" s="26"/>
      <c r="R332" s="26"/>
      <c r="S332" s="26"/>
      <c r="T332" s="26"/>
      <c r="U332" s="26"/>
    </row>
    <row r="333" spans="1:21" x14ac:dyDescent="0.25">
      <c r="A333" s="26"/>
      <c r="B333" s="26"/>
      <c r="C333" s="26"/>
      <c r="D333" s="26"/>
      <c r="E333" s="26"/>
      <c r="F333" s="26"/>
      <c r="G333" s="26"/>
      <c r="H333" s="26"/>
      <c r="I333" s="26"/>
      <c r="J333" s="26"/>
      <c r="K333" s="26"/>
      <c r="L333" s="26"/>
      <c r="M333" s="26"/>
      <c r="N333" s="26"/>
      <c r="O333" s="26"/>
      <c r="P333" s="26"/>
      <c r="Q333" s="26"/>
      <c r="R333" s="26"/>
      <c r="S333" s="26"/>
      <c r="T333" s="26"/>
      <c r="U333" s="26"/>
    </row>
    <row r="334" spans="1:21" x14ac:dyDescent="0.25">
      <c r="A334" s="26"/>
      <c r="B334" s="26"/>
      <c r="C334" s="26"/>
      <c r="D334" s="26"/>
      <c r="E334" s="26"/>
      <c r="F334" s="26"/>
      <c r="G334" s="26"/>
      <c r="H334" s="26"/>
      <c r="I334" s="26"/>
      <c r="J334" s="26"/>
      <c r="K334" s="26"/>
      <c r="L334" s="26"/>
      <c r="M334" s="26"/>
      <c r="N334" s="26"/>
      <c r="O334" s="26"/>
      <c r="P334" s="26"/>
      <c r="Q334" s="26"/>
      <c r="R334" s="26"/>
      <c r="S334" s="26"/>
      <c r="T334" s="26"/>
      <c r="U334" s="26"/>
    </row>
    <row r="335" spans="1:21" x14ac:dyDescent="0.25">
      <c r="A335" s="26"/>
      <c r="B335" s="26"/>
      <c r="C335" s="26"/>
      <c r="D335" s="26"/>
      <c r="E335" s="26"/>
      <c r="F335" s="26"/>
      <c r="G335" s="26"/>
      <c r="H335" s="26"/>
      <c r="I335" s="26"/>
      <c r="J335" s="26"/>
      <c r="K335" s="26"/>
      <c r="L335" s="26"/>
      <c r="M335" s="26"/>
      <c r="N335" s="26"/>
      <c r="O335" s="26"/>
      <c r="P335" s="26"/>
      <c r="Q335" s="26"/>
      <c r="R335" s="26"/>
      <c r="S335" s="26"/>
      <c r="T335" s="26"/>
      <c r="U335" s="26"/>
    </row>
    <row r="336" spans="1:21" x14ac:dyDescent="0.25">
      <c r="A336" s="26"/>
      <c r="B336" s="26"/>
      <c r="C336" s="26"/>
      <c r="D336" s="26"/>
      <c r="E336" s="26"/>
      <c r="F336" s="26"/>
      <c r="G336" s="26"/>
      <c r="H336" s="26"/>
      <c r="I336" s="26"/>
      <c r="J336" s="26"/>
      <c r="K336" s="26"/>
      <c r="L336" s="26"/>
      <c r="M336" s="26"/>
      <c r="N336" s="26"/>
      <c r="O336" s="26"/>
      <c r="P336" s="26"/>
      <c r="Q336" s="26"/>
      <c r="R336" s="26"/>
      <c r="S336" s="26"/>
      <c r="T336" s="26"/>
      <c r="U336" s="26"/>
    </row>
    <row r="337" spans="1:21" x14ac:dyDescent="0.25">
      <c r="A337" s="26"/>
      <c r="B337" s="26"/>
      <c r="C337" s="26"/>
      <c r="D337" s="26"/>
      <c r="E337" s="26"/>
      <c r="F337" s="26"/>
      <c r="G337" s="26"/>
      <c r="H337" s="26"/>
      <c r="I337" s="26"/>
      <c r="J337" s="26"/>
      <c r="K337" s="26"/>
      <c r="L337" s="26"/>
      <c r="M337" s="26"/>
      <c r="N337" s="26"/>
      <c r="O337" s="26"/>
      <c r="P337" s="26"/>
      <c r="Q337" s="26"/>
      <c r="R337" s="26"/>
      <c r="S337" s="26"/>
      <c r="T337" s="26"/>
      <c r="U337" s="26"/>
    </row>
    <row r="338" spans="1:21" x14ac:dyDescent="0.25">
      <c r="A338" s="26"/>
      <c r="B338" s="26"/>
      <c r="C338" s="26"/>
      <c r="D338" s="26"/>
      <c r="E338" s="26"/>
      <c r="F338" s="26"/>
      <c r="G338" s="26"/>
      <c r="H338" s="26"/>
      <c r="I338" s="26"/>
      <c r="J338" s="26"/>
      <c r="K338" s="26"/>
      <c r="L338" s="26"/>
      <c r="M338" s="26"/>
      <c r="N338" s="26"/>
      <c r="O338" s="26"/>
      <c r="P338" s="26"/>
      <c r="Q338" s="26"/>
      <c r="R338" s="26"/>
      <c r="S338" s="26"/>
      <c r="T338" s="26"/>
      <c r="U338" s="26"/>
    </row>
    <row r="339" spans="1:21" x14ac:dyDescent="0.25">
      <c r="A339" s="26"/>
      <c r="B339" s="26"/>
      <c r="C339" s="26"/>
      <c r="D339" s="26"/>
      <c r="E339" s="26"/>
      <c r="F339" s="26"/>
      <c r="G339" s="26"/>
      <c r="H339" s="26"/>
      <c r="I339" s="26"/>
      <c r="J339" s="26"/>
      <c r="K339" s="26"/>
      <c r="L339" s="26"/>
      <c r="M339" s="26"/>
      <c r="N339" s="26"/>
      <c r="O339" s="26"/>
      <c r="P339" s="26"/>
      <c r="Q339" s="26"/>
      <c r="R339" s="26"/>
      <c r="S339" s="26"/>
      <c r="T339" s="26"/>
      <c r="U339" s="26"/>
    </row>
    <row r="340" spans="1:21" x14ac:dyDescent="0.25">
      <c r="A340" s="26"/>
      <c r="B340" s="26"/>
      <c r="C340" s="26"/>
      <c r="D340" s="26"/>
      <c r="E340" s="26"/>
      <c r="F340" s="26"/>
      <c r="G340" s="26"/>
      <c r="H340" s="26"/>
      <c r="I340" s="26"/>
      <c r="J340" s="26"/>
      <c r="K340" s="26"/>
      <c r="L340" s="26"/>
      <c r="M340" s="26"/>
      <c r="N340" s="26"/>
      <c r="O340" s="26"/>
      <c r="P340" s="26"/>
      <c r="Q340" s="26"/>
      <c r="R340" s="26"/>
      <c r="S340" s="26"/>
      <c r="T340" s="26"/>
      <c r="U340" s="26"/>
    </row>
    <row r="341" spans="1:21" x14ac:dyDescent="0.25">
      <c r="A341" s="26"/>
      <c r="B341" s="26"/>
      <c r="C341" s="26"/>
      <c r="D341" s="26"/>
      <c r="E341" s="26"/>
      <c r="F341" s="26"/>
      <c r="G341" s="26"/>
      <c r="H341" s="26"/>
      <c r="I341" s="26"/>
      <c r="J341" s="26"/>
      <c r="K341" s="26"/>
      <c r="L341" s="26"/>
      <c r="M341" s="26"/>
      <c r="N341" s="26"/>
      <c r="O341" s="26"/>
      <c r="P341" s="26"/>
      <c r="Q341" s="26"/>
      <c r="R341" s="26"/>
      <c r="S341" s="26"/>
      <c r="T341" s="26"/>
      <c r="U341" s="26"/>
    </row>
    <row r="342" spans="1:21" x14ac:dyDescent="0.25">
      <c r="A342" s="26"/>
      <c r="B342" s="26"/>
      <c r="C342" s="26"/>
      <c r="D342" s="26"/>
      <c r="E342" s="26"/>
      <c r="F342" s="26"/>
      <c r="G342" s="26"/>
      <c r="H342" s="26"/>
      <c r="I342" s="26"/>
      <c r="J342" s="26"/>
      <c r="K342" s="26"/>
      <c r="L342" s="26"/>
      <c r="M342" s="26"/>
      <c r="N342" s="26"/>
      <c r="O342" s="26"/>
      <c r="P342" s="26"/>
      <c r="Q342" s="26"/>
      <c r="R342" s="26"/>
      <c r="S342" s="26"/>
      <c r="T342" s="26"/>
      <c r="U342" s="26"/>
    </row>
    <row r="343" spans="1:21" x14ac:dyDescent="0.25">
      <c r="A343" s="26"/>
      <c r="B343" s="26"/>
      <c r="C343" s="26"/>
      <c r="D343" s="26"/>
      <c r="E343" s="26"/>
      <c r="F343" s="26"/>
      <c r="G343" s="26"/>
      <c r="H343" s="26"/>
      <c r="I343" s="26"/>
      <c r="J343" s="26"/>
      <c r="K343" s="26"/>
      <c r="L343" s="26"/>
      <c r="M343" s="26"/>
      <c r="N343" s="26"/>
      <c r="O343" s="26"/>
      <c r="P343" s="26"/>
      <c r="Q343" s="26"/>
      <c r="R343" s="26"/>
      <c r="S343" s="26"/>
      <c r="T343" s="26"/>
      <c r="U343" s="26"/>
    </row>
    <row r="344" spans="1:21" x14ac:dyDescent="0.25">
      <c r="A344" s="26"/>
      <c r="B344" s="26"/>
      <c r="C344" s="26"/>
      <c r="D344" s="26"/>
      <c r="E344" s="26"/>
      <c r="F344" s="26"/>
      <c r="G344" s="26"/>
      <c r="H344" s="26"/>
      <c r="I344" s="26"/>
      <c r="J344" s="26"/>
      <c r="K344" s="26"/>
      <c r="L344" s="26"/>
      <c r="M344" s="26"/>
      <c r="N344" s="26"/>
      <c r="O344" s="26"/>
      <c r="P344" s="26"/>
      <c r="Q344" s="26"/>
      <c r="R344" s="26"/>
      <c r="S344" s="26"/>
      <c r="T344" s="26"/>
      <c r="U344" s="26"/>
    </row>
    <row r="345" spans="1:21" x14ac:dyDescent="0.25">
      <c r="A345" s="26"/>
      <c r="B345" s="26"/>
      <c r="C345" s="26"/>
      <c r="D345" s="26"/>
      <c r="E345" s="26"/>
      <c r="F345" s="26"/>
      <c r="G345" s="26"/>
      <c r="H345" s="26"/>
      <c r="I345" s="26"/>
      <c r="J345" s="26"/>
      <c r="K345" s="26"/>
      <c r="L345" s="26"/>
      <c r="M345" s="26"/>
      <c r="N345" s="26"/>
      <c r="O345" s="26"/>
      <c r="P345" s="26"/>
      <c r="Q345" s="26"/>
      <c r="R345" s="26"/>
      <c r="S345" s="26"/>
      <c r="T345" s="26"/>
      <c r="U345" s="26"/>
    </row>
    <row r="346" spans="1:21" x14ac:dyDescent="0.25">
      <c r="A346" s="26"/>
      <c r="B346" s="26"/>
      <c r="C346" s="26"/>
      <c r="D346" s="26"/>
      <c r="E346" s="26"/>
      <c r="F346" s="26"/>
      <c r="G346" s="26"/>
      <c r="H346" s="26"/>
      <c r="I346" s="26"/>
      <c r="J346" s="26"/>
      <c r="K346" s="26"/>
      <c r="L346" s="26"/>
      <c r="M346" s="26"/>
      <c r="N346" s="26"/>
      <c r="O346" s="26"/>
      <c r="P346" s="26"/>
      <c r="Q346" s="26"/>
      <c r="R346" s="26"/>
      <c r="S346" s="26"/>
      <c r="T346" s="26"/>
      <c r="U346" s="26"/>
    </row>
    <row r="347" spans="1:21" x14ac:dyDescent="0.25">
      <c r="A347" s="26"/>
      <c r="B347" s="26"/>
      <c r="C347" s="26"/>
      <c r="D347" s="26"/>
      <c r="E347" s="26"/>
      <c r="F347" s="26"/>
      <c r="G347" s="26"/>
      <c r="H347" s="26"/>
      <c r="I347" s="26"/>
      <c r="J347" s="26"/>
      <c r="K347" s="26"/>
      <c r="L347" s="26"/>
      <c r="M347" s="26"/>
      <c r="N347" s="26"/>
      <c r="O347" s="26"/>
      <c r="P347" s="26"/>
      <c r="Q347" s="26"/>
      <c r="R347" s="26"/>
      <c r="S347" s="26"/>
      <c r="T347" s="26"/>
      <c r="U347" s="26"/>
    </row>
    <row r="348" spans="1:21" x14ac:dyDescent="0.25">
      <c r="A348" s="26"/>
      <c r="B348" s="26"/>
      <c r="C348" s="26"/>
      <c r="D348" s="26"/>
      <c r="E348" s="26"/>
      <c r="F348" s="26"/>
      <c r="G348" s="26"/>
      <c r="H348" s="26"/>
      <c r="I348" s="26"/>
      <c r="J348" s="26"/>
      <c r="K348" s="26"/>
      <c r="L348" s="26"/>
      <c r="M348" s="26"/>
      <c r="N348" s="26"/>
      <c r="O348" s="26"/>
      <c r="P348" s="26"/>
      <c r="Q348" s="26"/>
      <c r="R348" s="26"/>
      <c r="S348" s="26"/>
      <c r="T348" s="26"/>
      <c r="U348" s="26"/>
    </row>
    <row r="349" spans="1:21" x14ac:dyDescent="0.25">
      <c r="A349" s="26"/>
      <c r="B349" s="26"/>
      <c r="C349" s="26"/>
      <c r="D349" s="26"/>
      <c r="E349" s="26"/>
      <c r="F349" s="26"/>
      <c r="G349" s="26"/>
      <c r="H349" s="26"/>
      <c r="I349" s="26"/>
      <c r="J349" s="26"/>
      <c r="K349" s="26"/>
      <c r="L349" s="26"/>
      <c r="M349" s="26"/>
      <c r="N349" s="26"/>
      <c r="O349" s="26"/>
      <c r="P349" s="26"/>
      <c r="Q349" s="26"/>
      <c r="R349" s="26"/>
      <c r="S349" s="26"/>
      <c r="T349" s="26"/>
      <c r="U349" s="26"/>
    </row>
    <row r="350" spans="1:21" x14ac:dyDescent="0.25">
      <c r="A350" s="26"/>
      <c r="B350" s="26"/>
      <c r="C350" s="26"/>
      <c r="D350" s="26"/>
      <c r="E350" s="26"/>
      <c r="F350" s="26"/>
      <c r="G350" s="26"/>
      <c r="H350" s="26"/>
      <c r="I350" s="26"/>
      <c r="J350" s="26"/>
      <c r="K350" s="26"/>
      <c r="L350" s="26"/>
      <c r="M350" s="26"/>
      <c r="N350" s="26"/>
      <c r="O350" s="26"/>
      <c r="P350" s="26"/>
      <c r="Q350" s="26"/>
      <c r="R350" s="26"/>
      <c r="S350" s="26"/>
      <c r="T350" s="26"/>
      <c r="U350" s="26"/>
    </row>
    <row r="351" spans="1:21" x14ac:dyDescent="0.25">
      <c r="A351" s="26"/>
      <c r="B351" s="26"/>
      <c r="C351" s="26"/>
      <c r="D351" s="26"/>
      <c r="E351" s="26"/>
      <c r="F351" s="26"/>
      <c r="G351" s="26"/>
      <c r="H351" s="26"/>
      <c r="I351" s="26"/>
      <c r="J351" s="26"/>
      <c r="K351" s="26"/>
      <c r="L351" s="26"/>
      <c r="M351" s="26"/>
      <c r="N351" s="26"/>
      <c r="O351" s="26"/>
      <c r="P351" s="26"/>
      <c r="Q351" s="26"/>
      <c r="R351" s="26"/>
      <c r="S351" s="26"/>
      <c r="T351" s="26"/>
      <c r="U351" s="26"/>
    </row>
    <row r="352" spans="1:21" x14ac:dyDescent="0.25">
      <c r="A352" s="26"/>
      <c r="B352" s="26"/>
      <c r="C352" s="26"/>
      <c r="D352" s="26"/>
      <c r="E352" s="26"/>
      <c r="F352" s="26"/>
      <c r="G352" s="26"/>
      <c r="H352" s="26"/>
      <c r="I352" s="26"/>
      <c r="J352" s="26"/>
      <c r="K352" s="26"/>
      <c r="L352" s="26"/>
      <c r="M352" s="26"/>
      <c r="N352" s="26"/>
      <c r="O352" s="26"/>
      <c r="P352" s="26"/>
      <c r="Q352" s="26"/>
      <c r="R352" s="26"/>
      <c r="S352" s="26"/>
      <c r="T352" s="26"/>
      <c r="U352" s="26"/>
    </row>
    <row r="353" spans="1:21" x14ac:dyDescent="0.25">
      <c r="A353" s="26"/>
      <c r="B353" s="26"/>
      <c r="C353" s="26"/>
      <c r="D353" s="26"/>
      <c r="E353" s="26"/>
      <c r="F353" s="26"/>
      <c r="G353" s="26"/>
      <c r="H353" s="26"/>
      <c r="I353" s="26"/>
      <c r="J353" s="26"/>
      <c r="K353" s="26"/>
      <c r="L353" s="26"/>
      <c r="M353" s="26"/>
      <c r="N353" s="26"/>
      <c r="O353" s="26"/>
      <c r="P353" s="26"/>
      <c r="Q353" s="26"/>
      <c r="R353" s="26"/>
      <c r="S353" s="26"/>
      <c r="T353" s="26"/>
      <c r="U353" s="26"/>
    </row>
    <row r="354" spans="1:21" x14ac:dyDescent="0.25">
      <c r="A354" s="26"/>
      <c r="B354" s="26"/>
      <c r="C354" s="26"/>
      <c r="D354" s="26"/>
      <c r="E354" s="26"/>
      <c r="F354" s="26"/>
      <c r="G354" s="26"/>
      <c r="H354" s="26"/>
      <c r="I354" s="26"/>
      <c r="J354" s="26"/>
      <c r="K354" s="26"/>
      <c r="L354" s="26"/>
      <c r="M354" s="26"/>
      <c r="N354" s="26"/>
      <c r="O354" s="26"/>
      <c r="P354" s="26"/>
      <c r="Q354" s="26"/>
      <c r="R354" s="26"/>
      <c r="S354" s="26"/>
      <c r="T354" s="26"/>
      <c r="U354" s="26"/>
    </row>
    <row r="355" spans="1:21" x14ac:dyDescent="0.25">
      <c r="A355" s="26"/>
      <c r="B355" s="26"/>
      <c r="C355" s="26"/>
      <c r="D355" s="26"/>
      <c r="E355" s="26"/>
      <c r="F355" s="26"/>
      <c r="G355" s="26"/>
      <c r="H355" s="26"/>
      <c r="I355" s="26"/>
      <c r="J355" s="26"/>
      <c r="K355" s="26"/>
      <c r="L355" s="26"/>
      <c r="M355" s="26"/>
      <c r="N355" s="26"/>
      <c r="O355" s="26"/>
      <c r="P355" s="26"/>
      <c r="Q355" s="26"/>
      <c r="R355" s="26"/>
      <c r="S355" s="26"/>
      <c r="T355" s="26"/>
      <c r="U355" s="26"/>
    </row>
    <row r="356" spans="1:21" x14ac:dyDescent="0.25">
      <c r="A356" s="26"/>
      <c r="B356" s="26"/>
      <c r="C356" s="26"/>
      <c r="D356" s="26"/>
      <c r="E356" s="26"/>
      <c r="F356" s="26"/>
      <c r="G356" s="26"/>
      <c r="H356" s="26"/>
      <c r="I356" s="26"/>
      <c r="J356" s="26"/>
      <c r="K356" s="26"/>
      <c r="L356" s="26"/>
      <c r="M356" s="26"/>
      <c r="N356" s="26"/>
      <c r="O356" s="26"/>
      <c r="P356" s="26"/>
      <c r="Q356" s="26"/>
      <c r="R356" s="26"/>
      <c r="S356" s="26"/>
      <c r="T356" s="26"/>
      <c r="U356" s="26"/>
    </row>
    <row r="357" spans="1:21" x14ac:dyDescent="0.25">
      <c r="A357" s="26"/>
      <c r="B357" s="26"/>
      <c r="C357" s="26"/>
      <c r="D357" s="26"/>
      <c r="E357" s="26"/>
      <c r="F357" s="26"/>
      <c r="G357" s="26"/>
      <c r="H357" s="26"/>
      <c r="I357" s="26"/>
      <c r="J357" s="26"/>
      <c r="K357" s="26"/>
      <c r="L357" s="26"/>
      <c r="M357" s="26"/>
      <c r="N357" s="26"/>
      <c r="O357" s="26"/>
      <c r="P357" s="26"/>
      <c r="Q357" s="26"/>
      <c r="R357" s="26"/>
      <c r="S357" s="26"/>
      <c r="T357" s="26"/>
      <c r="U357" s="26"/>
    </row>
    <row r="358" spans="1:21" x14ac:dyDescent="0.25">
      <c r="A358" s="26"/>
      <c r="B358" s="26"/>
      <c r="C358" s="26"/>
      <c r="D358" s="26"/>
      <c r="E358" s="26"/>
      <c r="F358" s="26"/>
      <c r="G358" s="26"/>
      <c r="H358" s="26"/>
      <c r="I358" s="26"/>
      <c r="J358" s="26"/>
      <c r="K358" s="26"/>
      <c r="L358" s="26"/>
      <c r="M358" s="26"/>
      <c r="N358" s="26"/>
      <c r="O358" s="26"/>
      <c r="P358" s="26"/>
      <c r="Q358" s="26"/>
      <c r="R358" s="26"/>
      <c r="S358" s="26"/>
      <c r="T358" s="26"/>
      <c r="U358" s="26"/>
    </row>
    <row r="359" spans="1:21" x14ac:dyDescent="0.25">
      <c r="A359" s="26"/>
      <c r="B359" s="26"/>
      <c r="C359" s="26"/>
      <c r="D359" s="26"/>
      <c r="E359" s="26"/>
      <c r="F359" s="26"/>
      <c r="G359" s="26"/>
      <c r="H359" s="26"/>
      <c r="I359" s="26"/>
      <c r="J359" s="26"/>
      <c r="K359" s="26"/>
      <c r="L359" s="26"/>
      <c r="M359" s="26"/>
      <c r="N359" s="26"/>
      <c r="O359" s="26"/>
      <c r="P359" s="26"/>
      <c r="Q359" s="26"/>
      <c r="R359" s="26"/>
      <c r="S359" s="26"/>
      <c r="T359" s="26"/>
      <c r="U359" s="26"/>
    </row>
    <row r="360" spans="1:21" x14ac:dyDescent="0.25">
      <c r="A360" s="26"/>
      <c r="B360" s="26"/>
      <c r="C360" s="26"/>
      <c r="D360" s="26"/>
      <c r="E360" s="26"/>
      <c r="F360" s="26"/>
      <c r="G360" s="26"/>
      <c r="H360" s="26"/>
      <c r="I360" s="26"/>
      <c r="J360" s="26"/>
      <c r="K360" s="26"/>
      <c r="L360" s="26"/>
      <c r="M360" s="26"/>
      <c r="N360" s="26"/>
      <c r="O360" s="26"/>
      <c r="P360" s="26"/>
      <c r="Q360" s="26"/>
      <c r="R360" s="26"/>
      <c r="S360" s="26"/>
      <c r="T360" s="26"/>
      <c r="U360" s="26"/>
    </row>
    <row r="361" spans="1:21" x14ac:dyDescent="0.25">
      <c r="A361" s="26"/>
      <c r="B361" s="26"/>
      <c r="C361" s="26"/>
      <c r="D361" s="26"/>
      <c r="E361" s="26"/>
      <c r="F361" s="26"/>
      <c r="G361" s="26"/>
      <c r="H361" s="26"/>
      <c r="I361" s="26"/>
      <c r="J361" s="26"/>
      <c r="K361" s="26"/>
      <c r="L361" s="26"/>
      <c r="M361" s="26"/>
      <c r="N361" s="26"/>
      <c r="O361" s="26"/>
      <c r="P361" s="26"/>
      <c r="Q361" s="26"/>
      <c r="R361" s="26"/>
      <c r="S361" s="26"/>
      <c r="T361" s="26"/>
      <c r="U361" s="26"/>
    </row>
    <row r="362" spans="1:21" x14ac:dyDescent="0.25">
      <c r="A362" s="26"/>
      <c r="B362" s="26"/>
      <c r="C362" s="26"/>
      <c r="D362" s="26"/>
      <c r="E362" s="26"/>
      <c r="F362" s="26"/>
      <c r="G362" s="26"/>
      <c r="H362" s="26"/>
      <c r="I362" s="26"/>
      <c r="J362" s="26"/>
      <c r="K362" s="26"/>
      <c r="L362" s="26"/>
      <c r="M362" s="26"/>
      <c r="N362" s="26"/>
      <c r="O362" s="26"/>
      <c r="P362" s="26"/>
      <c r="Q362" s="26"/>
      <c r="R362" s="26"/>
      <c r="S362" s="26"/>
      <c r="T362" s="26"/>
      <c r="U362" s="26"/>
    </row>
    <row r="363" spans="1:21" x14ac:dyDescent="0.25">
      <c r="A363" s="26"/>
      <c r="B363" s="26"/>
      <c r="C363" s="26"/>
      <c r="D363" s="26"/>
      <c r="E363" s="26"/>
      <c r="F363" s="26"/>
      <c r="G363" s="26"/>
      <c r="H363" s="26"/>
      <c r="I363" s="26"/>
      <c r="J363" s="26"/>
      <c r="K363" s="26"/>
      <c r="L363" s="26"/>
      <c r="M363" s="26"/>
      <c r="N363" s="26"/>
      <c r="O363" s="26"/>
      <c r="P363" s="26"/>
      <c r="Q363" s="26"/>
      <c r="R363" s="26"/>
      <c r="S363" s="26"/>
      <c r="T363" s="26"/>
      <c r="U363" s="26"/>
    </row>
    <row r="364" spans="1:21" x14ac:dyDescent="0.25">
      <c r="A364" s="26"/>
      <c r="B364" s="26"/>
      <c r="C364" s="26"/>
      <c r="D364" s="26"/>
      <c r="E364" s="26"/>
      <c r="F364" s="26"/>
      <c r="G364" s="26"/>
      <c r="H364" s="26"/>
      <c r="I364" s="26"/>
      <c r="J364" s="26"/>
      <c r="K364" s="26"/>
      <c r="L364" s="26"/>
      <c r="M364" s="26"/>
      <c r="N364" s="26"/>
      <c r="O364" s="26"/>
      <c r="P364" s="26"/>
      <c r="Q364" s="26"/>
      <c r="R364" s="26"/>
      <c r="S364" s="26"/>
      <c r="T364" s="26"/>
      <c r="U364" s="26"/>
    </row>
    <row r="365" spans="1:21" x14ac:dyDescent="0.25">
      <c r="A365" s="26"/>
      <c r="B365" s="26"/>
      <c r="C365" s="26"/>
      <c r="D365" s="26"/>
      <c r="E365" s="26"/>
      <c r="F365" s="26"/>
      <c r="G365" s="26"/>
      <c r="H365" s="26"/>
      <c r="I365" s="26"/>
      <c r="J365" s="26"/>
      <c r="K365" s="26"/>
      <c r="L365" s="26"/>
      <c r="M365" s="26"/>
      <c r="N365" s="26"/>
      <c r="O365" s="26"/>
      <c r="P365" s="26"/>
      <c r="Q365" s="26"/>
      <c r="R365" s="26"/>
      <c r="S365" s="26"/>
      <c r="T365" s="26"/>
      <c r="U365" s="26"/>
    </row>
    <row r="366" spans="1:21" x14ac:dyDescent="0.25">
      <c r="A366" s="26"/>
      <c r="B366" s="26"/>
      <c r="C366" s="26"/>
      <c r="D366" s="26"/>
      <c r="E366" s="26"/>
      <c r="F366" s="26"/>
      <c r="G366" s="26"/>
      <c r="H366" s="26"/>
      <c r="I366" s="26"/>
      <c r="J366" s="26"/>
      <c r="K366" s="26"/>
      <c r="L366" s="26"/>
      <c r="M366" s="26"/>
      <c r="N366" s="26"/>
      <c r="O366" s="26"/>
      <c r="P366" s="26"/>
      <c r="Q366" s="26"/>
      <c r="R366" s="26"/>
      <c r="S366" s="26"/>
      <c r="T366" s="26"/>
      <c r="U366" s="26"/>
    </row>
    <row r="367" spans="1:21" x14ac:dyDescent="0.25">
      <c r="A367" s="26"/>
      <c r="B367" s="26"/>
      <c r="C367" s="26"/>
      <c r="D367" s="26"/>
      <c r="E367" s="26"/>
      <c r="F367" s="26"/>
      <c r="G367" s="26"/>
      <c r="H367" s="26"/>
      <c r="I367" s="26"/>
      <c r="J367" s="26"/>
      <c r="K367" s="26"/>
      <c r="L367" s="26"/>
      <c r="M367" s="26"/>
      <c r="N367" s="26"/>
      <c r="O367" s="26"/>
      <c r="P367" s="26"/>
      <c r="Q367" s="26"/>
      <c r="R367" s="26"/>
      <c r="S367" s="26"/>
      <c r="T367" s="26"/>
      <c r="U367" s="26"/>
    </row>
    <row r="368" spans="1:21" x14ac:dyDescent="0.25">
      <c r="A368" s="26"/>
      <c r="B368" s="26"/>
      <c r="C368" s="26"/>
      <c r="D368" s="26"/>
      <c r="E368" s="26"/>
      <c r="F368" s="26"/>
      <c r="G368" s="26"/>
      <c r="H368" s="26"/>
      <c r="I368" s="26"/>
      <c r="J368" s="26"/>
      <c r="K368" s="26"/>
      <c r="L368" s="26"/>
      <c r="M368" s="26"/>
      <c r="N368" s="26"/>
      <c r="O368" s="26"/>
      <c r="P368" s="26"/>
      <c r="Q368" s="26"/>
      <c r="R368" s="26"/>
      <c r="S368" s="26"/>
      <c r="T368" s="26"/>
      <c r="U368" s="26"/>
    </row>
    <row r="369" spans="1:21" x14ac:dyDescent="0.25">
      <c r="A369" s="26"/>
      <c r="B369" s="26"/>
      <c r="C369" s="26"/>
      <c r="D369" s="26"/>
      <c r="E369" s="26"/>
      <c r="F369" s="26"/>
      <c r="G369" s="26"/>
      <c r="H369" s="26"/>
      <c r="I369" s="26"/>
      <c r="J369" s="26"/>
      <c r="K369" s="26"/>
      <c r="L369" s="26"/>
      <c r="M369" s="26"/>
      <c r="N369" s="26"/>
      <c r="O369" s="26"/>
      <c r="P369" s="26"/>
      <c r="Q369" s="26"/>
      <c r="R369" s="26"/>
      <c r="S369" s="26"/>
      <c r="T369" s="26"/>
      <c r="U369" s="26"/>
    </row>
    <row r="370" spans="1:21" x14ac:dyDescent="0.25">
      <c r="A370" s="26"/>
      <c r="B370" s="26"/>
      <c r="C370" s="26"/>
      <c r="D370" s="26"/>
      <c r="E370" s="26"/>
      <c r="F370" s="26"/>
      <c r="G370" s="26"/>
      <c r="H370" s="26"/>
      <c r="I370" s="26"/>
      <c r="J370" s="26"/>
      <c r="K370" s="26"/>
      <c r="L370" s="26"/>
      <c r="M370" s="26"/>
      <c r="N370" s="26"/>
      <c r="O370" s="26"/>
      <c r="P370" s="26"/>
      <c r="Q370" s="26"/>
      <c r="R370" s="26"/>
      <c r="S370" s="26"/>
      <c r="T370" s="26"/>
      <c r="U370" s="26"/>
    </row>
    <row r="371" spans="1:21" x14ac:dyDescent="0.25">
      <c r="A371" s="26"/>
      <c r="B371" s="26"/>
      <c r="C371" s="26"/>
      <c r="D371" s="26"/>
      <c r="E371" s="26"/>
      <c r="F371" s="26"/>
      <c r="G371" s="26"/>
      <c r="H371" s="26"/>
      <c r="I371" s="26"/>
      <c r="J371" s="26"/>
      <c r="K371" s="26"/>
      <c r="L371" s="26"/>
      <c r="M371" s="26"/>
      <c r="N371" s="26"/>
      <c r="O371" s="26"/>
      <c r="P371" s="26"/>
      <c r="Q371" s="26"/>
      <c r="R371" s="26"/>
      <c r="S371" s="26"/>
      <c r="T371" s="26"/>
      <c r="U371" s="26"/>
    </row>
    <row r="372" spans="1:21" x14ac:dyDescent="0.25">
      <c r="A372" s="26"/>
      <c r="B372" s="26"/>
      <c r="C372" s="26"/>
      <c r="D372" s="26"/>
      <c r="E372" s="26"/>
      <c r="F372" s="26"/>
      <c r="G372" s="26"/>
      <c r="H372" s="26"/>
      <c r="I372" s="26"/>
      <c r="J372" s="26"/>
      <c r="K372" s="26"/>
      <c r="L372" s="26"/>
      <c r="M372" s="26"/>
      <c r="N372" s="26"/>
      <c r="O372" s="26"/>
      <c r="P372" s="26"/>
      <c r="Q372" s="26"/>
      <c r="R372" s="26"/>
      <c r="S372" s="26"/>
      <c r="T372" s="26"/>
      <c r="U372" s="26"/>
    </row>
    <row r="373" spans="1:21" x14ac:dyDescent="0.25">
      <c r="A373" s="26"/>
      <c r="B373" s="26"/>
      <c r="C373" s="26"/>
      <c r="D373" s="26"/>
      <c r="E373" s="26"/>
      <c r="F373" s="26"/>
      <c r="G373" s="26"/>
      <c r="H373" s="26"/>
      <c r="I373" s="26"/>
      <c r="J373" s="26"/>
      <c r="K373" s="26"/>
      <c r="L373" s="26"/>
      <c r="M373" s="26"/>
      <c r="N373" s="26"/>
      <c r="O373" s="26"/>
      <c r="P373" s="26"/>
      <c r="Q373" s="26"/>
      <c r="R373" s="26"/>
      <c r="S373" s="26"/>
      <c r="T373" s="26"/>
      <c r="U373" s="26"/>
    </row>
    <row r="374" spans="1:21" x14ac:dyDescent="0.25">
      <c r="A374" s="26"/>
      <c r="B374" s="26"/>
      <c r="C374" s="26"/>
      <c r="D374" s="26"/>
      <c r="E374" s="26"/>
      <c r="F374" s="26"/>
      <c r="G374" s="26"/>
      <c r="H374" s="26"/>
      <c r="I374" s="26"/>
      <c r="J374" s="26"/>
      <c r="K374" s="26"/>
      <c r="L374" s="26"/>
      <c r="M374" s="26"/>
      <c r="N374" s="26"/>
      <c r="O374" s="26"/>
      <c r="P374" s="26"/>
      <c r="Q374" s="26"/>
      <c r="R374" s="26"/>
      <c r="S374" s="26"/>
      <c r="T374" s="26"/>
      <c r="U374" s="26"/>
    </row>
    <row r="375" spans="1:21" x14ac:dyDescent="0.25">
      <c r="A375" s="26"/>
      <c r="B375" s="26"/>
      <c r="C375" s="26"/>
      <c r="D375" s="26"/>
      <c r="E375" s="26"/>
      <c r="F375" s="26"/>
      <c r="G375" s="26"/>
      <c r="H375" s="26"/>
      <c r="I375" s="26"/>
      <c r="J375" s="26"/>
      <c r="K375" s="26"/>
      <c r="L375" s="26"/>
      <c r="M375" s="26"/>
      <c r="N375" s="26"/>
      <c r="O375" s="26"/>
      <c r="P375" s="26"/>
      <c r="Q375" s="26"/>
      <c r="R375" s="26"/>
      <c r="S375" s="26"/>
      <c r="T375" s="26"/>
      <c r="U375" s="26"/>
    </row>
    <row r="376" spans="1:21" x14ac:dyDescent="0.25">
      <c r="A376" s="26"/>
      <c r="B376" s="26"/>
      <c r="C376" s="26"/>
      <c r="D376" s="26"/>
      <c r="E376" s="26"/>
      <c r="F376" s="26"/>
      <c r="G376" s="26"/>
      <c r="H376" s="26"/>
      <c r="I376" s="26"/>
      <c r="J376" s="26"/>
      <c r="K376" s="26"/>
      <c r="L376" s="26"/>
      <c r="M376" s="26"/>
      <c r="N376" s="26"/>
      <c r="O376" s="26"/>
      <c r="P376" s="26"/>
      <c r="Q376" s="26"/>
      <c r="R376" s="26"/>
      <c r="S376" s="26"/>
      <c r="T376" s="26"/>
      <c r="U376" s="26"/>
    </row>
    <row r="377" spans="1:21" x14ac:dyDescent="0.25">
      <c r="A377" s="26"/>
      <c r="B377" s="26"/>
      <c r="C377" s="26"/>
      <c r="D377" s="26"/>
      <c r="E377" s="26"/>
      <c r="F377" s="26"/>
      <c r="G377" s="26"/>
      <c r="H377" s="26"/>
      <c r="I377" s="26"/>
      <c r="J377" s="26"/>
      <c r="K377" s="26"/>
      <c r="L377" s="26"/>
      <c r="M377" s="26"/>
      <c r="N377" s="26"/>
      <c r="O377" s="26"/>
      <c r="P377" s="26"/>
      <c r="Q377" s="26"/>
      <c r="R377" s="26"/>
      <c r="S377" s="26"/>
      <c r="T377" s="26"/>
      <c r="U377" s="26"/>
    </row>
    <row r="378" spans="1:21" x14ac:dyDescent="0.25">
      <c r="A378" s="26"/>
      <c r="B378" s="26"/>
      <c r="C378" s="26"/>
      <c r="D378" s="26"/>
      <c r="E378" s="26"/>
      <c r="F378" s="26"/>
      <c r="G378" s="26"/>
      <c r="H378" s="26"/>
      <c r="I378" s="26"/>
      <c r="J378" s="26"/>
      <c r="K378" s="26"/>
      <c r="L378" s="26"/>
      <c r="M378" s="26"/>
      <c r="N378" s="26"/>
      <c r="O378" s="26"/>
      <c r="P378" s="26"/>
      <c r="Q378" s="26"/>
      <c r="R378" s="26"/>
      <c r="S378" s="26"/>
      <c r="T378" s="26"/>
      <c r="U378" s="26"/>
    </row>
    <row r="379" spans="1:21" x14ac:dyDescent="0.25">
      <c r="A379" s="26"/>
      <c r="B379" s="26"/>
      <c r="C379" s="26"/>
      <c r="D379" s="26"/>
      <c r="E379" s="26"/>
      <c r="F379" s="26"/>
      <c r="G379" s="26"/>
      <c r="H379" s="26"/>
      <c r="I379" s="26"/>
      <c r="J379" s="26"/>
      <c r="K379" s="26"/>
      <c r="L379" s="26"/>
      <c r="M379" s="26"/>
      <c r="N379" s="26"/>
      <c r="O379" s="26"/>
      <c r="P379" s="26"/>
      <c r="Q379" s="26"/>
      <c r="R379" s="26"/>
      <c r="S379" s="26"/>
      <c r="T379" s="26"/>
      <c r="U379" s="26"/>
    </row>
    <row r="380" spans="1:21" x14ac:dyDescent="0.25">
      <c r="A380" s="26"/>
      <c r="B380" s="26"/>
      <c r="C380" s="26"/>
      <c r="D380" s="26"/>
      <c r="E380" s="26"/>
      <c r="F380" s="26"/>
      <c r="G380" s="26"/>
      <c r="H380" s="26"/>
      <c r="I380" s="26"/>
      <c r="J380" s="26"/>
      <c r="K380" s="26"/>
      <c r="L380" s="26"/>
      <c r="M380" s="26"/>
      <c r="N380" s="26"/>
      <c r="O380" s="26"/>
      <c r="P380" s="26"/>
      <c r="Q380" s="26"/>
      <c r="R380" s="26"/>
      <c r="S380" s="26"/>
      <c r="T380" s="26"/>
      <c r="U380" s="26"/>
    </row>
    <row r="381" spans="1:21" x14ac:dyDescent="0.25">
      <c r="A381" s="26"/>
      <c r="B381" s="26"/>
      <c r="C381" s="26"/>
      <c r="D381" s="26"/>
      <c r="E381" s="26"/>
      <c r="F381" s="26"/>
      <c r="G381" s="26"/>
      <c r="H381" s="26"/>
      <c r="I381" s="26"/>
      <c r="J381" s="26"/>
      <c r="K381" s="26"/>
      <c r="L381" s="26"/>
      <c r="M381" s="26"/>
      <c r="N381" s="26"/>
      <c r="O381" s="26"/>
      <c r="P381" s="26"/>
      <c r="Q381" s="26"/>
      <c r="R381" s="26"/>
      <c r="S381" s="26"/>
      <c r="T381" s="26"/>
      <c r="U381" s="26"/>
    </row>
    <row r="382" spans="1:21" x14ac:dyDescent="0.25">
      <c r="A382" s="26"/>
      <c r="B382" s="26"/>
      <c r="C382" s="26"/>
      <c r="D382" s="26"/>
      <c r="E382" s="26"/>
      <c r="F382" s="26"/>
      <c r="G382" s="26"/>
      <c r="H382" s="26"/>
      <c r="I382" s="26"/>
      <c r="J382" s="26"/>
      <c r="K382" s="26"/>
      <c r="L382" s="26"/>
      <c r="M382" s="26"/>
      <c r="N382" s="26"/>
      <c r="O382" s="26"/>
      <c r="P382" s="26"/>
      <c r="Q382" s="26"/>
      <c r="R382" s="26"/>
      <c r="S382" s="26"/>
      <c r="T382" s="26"/>
      <c r="U382" s="26"/>
    </row>
  </sheetData>
  <mergeCells count="13">
    <mergeCell ref="A5:C5"/>
    <mergeCell ref="A15:C15"/>
    <mergeCell ref="A16:C16"/>
    <mergeCell ref="A17:C17"/>
    <mergeCell ref="A18:C18"/>
    <mergeCell ref="A7:C7"/>
    <mergeCell ref="A8:C8"/>
    <mergeCell ref="A9:C9"/>
    <mergeCell ref="A10:C10"/>
    <mergeCell ref="A11:C11"/>
    <mergeCell ref="A12:C12"/>
    <mergeCell ref="A13:C13"/>
    <mergeCell ref="A14:C14"/>
  </mergeCells>
  <pageMargins left="0.70866141732283472" right="0.70866141732283472" top="0.74803149606299213" bottom="0.74803149606299213" header="0.31496062992125984" footer="0.31496062992125984"/>
  <pageSetup paperSize="8" scale="82" fitToHeight="0" orientation="portrait" r:id="rId1"/>
</worksheet>
</file>

<file path=xl/worksheets/sheet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Лист6">
    <pageSetUpPr fitToPage="1"/>
  </sheetPr>
  <dimension ref="A1:AB37"/>
  <sheetViews>
    <sheetView view="pageBreakPreview" topLeftCell="A9" zoomScale="60" zoomScaleNormal="80" workbookViewId="0">
      <selection activeCell="A26" sqref="A26:R36"/>
    </sheetView>
  </sheetViews>
  <sheetFormatPr defaultRowHeight="15" x14ac:dyDescent="0.25"/>
  <cols>
    <col min="1" max="1" width="20.42578125" customWidth="1"/>
    <col min="2" max="2" width="30.140625" customWidth="1"/>
    <col min="3" max="3" width="12.28515625" customWidth="1"/>
    <col min="4" max="5" width="15" customWidth="1"/>
    <col min="6" max="7" width="13.28515625" customWidth="1"/>
    <col min="8" max="8" width="12.28515625" customWidth="1"/>
    <col min="9" max="9" width="17.85546875" customWidth="1"/>
    <col min="10" max="10" width="16.7109375" customWidth="1"/>
    <col min="11" max="11" width="24.5703125" customWidth="1"/>
    <col min="12" max="12" width="30.85546875" customWidth="1"/>
    <col min="13" max="13" width="27.140625" customWidth="1"/>
    <col min="14" max="14" width="32.42578125" customWidth="1"/>
    <col min="15" max="15" width="13.28515625" customWidth="1"/>
    <col min="16" max="16" width="8.7109375" customWidth="1"/>
    <col min="17" max="17" width="12.7109375" customWidth="1"/>
    <col min="19" max="19" width="17" customWidth="1"/>
    <col min="20" max="21" width="12" customWidth="1"/>
    <col min="22" max="22" width="11" customWidth="1"/>
    <col min="23" max="25" width="17.7109375" customWidth="1"/>
    <col min="26" max="26" width="46.5703125" customWidth="1"/>
    <col min="27" max="28" width="12.28515625" customWidth="1"/>
  </cols>
  <sheetData>
    <row r="1" spans="1:28" ht="18.75" x14ac:dyDescent="0.25">
      <c r="Z1" s="41" t="s">
        <v>70</v>
      </c>
    </row>
    <row r="2" spans="1:28" ht="18.75" x14ac:dyDescent="0.3">
      <c r="Z2" s="14" t="s">
        <v>11</v>
      </c>
    </row>
    <row r="3" spans="1:28" ht="18.75" x14ac:dyDescent="0.3">
      <c r="Z3" s="14" t="s">
        <v>69</v>
      </c>
    </row>
    <row r="4" spans="1:28" ht="18.75" customHeight="1" x14ac:dyDescent="0.25">
      <c r="A4" s="270" t="str">
        <f>'1. паспорт местоположение'!A5:C5</f>
        <v>Год раскрытия информации: 2025 год</v>
      </c>
      <c r="B4" s="270"/>
      <c r="C4" s="270"/>
      <c r="D4" s="270"/>
      <c r="E4" s="270"/>
      <c r="F4" s="270"/>
      <c r="G4" s="270"/>
      <c r="H4" s="270"/>
      <c r="I4" s="270"/>
      <c r="J4" s="270"/>
      <c r="K4" s="270"/>
      <c r="L4" s="270"/>
      <c r="M4" s="270"/>
      <c r="N4" s="270"/>
      <c r="O4" s="270"/>
      <c r="P4" s="270"/>
      <c r="Q4" s="270"/>
      <c r="R4" s="270"/>
      <c r="S4" s="270"/>
      <c r="T4" s="270"/>
      <c r="U4" s="270"/>
      <c r="V4" s="270"/>
      <c r="W4" s="270"/>
      <c r="X4" s="270"/>
      <c r="Y4" s="270"/>
      <c r="Z4" s="270"/>
    </row>
    <row r="6" spans="1:28" ht="18.75" x14ac:dyDescent="0.25">
      <c r="A6" s="274" t="s">
        <v>10</v>
      </c>
      <c r="B6" s="274"/>
      <c r="C6" s="274"/>
      <c r="D6" s="274"/>
      <c r="E6" s="274"/>
      <c r="F6" s="274"/>
      <c r="G6" s="274"/>
      <c r="H6" s="274"/>
      <c r="I6" s="274"/>
      <c r="J6" s="274"/>
      <c r="K6" s="274"/>
      <c r="L6" s="274"/>
      <c r="M6" s="274"/>
      <c r="N6" s="274"/>
      <c r="O6" s="274"/>
      <c r="P6" s="274"/>
      <c r="Q6" s="274"/>
      <c r="R6" s="274"/>
      <c r="S6" s="274"/>
      <c r="T6" s="274"/>
      <c r="U6" s="274"/>
      <c r="V6" s="274"/>
      <c r="W6" s="274"/>
      <c r="X6" s="274"/>
      <c r="Y6" s="274"/>
      <c r="Z6" s="274"/>
      <c r="AA6" s="144"/>
      <c r="AB6" s="144"/>
    </row>
    <row r="7" spans="1:28" ht="18.75" x14ac:dyDescent="0.25">
      <c r="A7" s="274"/>
      <c r="B7" s="274"/>
      <c r="C7" s="274"/>
      <c r="D7" s="274"/>
      <c r="E7" s="274"/>
      <c r="F7" s="274"/>
      <c r="G7" s="274"/>
      <c r="H7" s="274"/>
      <c r="I7" s="274"/>
      <c r="J7" s="274"/>
      <c r="K7" s="274"/>
      <c r="L7" s="274"/>
      <c r="M7" s="274"/>
      <c r="N7" s="274"/>
      <c r="O7" s="274"/>
      <c r="P7" s="274"/>
      <c r="Q7" s="274"/>
      <c r="R7" s="274"/>
      <c r="S7" s="274"/>
      <c r="T7" s="274"/>
      <c r="U7" s="274"/>
      <c r="V7" s="274"/>
      <c r="W7" s="274"/>
      <c r="X7" s="274"/>
      <c r="Y7" s="274"/>
      <c r="Z7" s="274"/>
      <c r="AA7" s="144"/>
      <c r="AB7" s="144"/>
    </row>
    <row r="8" spans="1:28" x14ac:dyDescent="0.25">
      <c r="A8" s="279" t="str">
        <f>'1. паспорт местоположение'!A9:C9</f>
        <v>АО "Россети Тюмень"</v>
      </c>
      <c r="B8" s="279"/>
      <c r="C8" s="279"/>
      <c r="D8" s="279"/>
      <c r="E8" s="279"/>
      <c r="F8" s="279"/>
      <c r="G8" s="279"/>
      <c r="H8" s="279"/>
      <c r="I8" s="279"/>
      <c r="J8" s="279"/>
      <c r="K8" s="279"/>
      <c r="L8" s="279"/>
      <c r="M8" s="279"/>
      <c r="N8" s="279"/>
      <c r="O8" s="279"/>
      <c r="P8" s="279"/>
      <c r="Q8" s="279"/>
      <c r="R8" s="279"/>
      <c r="S8" s="279"/>
      <c r="T8" s="279"/>
      <c r="U8" s="279"/>
      <c r="V8" s="279"/>
      <c r="W8" s="279"/>
      <c r="X8" s="279"/>
      <c r="Y8" s="279"/>
      <c r="Z8" s="279"/>
      <c r="AA8" s="145"/>
      <c r="AB8" s="145"/>
    </row>
    <row r="9" spans="1:28" ht="15.75" x14ac:dyDescent="0.25">
      <c r="A9" s="271" t="s">
        <v>9</v>
      </c>
      <c r="B9" s="271"/>
      <c r="C9" s="271"/>
      <c r="D9" s="271"/>
      <c r="E9" s="271"/>
      <c r="F9" s="271"/>
      <c r="G9" s="271"/>
      <c r="H9" s="271"/>
      <c r="I9" s="271"/>
      <c r="J9" s="271"/>
      <c r="K9" s="271"/>
      <c r="L9" s="271"/>
      <c r="M9" s="271"/>
      <c r="N9" s="271"/>
      <c r="O9" s="271"/>
      <c r="P9" s="271"/>
      <c r="Q9" s="271"/>
      <c r="R9" s="271"/>
      <c r="S9" s="271"/>
      <c r="T9" s="271"/>
      <c r="U9" s="271"/>
      <c r="V9" s="271"/>
      <c r="W9" s="271"/>
      <c r="X9" s="271"/>
      <c r="Y9" s="271"/>
      <c r="Z9" s="271"/>
      <c r="AA9" s="146"/>
      <c r="AB9" s="146"/>
    </row>
    <row r="10" spans="1:28" ht="18.75" x14ac:dyDescent="0.25">
      <c r="A10" s="274"/>
      <c r="B10" s="274"/>
      <c r="C10" s="274"/>
      <c r="D10" s="274"/>
      <c r="E10" s="274"/>
      <c r="F10" s="274"/>
      <c r="G10" s="274"/>
      <c r="H10" s="274"/>
      <c r="I10" s="274"/>
      <c r="J10" s="274"/>
      <c r="K10" s="274"/>
      <c r="L10" s="274"/>
      <c r="M10" s="274"/>
      <c r="N10" s="274"/>
      <c r="O10" s="274"/>
      <c r="P10" s="274"/>
      <c r="Q10" s="274"/>
      <c r="R10" s="274"/>
      <c r="S10" s="274"/>
      <c r="T10" s="274"/>
      <c r="U10" s="274"/>
      <c r="V10" s="274"/>
      <c r="W10" s="274"/>
      <c r="X10" s="274"/>
      <c r="Y10" s="274"/>
      <c r="Z10" s="274"/>
      <c r="AA10" s="144"/>
      <c r="AB10" s="144"/>
    </row>
    <row r="11" spans="1:28" x14ac:dyDescent="0.25">
      <c r="A11" s="279" t="str">
        <f>'1. паспорт местоположение'!A12:C12</f>
        <v>P_NS3400.VL.0047</v>
      </c>
      <c r="B11" s="279"/>
      <c r="C11" s="279"/>
      <c r="D11" s="279"/>
      <c r="E11" s="279"/>
      <c r="F11" s="279"/>
      <c r="G11" s="279"/>
      <c r="H11" s="279"/>
      <c r="I11" s="279"/>
      <c r="J11" s="279"/>
      <c r="K11" s="279"/>
      <c r="L11" s="279"/>
      <c r="M11" s="279"/>
      <c r="N11" s="279"/>
      <c r="O11" s="279"/>
      <c r="P11" s="279"/>
      <c r="Q11" s="279"/>
      <c r="R11" s="279"/>
      <c r="S11" s="279"/>
      <c r="T11" s="279"/>
      <c r="U11" s="279"/>
      <c r="V11" s="279"/>
      <c r="W11" s="279"/>
      <c r="X11" s="279"/>
      <c r="Y11" s="279"/>
      <c r="Z11" s="279"/>
      <c r="AA11" s="145"/>
      <c r="AB11" s="145"/>
    </row>
    <row r="12" spans="1:28" ht="15.75" x14ac:dyDescent="0.25">
      <c r="A12" s="271" t="s">
        <v>8</v>
      </c>
      <c r="B12" s="271"/>
      <c r="C12" s="271"/>
      <c r="D12" s="271"/>
      <c r="E12" s="271"/>
      <c r="F12" s="271"/>
      <c r="G12" s="271"/>
      <c r="H12" s="271"/>
      <c r="I12" s="271"/>
      <c r="J12" s="271"/>
      <c r="K12" s="271"/>
      <c r="L12" s="271"/>
      <c r="M12" s="271"/>
      <c r="N12" s="271"/>
      <c r="O12" s="271"/>
      <c r="P12" s="271"/>
      <c r="Q12" s="271"/>
      <c r="R12" s="271"/>
      <c r="S12" s="271"/>
      <c r="T12" s="271"/>
      <c r="U12" s="271"/>
      <c r="V12" s="271"/>
      <c r="W12" s="271"/>
      <c r="X12" s="271"/>
      <c r="Y12" s="271"/>
      <c r="Z12" s="271"/>
      <c r="AA12" s="146"/>
      <c r="AB12" s="146"/>
    </row>
    <row r="13" spans="1:28" ht="18.75" x14ac:dyDescent="0.25">
      <c r="A13" s="283"/>
      <c r="B13" s="283"/>
      <c r="C13" s="283"/>
      <c r="D13" s="283"/>
      <c r="E13" s="283"/>
      <c r="F13" s="283"/>
      <c r="G13" s="283"/>
      <c r="H13" s="283"/>
      <c r="I13" s="283"/>
      <c r="J13" s="283"/>
      <c r="K13" s="283"/>
      <c r="L13" s="283"/>
      <c r="M13" s="283"/>
      <c r="N13" s="283"/>
      <c r="O13" s="283"/>
      <c r="P13" s="283"/>
      <c r="Q13" s="283"/>
      <c r="R13" s="283"/>
      <c r="S13" s="283"/>
      <c r="T13" s="283"/>
      <c r="U13" s="283"/>
      <c r="V13" s="283"/>
      <c r="W13" s="283"/>
      <c r="X13" s="283"/>
      <c r="Y13" s="283"/>
      <c r="Z13" s="283"/>
      <c r="AA13" s="10"/>
      <c r="AB13" s="10"/>
    </row>
    <row r="14" spans="1:28" x14ac:dyDescent="0.25">
      <c r="A14" s="279" t="str">
        <f>'1. паспорт местоположение'!A15:C15</f>
        <v>ЛЭП 10 кВ от опоры № 44/5 ВЛ 10 кВ Садовод от ПС 110 кВ Томилово для подключения энергопринимающих устройств ООО ЗСК «Бизон» (новое строительство ВЛ 10 кВ протяженностью 1х0,45 км, установка реклоузера 10 кВ - 1 шт.) (проектирование)</v>
      </c>
      <c r="B14" s="279"/>
      <c r="C14" s="279"/>
      <c r="D14" s="279"/>
      <c r="E14" s="279"/>
      <c r="F14" s="279"/>
      <c r="G14" s="279"/>
      <c r="H14" s="279"/>
      <c r="I14" s="279"/>
      <c r="J14" s="279"/>
      <c r="K14" s="279"/>
      <c r="L14" s="279"/>
      <c r="M14" s="279"/>
      <c r="N14" s="279"/>
      <c r="O14" s="279"/>
      <c r="P14" s="279"/>
      <c r="Q14" s="279"/>
      <c r="R14" s="279"/>
      <c r="S14" s="279"/>
      <c r="T14" s="279"/>
      <c r="U14" s="279"/>
      <c r="V14" s="279"/>
      <c r="W14" s="279"/>
      <c r="X14" s="279"/>
      <c r="Y14" s="279"/>
      <c r="Z14" s="279"/>
      <c r="AA14" s="145"/>
      <c r="AB14" s="145"/>
    </row>
    <row r="15" spans="1:28" ht="15.75" x14ac:dyDescent="0.25">
      <c r="A15" s="271" t="s">
        <v>6</v>
      </c>
      <c r="B15" s="271"/>
      <c r="C15" s="271"/>
      <c r="D15" s="271"/>
      <c r="E15" s="271"/>
      <c r="F15" s="271"/>
      <c r="G15" s="271"/>
      <c r="H15" s="271"/>
      <c r="I15" s="271"/>
      <c r="J15" s="271"/>
      <c r="K15" s="271"/>
      <c r="L15" s="271"/>
      <c r="M15" s="271"/>
      <c r="N15" s="271"/>
      <c r="O15" s="271"/>
      <c r="P15" s="271"/>
      <c r="Q15" s="271"/>
      <c r="R15" s="271"/>
      <c r="S15" s="271"/>
      <c r="T15" s="271"/>
      <c r="U15" s="271"/>
      <c r="V15" s="271"/>
      <c r="W15" s="271"/>
      <c r="X15" s="271"/>
      <c r="Y15" s="271"/>
      <c r="Z15" s="271"/>
      <c r="AA15" s="146"/>
      <c r="AB15" s="146"/>
    </row>
    <row r="16" spans="1:28" x14ac:dyDescent="0.25">
      <c r="A16" s="316"/>
      <c r="B16" s="316"/>
      <c r="C16" s="316"/>
      <c r="D16" s="316"/>
      <c r="E16" s="316"/>
      <c r="F16" s="316"/>
      <c r="G16" s="316"/>
      <c r="H16" s="316"/>
      <c r="I16" s="316"/>
      <c r="J16" s="316"/>
      <c r="K16" s="316"/>
      <c r="L16" s="316"/>
      <c r="M16" s="316"/>
      <c r="N16" s="316"/>
      <c r="O16" s="316"/>
      <c r="P16" s="316"/>
      <c r="Q16" s="316"/>
      <c r="R16" s="316"/>
      <c r="S16" s="316"/>
      <c r="T16" s="316"/>
      <c r="U16" s="316"/>
      <c r="V16" s="316"/>
      <c r="W16" s="316"/>
      <c r="X16" s="316"/>
      <c r="Y16" s="316"/>
      <c r="Z16" s="316"/>
      <c r="AA16" s="154"/>
      <c r="AB16" s="154"/>
    </row>
    <row r="17" spans="1:28" x14ac:dyDescent="0.25">
      <c r="A17" s="316"/>
      <c r="B17" s="316"/>
      <c r="C17" s="316"/>
      <c r="D17" s="316"/>
      <c r="E17" s="316"/>
      <c r="F17" s="316"/>
      <c r="G17" s="316"/>
      <c r="H17" s="316"/>
      <c r="I17" s="316"/>
      <c r="J17" s="316"/>
      <c r="K17" s="316"/>
      <c r="L17" s="316"/>
      <c r="M17" s="316"/>
      <c r="N17" s="316"/>
      <c r="O17" s="316"/>
      <c r="P17" s="316"/>
      <c r="Q17" s="316"/>
      <c r="R17" s="316"/>
      <c r="S17" s="316"/>
      <c r="T17" s="316"/>
      <c r="U17" s="316"/>
      <c r="V17" s="316"/>
      <c r="W17" s="316"/>
      <c r="X17" s="316"/>
      <c r="Y17" s="316"/>
      <c r="Z17" s="316"/>
      <c r="AA17" s="154"/>
      <c r="AB17" s="154"/>
    </row>
    <row r="18" spans="1:28" x14ac:dyDescent="0.25">
      <c r="A18" s="316"/>
      <c r="B18" s="316"/>
      <c r="C18" s="316"/>
      <c r="D18" s="316"/>
      <c r="E18" s="316"/>
      <c r="F18" s="316"/>
      <c r="G18" s="316"/>
      <c r="H18" s="316"/>
      <c r="I18" s="316"/>
      <c r="J18" s="316"/>
      <c r="K18" s="316"/>
      <c r="L18" s="316"/>
      <c r="M18" s="316"/>
      <c r="N18" s="316"/>
      <c r="O18" s="316"/>
      <c r="P18" s="316"/>
      <c r="Q18" s="316"/>
      <c r="R18" s="316"/>
      <c r="S18" s="316"/>
      <c r="T18" s="316"/>
      <c r="U18" s="316"/>
      <c r="V18" s="316"/>
      <c r="W18" s="316"/>
      <c r="X18" s="316"/>
      <c r="Y18" s="316"/>
      <c r="Z18" s="316"/>
      <c r="AA18" s="154"/>
      <c r="AB18" s="154"/>
    </row>
    <row r="19" spans="1:28" x14ac:dyDescent="0.25">
      <c r="A19" s="316"/>
      <c r="B19" s="316"/>
      <c r="C19" s="316"/>
      <c r="D19" s="316"/>
      <c r="E19" s="316"/>
      <c r="F19" s="316"/>
      <c r="G19" s="316"/>
      <c r="H19" s="316"/>
      <c r="I19" s="316"/>
      <c r="J19" s="316"/>
      <c r="K19" s="316"/>
      <c r="L19" s="316"/>
      <c r="M19" s="316"/>
      <c r="N19" s="316"/>
      <c r="O19" s="316"/>
      <c r="P19" s="316"/>
      <c r="Q19" s="316"/>
      <c r="R19" s="316"/>
      <c r="S19" s="316"/>
      <c r="T19" s="316"/>
      <c r="U19" s="316"/>
      <c r="V19" s="316"/>
      <c r="W19" s="316"/>
      <c r="X19" s="316"/>
      <c r="Y19" s="316"/>
      <c r="Z19" s="316"/>
      <c r="AA19" s="154"/>
      <c r="AB19" s="154"/>
    </row>
    <row r="20" spans="1:28" x14ac:dyDescent="0.25">
      <c r="A20" s="310"/>
      <c r="B20" s="310"/>
      <c r="C20" s="310"/>
      <c r="D20" s="310"/>
      <c r="E20" s="310"/>
      <c r="F20" s="310"/>
      <c r="G20" s="310"/>
      <c r="H20" s="310"/>
      <c r="I20" s="310"/>
      <c r="J20" s="310"/>
      <c r="K20" s="310"/>
      <c r="L20" s="310"/>
      <c r="M20" s="310"/>
      <c r="N20" s="310"/>
      <c r="O20" s="310"/>
      <c r="P20" s="310"/>
      <c r="Q20" s="310"/>
      <c r="R20" s="310"/>
      <c r="S20" s="310"/>
      <c r="T20" s="310"/>
      <c r="U20" s="310"/>
      <c r="V20" s="310"/>
      <c r="W20" s="310"/>
      <c r="X20" s="310"/>
      <c r="Y20" s="310"/>
      <c r="Z20" s="310"/>
      <c r="AA20" s="155"/>
      <c r="AB20" s="155"/>
    </row>
    <row r="21" spans="1:28" x14ac:dyDescent="0.25">
      <c r="A21" s="310"/>
      <c r="B21" s="310"/>
      <c r="C21" s="310"/>
      <c r="D21" s="310"/>
      <c r="E21" s="310"/>
      <c r="F21" s="310"/>
      <c r="G21" s="310"/>
      <c r="H21" s="310"/>
      <c r="I21" s="310"/>
      <c r="J21" s="310"/>
      <c r="K21" s="310"/>
      <c r="L21" s="310"/>
      <c r="M21" s="310"/>
      <c r="N21" s="310"/>
      <c r="O21" s="310"/>
      <c r="P21" s="310"/>
      <c r="Q21" s="310"/>
      <c r="R21" s="310"/>
      <c r="S21" s="310"/>
      <c r="T21" s="310"/>
      <c r="U21" s="310"/>
      <c r="V21" s="310"/>
      <c r="W21" s="310"/>
      <c r="X21" s="310"/>
      <c r="Y21" s="310"/>
      <c r="Z21" s="310"/>
      <c r="AA21" s="155"/>
      <c r="AB21" s="155"/>
    </row>
    <row r="22" spans="1:28" x14ac:dyDescent="0.25">
      <c r="A22" s="311" t="s">
        <v>444</v>
      </c>
      <c r="B22" s="311"/>
      <c r="C22" s="311"/>
      <c r="D22" s="311"/>
      <c r="E22" s="311"/>
      <c r="F22" s="311"/>
      <c r="G22" s="311"/>
      <c r="H22" s="311"/>
      <c r="I22" s="311"/>
      <c r="J22" s="311"/>
      <c r="K22" s="311"/>
      <c r="L22" s="311"/>
      <c r="M22" s="311"/>
      <c r="N22" s="311"/>
      <c r="O22" s="311"/>
      <c r="P22" s="311"/>
      <c r="Q22" s="311"/>
      <c r="R22" s="311"/>
      <c r="S22" s="311"/>
      <c r="T22" s="311"/>
      <c r="U22" s="311"/>
      <c r="V22" s="311"/>
      <c r="W22" s="311"/>
      <c r="X22" s="311"/>
      <c r="Y22" s="311"/>
      <c r="Z22" s="311"/>
      <c r="AA22" s="156"/>
      <c r="AB22" s="156"/>
    </row>
    <row r="23" spans="1:28" ht="32.25" customHeight="1" x14ac:dyDescent="0.25">
      <c r="A23" s="313" t="s">
        <v>300</v>
      </c>
      <c r="B23" s="314"/>
      <c r="C23" s="314"/>
      <c r="D23" s="314"/>
      <c r="E23" s="314"/>
      <c r="F23" s="314"/>
      <c r="G23" s="314"/>
      <c r="H23" s="314"/>
      <c r="I23" s="314"/>
      <c r="J23" s="314"/>
      <c r="K23" s="314"/>
      <c r="L23" s="315"/>
      <c r="M23" s="312" t="s">
        <v>301</v>
      </c>
      <c r="N23" s="312"/>
      <c r="O23" s="312"/>
      <c r="P23" s="312"/>
      <c r="Q23" s="312"/>
      <c r="R23" s="312"/>
      <c r="S23" s="312"/>
      <c r="T23" s="312"/>
      <c r="U23" s="312"/>
      <c r="V23" s="312"/>
      <c r="W23" s="312"/>
      <c r="X23" s="312"/>
      <c r="Y23" s="312"/>
      <c r="Z23" s="312"/>
    </row>
    <row r="24" spans="1:28" ht="151.5" customHeight="1" x14ac:dyDescent="0.25">
      <c r="A24" s="91" t="s">
        <v>232</v>
      </c>
      <c r="B24" s="92" t="s">
        <v>239</v>
      </c>
      <c r="C24" s="91" t="s">
        <v>294</v>
      </c>
      <c r="D24" s="91" t="s">
        <v>233</v>
      </c>
      <c r="E24" s="91" t="s">
        <v>295</v>
      </c>
      <c r="F24" s="91" t="s">
        <v>297</v>
      </c>
      <c r="G24" s="91" t="s">
        <v>296</v>
      </c>
      <c r="H24" s="91" t="s">
        <v>234</v>
      </c>
      <c r="I24" s="91" t="s">
        <v>298</v>
      </c>
      <c r="J24" s="91" t="s">
        <v>240</v>
      </c>
      <c r="K24" s="92" t="s">
        <v>238</v>
      </c>
      <c r="L24" s="92" t="s">
        <v>235</v>
      </c>
      <c r="M24" s="93" t="s">
        <v>247</v>
      </c>
      <c r="N24" s="92" t="s">
        <v>455</v>
      </c>
      <c r="O24" s="91" t="s">
        <v>245</v>
      </c>
      <c r="P24" s="91" t="s">
        <v>246</v>
      </c>
      <c r="Q24" s="91" t="s">
        <v>244</v>
      </c>
      <c r="R24" s="91" t="s">
        <v>234</v>
      </c>
      <c r="S24" s="91" t="s">
        <v>243</v>
      </c>
      <c r="T24" s="91" t="s">
        <v>242</v>
      </c>
      <c r="U24" s="91" t="s">
        <v>293</v>
      </c>
      <c r="V24" s="91" t="s">
        <v>244</v>
      </c>
      <c r="W24" s="106" t="s">
        <v>237</v>
      </c>
      <c r="X24" s="106" t="s">
        <v>250</v>
      </c>
      <c r="Y24" s="106" t="s">
        <v>251</v>
      </c>
      <c r="Z24" s="108" t="s">
        <v>248</v>
      </c>
    </row>
    <row r="25" spans="1:28" ht="16.5" customHeight="1" x14ac:dyDescent="0.25">
      <c r="A25" s="91">
        <v>1</v>
      </c>
      <c r="B25" s="92">
        <v>2</v>
      </c>
      <c r="C25" s="91">
        <v>3</v>
      </c>
      <c r="D25" s="92">
        <v>4</v>
      </c>
      <c r="E25" s="91">
        <v>5</v>
      </c>
      <c r="F25" s="92">
        <v>6</v>
      </c>
      <c r="G25" s="91">
        <v>7</v>
      </c>
      <c r="H25" s="92">
        <v>8</v>
      </c>
      <c r="I25" s="91">
        <v>9</v>
      </c>
      <c r="J25" s="92">
        <v>10</v>
      </c>
      <c r="K25" s="157">
        <v>11</v>
      </c>
      <c r="L25" s="92">
        <v>12</v>
      </c>
      <c r="M25" s="157">
        <v>13</v>
      </c>
      <c r="N25" s="92">
        <v>14</v>
      </c>
      <c r="O25" s="157">
        <v>15</v>
      </c>
      <c r="P25" s="92">
        <v>16</v>
      </c>
      <c r="Q25" s="157">
        <v>17</v>
      </c>
      <c r="R25" s="92">
        <v>18</v>
      </c>
      <c r="S25" s="157">
        <v>19</v>
      </c>
      <c r="T25" s="92">
        <v>20</v>
      </c>
      <c r="U25" s="157">
        <v>21</v>
      </c>
      <c r="V25" s="92">
        <v>22</v>
      </c>
      <c r="W25" s="157">
        <v>23</v>
      </c>
      <c r="X25" s="92">
        <v>24</v>
      </c>
      <c r="Y25" s="157">
        <v>25</v>
      </c>
      <c r="Z25" s="92">
        <v>26</v>
      </c>
    </row>
    <row r="26" spans="1:28" ht="45.75" customHeight="1" x14ac:dyDescent="0.25">
      <c r="A26" s="84"/>
      <c r="B26" s="90"/>
      <c r="C26" s="86"/>
      <c r="D26" s="86"/>
      <c r="E26" s="86"/>
      <c r="F26" s="86"/>
      <c r="G26" s="86"/>
      <c r="H26" s="86"/>
      <c r="I26" s="86"/>
      <c r="J26" s="86"/>
      <c r="K26" s="83"/>
      <c r="L26" s="87"/>
      <c r="M26" s="89"/>
      <c r="N26" s="83"/>
      <c r="O26" s="83"/>
      <c r="P26" s="83"/>
      <c r="Q26" s="83"/>
      <c r="R26" s="83"/>
      <c r="S26" s="83"/>
      <c r="T26" s="83"/>
      <c r="U26" s="83"/>
      <c r="V26" s="83"/>
      <c r="W26" s="83"/>
      <c r="X26" s="83"/>
      <c r="Y26" s="83"/>
      <c r="Z26" s="85" t="s">
        <v>249</v>
      </c>
    </row>
    <row r="27" spans="1:28" x14ac:dyDescent="0.25">
      <c r="A27" s="83"/>
      <c r="B27" s="83"/>
      <c r="C27" s="83"/>
      <c r="D27" s="83"/>
      <c r="E27" s="83"/>
      <c r="F27" s="86"/>
      <c r="G27" s="86"/>
      <c r="H27" s="83"/>
      <c r="I27" s="86"/>
      <c r="J27" s="86"/>
      <c r="K27" s="87"/>
      <c r="L27" s="83"/>
      <c r="M27" s="87"/>
      <c r="N27" s="83"/>
      <c r="O27" s="83"/>
      <c r="P27" s="83"/>
      <c r="Q27" s="83"/>
      <c r="R27" s="83"/>
      <c r="S27" s="83"/>
      <c r="T27" s="83"/>
      <c r="U27" s="83"/>
      <c r="V27" s="83"/>
      <c r="W27" s="83"/>
      <c r="X27" s="83"/>
      <c r="Y27" s="83"/>
      <c r="Z27" s="83"/>
    </row>
    <row r="28" spans="1:28" x14ac:dyDescent="0.25">
      <c r="A28" s="83"/>
      <c r="B28" s="83"/>
      <c r="C28" s="83"/>
      <c r="D28" s="83"/>
      <c r="E28" s="83"/>
      <c r="F28" s="86"/>
      <c r="G28" s="86"/>
      <c r="H28" s="83"/>
      <c r="I28" s="86"/>
      <c r="J28" s="86"/>
      <c r="K28" s="87"/>
      <c r="L28" s="88"/>
      <c r="M28" s="87"/>
      <c r="N28" s="87"/>
      <c r="O28" s="87"/>
      <c r="P28" s="87"/>
      <c r="Q28" s="87"/>
      <c r="R28" s="87"/>
      <c r="S28" s="87"/>
      <c r="T28" s="87"/>
      <c r="U28" s="87"/>
      <c r="V28" s="87"/>
      <c r="W28" s="87"/>
      <c r="X28" s="87"/>
      <c r="Y28" s="87"/>
      <c r="Z28" s="87"/>
    </row>
    <row r="29" spans="1:28" x14ac:dyDescent="0.25">
      <c r="A29" s="83"/>
      <c r="B29" s="83"/>
      <c r="C29" s="83"/>
      <c r="D29" s="83"/>
      <c r="E29" s="83"/>
      <c r="F29" s="86"/>
      <c r="G29" s="86"/>
      <c r="H29" s="83"/>
      <c r="I29" s="86"/>
      <c r="J29" s="86"/>
      <c r="K29" s="87"/>
      <c r="L29" s="88"/>
      <c r="M29" s="83"/>
      <c r="N29" s="83"/>
      <c r="O29" s="83"/>
      <c r="P29" s="83"/>
      <c r="Q29" s="83"/>
      <c r="R29" s="83"/>
      <c r="S29" s="83"/>
      <c r="T29" s="83"/>
      <c r="U29" s="83"/>
      <c r="V29" s="83"/>
      <c r="W29" s="83"/>
      <c r="X29" s="83"/>
      <c r="Y29" s="83"/>
      <c r="Z29" s="83"/>
    </row>
    <row r="30" spans="1:28" x14ac:dyDescent="0.25">
      <c r="A30" s="83"/>
      <c r="B30" s="83"/>
      <c r="C30" s="83"/>
      <c r="D30" s="83"/>
      <c r="E30" s="83"/>
      <c r="F30" s="86"/>
      <c r="G30" s="86"/>
      <c r="H30" s="83"/>
      <c r="I30" s="86"/>
      <c r="J30" s="86"/>
      <c r="K30" s="87"/>
      <c r="L30" s="88"/>
      <c r="M30" s="83"/>
      <c r="N30" s="83"/>
      <c r="O30" s="83"/>
      <c r="P30" s="83"/>
      <c r="Q30" s="83"/>
      <c r="R30" s="83"/>
      <c r="S30" s="83"/>
      <c r="T30" s="83"/>
      <c r="U30" s="83"/>
      <c r="V30" s="83"/>
      <c r="W30" s="83"/>
      <c r="X30" s="83"/>
      <c r="Y30" s="83"/>
      <c r="Z30" s="83"/>
    </row>
    <row r="31" spans="1:28" x14ac:dyDescent="0.25">
      <c r="A31" s="83"/>
      <c r="B31" s="83"/>
      <c r="C31" s="83"/>
      <c r="D31" s="83"/>
      <c r="E31" s="83"/>
      <c r="F31" s="83"/>
      <c r="G31" s="83"/>
      <c r="H31" s="83"/>
      <c r="I31" s="83"/>
      <c r="J31" s="83"/>
      <c r="K31" s="83"/>
      <c r="L31" s="88"/>
      <c r="M31" s="83"/>
      <c r="N31" s="83"/>
      <c r="O31" s="83"/>
      <c r="P31" s="83"/>
      <c r="Q31" s="83"/>
      <c r="R31" s="83"/>
      <c r="S31" s="83"/>
      <c r="T31" s="83"/>
      <c r="U31" s="83"/>
      <c r="V31" s="83"/>
      <c r="W31" s="83"/>
      <c r="X31" s="83"/>
      <c r="Y31" s="83"/>
      <c r="Z31" s="83"/>
    </row>
    <row r="32" spans="1:28" x14ac:dyDescent="0.25">
      <c r="A32" s="90"/>
      <c r="B32" s="90"/>
      <c r="C32" s="86"/>
      <c r="D32" s="86"/>
      <c r="E32" s="86"/>
      <c r="F32" s="86"/>
      <c r="G32" s="86"/>
      <c r="H32" s="86"/>
      <c r="I32" s="86"/>
      <c r="J32" s="86"/>
      <c r="K32" s="83"/>
      <c r="L32" s="83"/>
      <c r="M32" s="83"/>
      <c r="N32" s="83"/>
      <c r="O32" s="83"/>
      <c r="P32" s="83"/>
      <c r="Q32" s="83"/>
      <c r="R32" s="83"/>
      <c r="S32" s="83"/>
      <c r="T32" s="83"/>
      <c r="U32" s="83"/>
      <c r="V32" s="83"/>
      <c r="W32" s="83"/>
      <c r="X32" s="83"/>
      <c r="Y32" s="83"/>
      <c r="Z32" s="83"/>
    </row>
    <row r="33" spans="1:26" x14ac:dyDescent="0.25">
      <c r="A33" s="83"/>
      <c r="B33" s="83"/>
      <c r="C33" s="83"/>
      <c r="D33" s="83"/>
      <c r="E33" s="83"/>
      <c r="F33" s="83"/>
      <c r="G33" s="83"/>
      <c r="H33" s="83"/>
      <c r="I33" s="83"/>
      <c r="J33" s="83"/>
      <c r="K33" s="83"/>
      <c r="L33" s="83"/>
      <c r="M33" s="83"/>
      <c r="N33" s="83"/>
      <c r="O33" s="83"/>
      <c r="P33" s="83"/>
      <c r="Q33" s="83"/>
      <c r="R33" s="83"/>
      <c r="S33" s="83"/>
      <c r="T33" s="83"/>
      <c r="U33" s="83"/>
      <c r="V33" s="83"/>
      <c r="W33" s="83"/>
      <c r="X33" s="83"/>
      <c r="Y33" s="83"/>
      <c r="Z33" s="83"/>
    </row>
    <row r="37" spans="1:26" x14ac:dyDescent="0.25">
      <c r="A37" s="107"/>
    </row>
  </sheetData>
  <mergeCells count="20">
    <mergeCell ref="A4:Z4"/>
    <mergeCell ref="A6:Z6"/>
    <mergeCell ref="A7:Z7"/>
    <mergeCell ref="A8:Z8"/>
    <mergeCell ref="A9:Z9"/>
    <mergeCell ref="A10:Z10"/>
    <mergeCell ref="A11:Z11"/>
    <mergeCell ref="A12:Z12"/>
    <mergeCell ref="A13:Z13"/>
    <mergeCell ref="A14:Z14"/>
    <mergeCell ref="A15:Z15"/>
    <mergeCell ref="A16:Z16"/>
    <mergeCell ref="A17:Z17"/>
    <mergeCell ref="A18:Z18"/>
    <mergeCell ref="A19:Z19"/>
    <mergeCell ref="A20:Z20"/>
    <mergeCell ref="A21:Z21"/>
    <mergeCell ref="A22:Z22"/>
    <mergeCell ref="M23:Z23"/>
    <mergeCell ref="A23:L23"/>
  </mergeCells>
  <pageMargins left="0.7" right="0.7" top="0.75" bottom="0.75" header="0.3" footer="0.3"/>
  <pageSetup paperSize="8" scale="40" orientation="landscape" r:id="rId1"/>
</worksheet>
</file>

<file path=xl/worksheets/sheet7.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Лист7">
    <pageSetUpPr fitToPage="1"/>
  </sheetPr>
  <dimension ref="A1:AB360"/>
  <sheetViews>
    <sheetView view="pageBreakPreview" zoomScale="60" workbookViewId="0">
      <selection activeCell="A15" sqref="A15:O15"/>
    </sheetView>
  </sheetViews>
  <sheetFormatPr defaultColWidth="9.140625" defaultRowHeight="15" x14ac:dyDescent="0.25"/>
  <cols>
    <col min="1" max="1" width="7.42578125" style="1" customWidth="1"/>
    <col min="2" max="2" width="25.5703125" style="1" customWidth="1"/>
    <col min="3" max="3" width="71.28515625" style="1" customWidth="1"/>
    <col min="4" max="4" width="16.140625" style="1" customWidth="1"/>
    <col min="5" max="5" width="9.42578125" style="1" customWidth="1"/>
    <col min="6" max="6" width="8.7109375" style="1" customWidth="1"/>
    <col min="7" max="7" width="9" style="1" customWidth="1"/>
    <col min="8" max="8" width="8.42578125" style="1" customWidth="1"/>
    <col min="9" max="9" width="33.85546875" style="1" customWidth="1"/>
    <col min="10" max="11" width="19.140625" style="1" customWidth="1"/>
    <col min="12" max="12" width="16" style="1" customWidth="1"/>
    <col min="13" max="13" width="14.85546875" style="1" customWidth="1"/>
    <col min="14" max="14" width="16.28515625" style="1" customWidth="1"/>
    <col min="15" max="16384" width="9.140625" style="1"/>
  </cols>
  <sheetData>
    <row r="1" spans="1:28" s="11" customFormat="1" ht="18.75" customHeight="1" x14ac:dyDescent="0.2">
      <c r="A1" s="17"/>
      <c r="B1" s="17"/>
      <c r="O1" s="41" t="s">
        <v>70</v>
      </c>
    </row>
    <row r="2" spans="1:28" s="11" customFormat="1" ht="18.75" customHeight="1" x14ac:dyDescent="0.3">
      <c r="A2" s="17"/>
      <c r="B2" s="17"/>
      <c r="O2" s="14" t="s">
        <v>11</v>
      </c>
    </row>
    <row r="3" spans="1:28" s="11" customFormat="1" ht="18.75" x14ac:dyDescent="0.3">
      <c r="A3" s="16"/>
      <c r="B3" s="16"/>
      <c r="O3" s="14" t="s">
        <v>69</v>
      </c>
    </row>
    <row r="4" spans="1:28" s="11" customFormat="1" ht="18.75" x14ac:dyDescent="0.3">
      <c r="A4" s="16"/>
      <c r="B4" s="16"/>
      <c r="L4" s="14"/>
    </row>
    <row r="5" spans="1:28" s="11" customFormat="1" ht="15.75" x14ac:dyDescent="0.2">
      <c r="A5" s="270" t="str">
        <f>'3.4. Паспорт надежность'!A4:Z4</f>
        <v>Год раскрытия информации: 2025 год</v>
      </c>
      <c r="B5" s="270"/>
      <c r="C5" s="270"/>
      <c r="D5" s="270"/>
      <c r="E5" s="270"/>
      <c r="F5" s="270"/>
      <c r="G5" s="270"/>
      <c r="H5" s="270"/>
      <c r="I5" s="270"/>
      <c r="J5" s="270"/>
      <c r="K5" s="270"/>
      <c r="L5" s="270"/>
      <c r="M5" s="270"/>
      <c r="N5" s="270"/>
      <c r="O5" s="270"/>
      <c r="P5" s="153"/>
      <c r="Q5" s="153"/>
      <c r="R5" s="153"/>
      <c r="S5" s="153"/>
      <c r="T5" s="153"/>
      <c r="U5" s="153"/>
      <c r="V5" s="153"/>
      <c r="W5" s="153"/>
      <c r="X5" s="153"/>
      <c r="Y5" s="153"/>
      <c r="Z5" s="153"/>
      <c r="AA5" s="153"/>
      <c r="AB5" s="153"/>
    </row>
    <row r="6" spans="1:28" s="11" customFormat="1" ht="18.75" x14ac:dyDescent="0.3">
      <c r="A6" s="16"/>
      <c r="B6" s="16"/>
      <c r="L6" s="14"/>
    </row>
    <row r="7" spans="1:28" s="11" customFormat="1" ht="18.75" x14ac:dyDescent="0.2">
      <c r="A7" s="274" t="s">
        <v>10</v>
      </c>
      <c r="B7" s="274"/>
      <c r="C7" s="274"/>
      <c r="D7" s="274"/>
      <c r="E7" s="274"/>
      <c r="F7" s="274"/>
      <c r="G7" s="274"/>
      <c r="H7" s="274"/>
      <c r="I7" s="274"/>
      <c r="J7" s="274"/>
      <c r="K7" s="274"/>
      <c r="L7" s="274"/>
      <c r="M7" s="274"/>
      <c r="N7" s="274"/>
      <c r="O7" s="274"/>
      <c r="P7" s="12"/>
      <c r="Q7" s="12"/>
      <c r="R7" s="12"/>
      <c r="S7" s="12"/>
      <c r="T7" s="12"/>
      <c r="U7" s="12"/>
      <c r="V7" s="12"/>
      <c r="W7" s="12"/>
      <c r="X7" s="12"/>
      <c r="Y7" s="12"/>
      <c r="Z7" s="12"/>
    </row>
    <row r="8" spans="1:28" s="11" customFormat="1" ht="18.75" x14ac:dyDescent="0.2">
      <c r="A8" s="274"/>
      <c r="B8" s="274"/>
      <c r="C8" s="274"/>
      <c r="D8" s="274"/>
      <c r="E8" s="274"/>
      <c r="F8" s="274"/>
      <c r="G8" s="274"/>
      <c r="H8" s="274"/>
      <c r="I8" s="274"/>
      <c r="J8" s="274"/>
      <c r="K8" s="274"/>
      <c r="L8" s="274"/>
      <c r="M8" s="274"/>
      <c r="N8" s="274"/>
      <c r="O8" s="274"/>
      <c r="P8" s="12"/>
      <c r="Q8" s="12"/>
      <c r="R8" s="12"/>
      <c r="S8" s="12"/>
      <c r="T8" s="12"/>
      <c r="U8" s="12"/>
      <c r="V8" s="12"/>
      <c r="W8" s="12"/>
      <c r="X8" s="12"/>
      <c r="Y8" s="12"/>
      <c r="Z8" s="12"/>
    </row>
    <row r="9" spans="1:28" s="11" customFormat="1" ht="18.75" x14ac:dyDescent="0.2">
      <c r="A9" s="279" t="str">
        <f>'1. паспорт местоположение'!A9:C9</f>
        <v>АО "Россети Тюмень"</v>
      </c>
      <c r="B9" s="279"/>
      <c r="C9" s="279"/>
      <c r="D9" s="279"/>
      <c r="E9" s="279"/>
      <c r="F9" s="279"/>
      <c r="G9" s="279"/>
      <c r="H9" s="279"/>
      <c r="I9" s="279"/>
      <c r="J9" s="279"/>
      <c r="K9" s="279"/>
      <c r="L9" s="279"/>
      <c r="M9" s="279"/>
      <c r="N9" s="279"/>
      <c r="O9" s="279"/>
      <c r="P9" s="12"/>
      <c r="Q9" s="12"/>
      <c r="R9" s="12"/>
      <c r="S9" s="12"/>
      <c r="T9" s="12"/>
      <c r="U9" s="12"/>
      <c r="V9" s="12"/>
      <c r="W9" s="12"/>
      <c r="X9" s="12"/>
      <c r="Y9" s="12"/>
      <c r="Z9" s="12"/>
    </row>
    <row r="10" spans="1:28" s="11" customFormat="1" ht="18.75" x14ac:dyDescent="0.2">
      <c r="A10" s="271" t="s">
        <v>9</v>
      </c>
      <c r="B10" s="271"/>
      <c r="C10" s="271"/>
      <c r="D10" s="271"/>
      <c r="E10" s="271"/>
      <c r="F10" s="271"/>
      <c r="G10" s="271"/>
      <c r="H10" s="271"/>
      <c r="I10" s="271"/>
      <c r="J10" s="271"/>
      <c r="K10" s="271"/>
      <c r="L10" s="271"/>
      <c r="M10" s="271"/>
      <c r="N10" s="271"/>
      <c r="O10" s="271"/>
      <c r="P10" s="12"/>
      <c r="Q10" s="12"/>
      <c r="R10" s="12"/>
      <c r="S10" s="12"/>
      <c r="T10" s="12"/>
      <c r="U10" s="12"/>
      <c r="V10" s="12"/>
      <c r="W10" s="12"/>
      <c r="X10" s="12"/>
      <c r="Y10" s="12"/>
      <c r="Z10" s="12"/>
    </row>
    <row r="11" spans="1:28" s="11" customFormat="1" ht="18.75" x14ac:dyDescent="0.2">
      <c r="A11" s="274"/>
      <c r="B11" s="274"/>
      <c r="C11" s="274"/>
      <c r="D11" s="274"/>
      <c r="E11" s="274"/>
      <c r="F11" s="274"/>
      <c r="G11" s="274"/>
      <c r="H11" s="274"/>
      <c r="I11" s="274"/>
      <c r="J11" s="274"/>
      <c r="K11" s="274"/>
      <c r="L11" s="274"/>
      <c r="M11" s="274"/>
      <c r="N11" s="274"/>
      <c r="O11" s="274"/>
      <c r="P11" s="12"/>
      <c r="Q11" s="12"/>
      <c r="R11" s="12"/>
      <c r="S11" s="12"/>
      <c r="T11" s="12"/>
      <c r="U11" s="12"/>
      <c r="V11" s="12"/>
      <c r="W11" s="12"/>
      <c r="X11" s="12"/>
      <c r="Y11" s="12"/>
      <c r="Z11" s="12"/>
    </row>
    <row r="12" spans="1:28" s="11" customFormat="1" ht="18.75" x14ac:dyDescent="0.2">
      <c r="A12" s="279" t="str">
        <f>'1. паспорт местоположение'!A12:C12</f>
        <v>P_NS3400.VL.0047</v>
      </c>
      <c r="B12" s="279"/>
      <c r="C12" s="279"/>
      <c r="D12" s="279"/>
      <c r="E12" s="279"/>
      <c r="F12" s="279"/>
      <c r="G12" s="279"/>
      <c r="H12" s="279"/>
      <c r="I12" s="279"/>
      <c r="J12" s="279"/>
      <c r="K12" s="279"/>
      <c r="L12" s="279"/>
      <c r="M12" s="279"/>
      <c r="N12" s="279"/>
      <c r="O12" s="279"/>
      <c r="P12" s="12"/>
      <c r="Q12" s="12"/>
      <c r="R12" s="12"/>
      <c r="S12" s="12"/>
      <c r="T12" s="12"/>
      <c r="U12" s="12"/>
      <c r="V12" s="12"/>
      <c r="W12" s="12"/>
      <c r="X12" s="12"/>
      <c r="Y12" s="12"/>
      <c r="Z12" s="12"/>
    </row>
    <row r="13" spans="1:28" s="11" customFormat="1" ht="18.75" x14ac:dyDescent="0.2">
      <c r="A13" s="271" t="s">
        <v>8</v>
      </c>
      <c r="B13" s="271"/>
      <c r="C13" s="271"/>
      <c r="D13" s="271"/>
      <c r="E13" s="271"/>
      <c r="F13" s="271"/>
      <c r="G13" s="271"/>
      <c r="H13" s="271"/>
      <c r="I13" s="271"/>
      <c r="J13" s="271"/>
      <c r="K13" s="271"/>
      <c r="L13" s="271"/>
      <c r="M13" s="271"/>
      <c r="N13" s="271"/>
      <c r="O13" s="271"/>
      <c r="P13" s="12"/>
      <c r="Q13" s="12"/>
      <c r="R13" s="12"/>
      <c r="S13" s="12"/>
      <c r="T13" s="12"/>
      <c r="U13" s="12"/>
      <c r="V13" s="12"/>
      <c r="W13" s="12"/>
      <c r="X13" s="12"/>
      <c r="Y13" s="12"/>
      <c r="Z13" s="12"/>
    </row>
    <row r="14" spans="1:28" s="8" customFormat="1" ht="15.75" customHeight="1" x14ac:dyDescent="0.2">
      <c r="A14" s="283"/>
      <c r="B14" s="283"/>
      <c r="C14" s="283"/>
      <c r="D14" s="283"/>
      <c r="E14" s="283"/>
      <c r="F14" s="283"/>
      <c r="G14" s="283"/>
      <c r="H14" s="283"/>
      <c r="I14" s="283"/>
      <c r="J14" s="283"/>
      <c r="K14" s="283"/>
      <c r="L14" s="283"/>
      <c r="M14" s="283"/>
      <c r="N14" s="283"/>
      <c r="O14" s="283"/>
      <c r="P14" s="9"/>
      <c r="Q14" s="9"/>
      <c r="R14" s="9"/>
      <c r="S14" s="9"/>
      <c r="T14" s="9"/>
      <c r="U14" s="9"/>
      <c r="V14" s="9"/>
      <c r="W14" s="9"/>
      <c r="X14" s="9"/>
      <c r="Y14" s="9"/>
      <c r="Z14" s="9"/>
    </row>
    <row r="15" spans="1:28" s="2" customFormat="1" ht="12" x14ac:dyDescent="0.2">
      <c r="A15" s="279" t="str">
        <f>'1. паспорт местоположение'!A15:C15</f>
        <v>ЛЭП 10 кВ от опоры № 44/5 ВЛ 10 кВ Садовод от ПС 110 кВ Томилово для подключения энергопринимающих устройств ООО ЗСК «Бизон» (новое строительство ВЛ 10 кВ протяженностью 1х0,45 км, установка реклоузера 10 кВ - 1 шт.) (проектирование)</v>
      </c>
      <c r="B15" s="279"/>
      <c r="C15" s="279"/>
      <c r="D15" s="279"/>
      <c r="E15" s="279"/>
      <c r="F15" s="279"/>
      <c r="G15" s="279"/>
      <c r="H15" s="279"/>
      <c r="I15" s="279"/>
      <c r="J15" s="279"/>
      <c r="K15" s="279"/>
      <c r="L15" s="279"/>
      <c r="M15" s="279"/>
      <c r="N15" s="279"/>
      <c r="O15" s="279"/>
      <c r="P15" s="7"/>
      <c r="Q15" s="7"/>
      <c r="R15" s="7"/>
      <c r="S15" s="7"/>
      <c r="T15" s="7"/>
      <c r="U15" s="7"/>
      <c r="V15" s="7"/>
      <c r="W15" s="7"/>
      <c r="X15" s="7"/>
      <c r="Y15" s="7"/>
      <c r="Z15" s="7"/>
    </row>
    <row r="16" spans="1:28" s="2" customFormat="1" ht="15" customHeight="1" x14ac:dyDescent="0.2">
      <c r="A16" s="271" t="s">
        <v>6</v>
      </c>
      <c r="B16" s="271"/>
      <c r="C16" s="271"/>
      <c r="D16" s="271"/>
      <c r="E16" s="271"/>
      <c r="F16" s="271"/>
      <c r="G16" s="271"/>
      <c r="H16" s="271"/>
      <c r="I16" s="271"/>
      <c r="J16" s="271"/>
      <c r="K16" s="271"/>
      <c r="L16" s="271"/>
      <c r="M16" s="271"/>
      <c r="N16" s="271"/>
      <c r="O16" s="271"/>
      <c r="P16" s="5"/>
      <c r="Q16" s="5"/>
      <c r="R16" s="5"/>
      <c r="S16" s="5"/>
      <c r="T16" s="5"/>
      <c r="U16" s="5"/>
      <c r="V16" s="5"/>
      <c r="W16" s="5"/>
      <c r="X16" s="5"/>
      <c r="Y16" s="5"/>
      <c r="Z16" s="5"/>
    </row>
    <row r="17" spans="1:26" s="2" customFormat="1" ht="15" customHeight="1" x14ac:dyDescent="0.2">
      <c r="A17" s="284"/>
      <c r="B17" s="284"/>
      <c r="C17" s="284"/>
      <c r="D17" s="284"/>
      <c r="E17" s="284"/>
      <c r="F17" s="284"/>
      <c r="G17" s="284"/>
      <c r="H17" s="284"/>
      <c r="I17" s="284"/>
      <c r="J17" s="284"/>
      <c r="K17" s="284"/>
      <c r="L17" s="284"/>
      <c r="M17" s="284"/>
      <c r="N17" s="284"/>
      <c r="O17" s="284"/>
      <c r="P17" s="3"/>
      <c r="Q17" s="3"/>
      <c r="R17" s="3"/>
      <c r="S17" s="3"/>
      <c r="T17" s="3"/>
      <c r="U17" s="3"/>
      <c r="V17" s="3"/>
      <c r="W17" s="3"/>
    </row>
    <row r="18" spans="1:26" s="2" customFormat="1" ht="91.5" customHeight="1" x14ac:dyDescent="0.2">
      <c r="A18" s="317" t="s">
        <v>421</v>
      </c>
      <c r="B18" s="317"/>
      <c r="C18" s="317"/>
      <c r="D18" s="317"/>
      <c r="E18" s="317"/>
      <c r="F18" s="317"/>
      <c r="G18" s="317"/>
      <c r="H18" s="317"/>
      <c r="I18" s="317"/>
      <c r="J18" s="317"/>
      <c r="K18" s="317"/>
      <c r="L18" s="317"/>
      <c r="M18" s="317"/>
      <c r="N18" s="317"/>
      <c r="O18" s="317"/>
      <c r="P18" s="6"/>
      <c r="Q18" s="6"/>
      <c r="R18" s="6"/>
      <c r="S18" s="6"/>
      <c r="T18" s="6"/>
      <c r="U18" s="6"/>
      <c r="V18" s="6"/>
      <c r="W18" s="6"/>
      <c r="X18" s="6"/>
      <c r="Y18" s="6"/>
      <c r="Z18" s="6"/>
    </row>
    <row r="19" spans="1:26" s="2" customFormat="1" ht="78" customHeight="1" x14ac:dyDescent="0.2">
      <c r="A19" s="278" t="s">
        <v>5</v>
      </c>
      <c r="B19" s="278" t="s">
        <v>89</v>
      </c>
      <c r="C19" s="278" t="s">
        <v>88</v>
      </c>
      <c r="D19" s="278" t="s">
        <v>77</v>
      </c>
      <c r="E19" s="318" t="s">
        <v>87</v>
      </c>
      <c r="F19" s="319"/>
      <c r="G19" s="319"/>
      <c r="H19" s="319"/>
      <c r="I19" s="320"/>
      <c r="J19" s="278" t="s">
        <v>86</v>
      </c>
      <c r="K19" s="278"/>
      <c r="L19" s="278"/>
      <c r="M19" s="278"/>
      <c r="N19" s="278"/>
      <c r="O19" s="278"/>
      <c r="P19" s="3"/>
      <c r="Q19" s="3"/>
      <c r="R19" s="3"/>
      <c r="S19" s="3"/>
      <c r="T19" s="3"/>
      <c r="U19" s="3"/>
      <c r="V19" s="3"/>
      <c r="W19" s="3"/>
    </row>
    <row r="20" spans="1:26" s="2" customFormat="1" ht="51" customHeight="1" x14ac:dyDescent="0.2">
      <c r="A20" s="278"/>
      <c r="B20" s="278"/>
      <c r="C20" s="278"/>
      <c r="D20" s="278"/>
      <c r="E20" s="44" t="s">
        <v>85</v>
      </c>
      <c r="F20" s="44" t="s">
        <v>84</v>
      </c>
      <c r="G20" s="44" t="s">
        <v>83</v>
      </c>
      <c r="H20" s="44" t="s">
        <v>82</v>
      </c>
      <c r="I20" s="44" t="s">
        <v>81</v>
      </c>
      <c r="J20" s="44" t="s">
        <v>80</v>
      </c>
      <c r="K20" s="44" t="s">
        <v>4</v>
      </c>
      <c r="L20" s="52" t="s">
        <v>3</v>
      </c>
      <c r="M20" s="51" t="s">
        <v>230</v>
      </c>
      <c r="N20" s="51" t="s">
        <v>79</v>
      </c>
      <c r="O20" s="51" t="s">
        <v>78</v>
      </c>
      <c r="P20" s="31"/>
      <c r="Q20" s="31"/>
      <c r="R20" s="31"/>
      <c r="S20" s="31"/>
      <c r="T20" s="31"/>
      <c r="U20" s="31"/>
      <c r="V20" s="31"/>
      <c r="W20" s="31"/>
      <c r="X20" s="30"/>
      <c r="Y20" s="30"/>
      <c r="Z20" s="30"/>
    </row>
    <row r="21" spans="1:26" s="2" customFormat="1" ht="16.5" customHeight="1" x14ac:dyDescent="0.2">
      <c r="A21" s="39">
        <v>1</v>
      </c>
      <c r="B21" s="40">
        <v>2</v>
      </c>
      <c r="C21" s="39">
        <v>3</v>
      </c>
      <c r="D21" s="40">
        <v>4</v>
      </c>
      <c r="E21" s="39">
        <v>5</v>
      </c>
      <c r="F21" s="40">
        <v>6</v>
      </c>
      <c r="G21" s="39">
        <v>7</v>
      </c>
      <c r="H21" s="40">
        <v>8</v>
      </c>
      <c r="I21" s="39">
        <v>9</v>
      </c>
      <c r="J21" s="40">
        <v>10</v>
      </c>
      <c r="K21" s="39">
        <v>11</v>
      </c>
      <c r="L21" s="40">
        <v>12</v>
      </c>
      <c r="M21" s="39">
        <v>13</v>
      </c>
      <c r="N21" s="40">
        <v>14</v>
      </c>
      <c r="O21" s="39">
        <v>15</v>
      </c>
      <c r="P21" s="31"/>
      <c r="Q21" s="31"/>
      <c r="R21" s="31"/>
      <c r="S21" s="31"/>
      <c r="T21" s="31"/>
      <c r="U21" s="31"/>
      <c r="V21" s="31"/>
      <c r="W21" s="31"/>
      <c r="X21" s="30"/>
      <c r="Y21" s="30"/>
      <c r="Z21" s="30"/>
    </row>
    <row r="22" spans="1:26" s="2" customFormat="1" ht="33" customHeight="1" x14ac:dyDescent="0.2">
      <c r="A22" s="48"/>
      <c r="B22" s="50"/>
      <c r="C22" s="33"/>
      <c r="D22" s="33"/>
      <c r="E22" s="33"/>
      <c r="F22" s="33"/>
      <c r="G22" s="33"/>
      <c r="H22" s="33"/>
      <c r="I22" s="33"/>
      <c r="J22" s="47"/>
      <c r="K22" s="47"/>
      <c r="L22" s="4"/>
      <c r="M22" s="4"/>
      <c r="N22" s="4"/>
      <c r="O22" s="4"/>
      <c r="P22" s="31"/>
      <c r="Q22" s="31"/>
      <c r="R22" s="31"/>
      <c r="S22" s="31"/>
      <c r="T22" s="31"/>
      <c r="U22" s="31"/>
      <c r="V22" s="30"/>
      <c r="W22" s="30"/>
      <c r="X22" s="30"/>
      <c r="Y22" s="30"/>
      <c r="Z22" s="30"/>
    </row>
    <row r="23" spans="1:26" x14ac:dyDescent="0.25">
      <c r="A23" s="26"/>
      <c r="B23" s="26"/>
      <c r="C23" s="26"/>
      <c r="D23" s="26"/>
      <c r="E23" s="26"/>
      <c r="F23" s="26"/>
      <c r="G23" s="26"/>
      <c r="H23" s="26"/>
      <c r="I23" s="26"/>
      <c r="J23" s="26"/>
      <c r="K23" s="26"/>
      <c r="L23" s="26"/>
      <c r="M23" s="26"/>
      <c r="N23" s="26"/>
      <c r="O23" s="26"/>
      <c r="P23" s="26"/>
      <c r="Q23" s="26"/>
      <c r="R23" s="26"/>
      <c r="S23" s="26"/>
      <c r="T23" s="26"/>
      <c r="U23" s="26"/>
      <c r="V23" s="26"/>
      <c r="W23" s="26"/>
      <c r="X23" s="26"/>
      <c r="Y23" s="26"/>
      <c r="Z23" s="26"/>
    </row>
    <row r="24" spans="1:26" x14ac:dyDescent="0.25">
      <c r="A24" s="26"/>
      <c r="B24" s="26"/>
      <c r="C24" s="26"/>
      <c r="D24" s="26"/>
      <c r="E24" s="26"/>
      <c r="F24" s="26"/>
      <c r="G24" s="26"/>
      <c r="H24" s="26"/>
      <c r="I24" s="26"/>
      <c r="J24" s="26"/>
      <c r="K24" s="26"/>
      <c r="L24" s="26"/>
      <c r="M24" s="26"/>
      <c r="N24" s="26"/>
      <c r="O24" s="26"/>
      <c r="P24" s="26"/>
      <c r="Q24" s="26"/>
      <c r="R24" s="26"/>
      <c r="S24" s="26"/>
      <c r="T24" s="26"/>
      <c r="U24" s="26"/>
      <c r="V24" s="26"/>
      <c r="W24" s="26"/>
      <c r="X24" s="26"/>
      <c r="Y24" s="26"/>
      <c r="Z24" s="26"/>
    </row>
    <row r="25" spans="1:26" x14ac:dyDescent="0.25">
      <c r="A25" s="26"/>
      <c r="B25" s="26"/>
      <c r="C25" s="26"/>
      <c r="D25" s="26"/>
      <c r="E25" s="26"/>
      <c r="F25" s="26"/>
      <c r="G25" s="26"/>
      <c r="H25" s="26"/>
      <c r="I25" s="26"/>
      <c r="J25" s="26"/>
      <c r="K25" s="26"/>
      <c r="L25" s="26"/>
      <c r="M25" s="26"/>
      <c r="N25" s="26"/>
      <c r="O25" s="26"/>
      <c r="P25" s="26"/>
      <c r="Q25" s="26"/>
      <c r="R25" s="26"/>
      <c r="S25" s="26"/>
      <c r="T25" s="26"/>
      <c r="U25" s="26"/>
      <c r="V25" s="26"/>
      <c r="W25" s="26"/>
      <c r="X25" s="26"/>
      <c r="Y25" s="26"/>
      <c r="Z25" s="26"/>
    </row>
    <row r="26" spans="1:26" x14ac:dyDescent="0.25">
      <c r="A26" s="26"/>
      <c r="B26" s="26"/>
      <c r="C26" s="26"/>
      <c r="D26" s="26"/>
      <c r="E26" s="26"/>
      <c r="F26" s="26"/>
      <c r="G26" s="26"/>
      <c r="H26" s="26"/>
      <c r="I26" s="26"/>
      <c r="J26" s="26"/>
      <c r="K26" s="26"/>
      <c r="L26" s="26"/>
      <c r="M26" s="26"/>
      <c r="N26" s="26"/>
      <c r="O26" s="26"/>
      <c r="P26" s="26"/>
      <c r="Q26" s="26"/>
      <c r="R26" s="26"/>
      <c r="S26" s="26"/>
      <c r="T26" s="26"/>
      <c r="U26" s="26"/>
      <c r="V26" s="26"/>
      <c r="W26" s="26"/>
      <c r="X26" s="26"/>
      <c r="Y26" s="26"/>
      <c r="Z26" s="26"/>
    </row>
    <row r="27" spans="1:26" x14ac:dyDescent="0.25">
      <c r="A27" s="26"/>
      <c r="B27" s="26"/>
      <c r="C27" s="26"/>
      <c r="D27" s="26"/>
      <c r="E27" s="26"/>
      <c r="F27" s="26"/>
      <c r="G27" s="26"/>
      <c r="H27" s="26"/>
      <c r="I27" s="26"/>
      <c r="J27" s="26"/>
      <c r="K27" s="26"/>
      <c r="L27" s="26"/>
      <c r="M27" s="26"/>
      <c r="N27" s="26"/>
      <c r="O27" s="26"/>
      <c r="P27" s="26"/>
      <c r="Q27" s="26"/>
      <c r="R27" s="26"/>
      <c r="S27" s="26"/>
      <c r="T27" s="26"/>
      <c r="U27" s="26"/>
      <c r="V27" s="26"/>
      <c r="W27" s="26"/>
      <c r="X27" s="26"/>
      <c r="Y27" s="26"/>
      <c r="Z27" s="26"/>
    </row>
    <row r="28" spans="1:26" x14ac:dyDescent="0.25">
      <c r="A28" s="26"/>
      <c r="B28" s="26"/>
      <c r="C28" s="26"/>
      <c r="D28" s="26"/>
      <c r="E28" s="26"/>
      <c r="F28" s="26"/>
      <c r="G28" s="26"/>
      <c r="H28" s="26"/>
      <c r="I28" s="26"/>
      <c r="J28" s="26"/>
      <c r="K28" s="26"/>
      <c r="L28" s="26"/>
      <c r="M28" s="26"/>
      <c r="N28" s="26"/>
      <c r="O28" s="26"/>
      <c r="P28" s="26"/>
      <c r="Q28" s="26"/>
      <c r="R28" s="26"/>
      <c r="S28" s="26"/>
      <c r="T28" s="26"/>
      <c r="U28" s="26"/>
      <c r="V28" s="26"/>
      <c r="W28" s="26"/>
      <c r="X28" s="26"/>
      <c r="Y28" s="26"/>
      <c r="Z28" s="26"/>
    </row>
    <row r="29" spans="1:26" x14ac:dyDescent="0.25">
      <c r="A29" s="26"/>
      <c r="B29" s="26"/>
      <c r="C29" s="26"/>
      <c r="D29" s="26"/>
      <c r="E29" s="26"/>
      <c r="F29" s="26"/>
      <c r="G29" s="26"/>
      <c r="H29" s="26"/>
      <c r="I29" s="26"/>
      <c r="J29" s="26"/>
      <c r="K29" s="26"/>
      <c r="L29" s="26"/>
      <c r="M29" s="26"/>
      <c r="N29" s="26"/>
      <c r="O29" s="26"/>
      <c r="P29" s="26"/>
      <c r="Q29" s="26"/>
      <c r="R29" s="26"/>
      <c r="S29" s="26"/>
      <c r="T29" s="26"/>
      <c r="U29" s="26"/>
      <c r="V29" s="26"/>
      <c r="W29" s="26"/>
      <c r="X29" s="26"/>
      <c r="Y29" s="26"/>
      <c r="Z29" s="26"/>
    </row>
    <row r="30" spans="1:26" x14ac:dyDescent="0.25">
      <c r="A30" s="26"/>
      <c r="B30" s="26"/>
      <c r="C30" s="26"/>
      <c r="D30" s="26"/>
      <c r="E30" s="26"/>
      <c r="F30" s="26"/>
      <c r="G30" s="26"/>
      <c r="H30" s="26"/>
      <c r="I30" s="26"/>
      <c r="J30" s="26"/>
      <c r="K30" s="26"/>
      <c r="L30" s="26"/>
      <c r="M30" s="26"/>
      <c r="N30" s="26"/>
      <c r="O30" s="26"/>
      <c r="P30" s="26"/>
      <c r="Q30" s="26"/>
      <c r="R30" s="26"/>
      <c r="S30" s="26"/>
      <c r="T30" s="26"/>
      <c r="U30" s="26"/>
      <c r="V30" s="26"/>
      <c r="W30" s="26"/>
      <c r="X30" s="26"/>
      <c r="Y30" s="26"/>
      <c r="Z30" s="26"/>
    </row>
    <row r="31" spans="1:26" x14ac:dyDescent="0.25">
      <c r="A31" s="26"/>
      <c r="B31" s="26"/>
      <c r="C31" s="26"/>
      <c r="D31" s="26"/>
      <c r="E31" s="26"/>
      <c r="F31" s="26"/>
      <c r="G31" s="26"/>
      <c r="H31" s="26"/>
      <c r="I31" s="26"/>
      <c r="J31" s="26"/>
      <c r="K31" s="26"/>
      <c r="L31" s="26"/>
      <c r="M31" s="26"/>
      <c r="N31" s="26"/>
      <c r="O31" s="26"/>
      <c r="P31" s="26"/>
      <c r="Q31" s="26"/>
      <c r="R31" s="26"/>
      <c r="S31" s="26"/>
      <c r="T31" s="26"/>
      <c r="U31" s="26"/>
      <c r="V31" s="26"/>
      <c r="W31" s="26"/>
      <c r="X31" s="26"/>
      <c r="Y31" s="26"/>
      <c r="Z31" s="26"/>
    </row>
    <row r="32" spans="1:26" x14ac:dyDescent="0.25">
      <c r="A32" s="26"/>
      <c r="B32" s="26"/>
      <c r="C32" s="26"/>
      <c r="D32" s="26"/>
      <c r="E32" s="26"/>
      <c r="F32" s="26"/>
      <c r="G32" s="26"/>
      <c r="H32" s="26"/>
      <c r="I32" s="26"/>
      <c r="J32" s="26"/>
      <c r="K32" s="26"/>
      <c r="L32" s="26"/>
      <c r="M32" s="26"/>
      <c r="N32" s="26"/>
      <c r="O32" s="26"/>
      <c r="P32" s="26"/>
      <c r="Q32" s="26"/>
      <c r="R32" s="26"/>
      <c r="S32" s="26"/>
      <c r="T32" s="26"/>
      <c r="U32" s="26"/>
      <c r="V32" s="26"/>
      <c r="W32" s="26"/>
      <c r="X32" s="26"/>
      <c r="Y32" s="26"/>
      <c r="Z32" s="26"/>
    </row>
    <row r="33" spans="1:26" x14ac:dyDescent="0.25">
      <c r="A33" s="26"/>
      <c r="B33" s="26"/>
      <c r="C33" s="26"/>
      <c r="D33" s="26"/>
      <c r="E33" s="26"/>
      <c r="F33" s="26"/>
      <c r="G33" s="26"/>
      <c r="H33" s="26"/>
      <c r="I33" s="26"/>
      <c r="J33" s="26"/>
      <c r="K33" s="26"/>
      <c r="L33" s="26"/>
      <c r="M33" s="26"/>
      <c r="N33" s="26"/>
      <c r="O33" s="26"/>
      <c r="P33" s="26"/>
      <c r="Q33" s="26"/>
      <c r="R33" s="26"/>
      <c r="S33" s="26"/>
      <c r="T33" s="26"/>
      <c r="U33" s="26"/>
      <c r="V33" s="26"/>
      <c r="W33" s="26"/>
      <c r="X33" s="26"/>
      <c r="Y33" s="26"/>
      <c r="Z33" s="26"/>
    </row>
    <row r="34" spans="1:26" x14ac:dyDescent="0.25">
      <c r="A34" s="26"/>
      <c r="B34" s="26"/>
      <c r="C34" s="26"/>
      <c r="D34" s="26"/>
      <c r="E34" s="26"/>
      <c r="F34" s="26"/>
      <c r="G34" s="26"/>
      <c r="H34" s="26"/>
      <c r="I34" s="26"/>
      <c r="J34" s="26"/>
      <c r="K34" s="26"/>
      <c r="L34" s="26"/>
      <c r="M34" s="26"/>
      <c r="N34" s="26"/>
      <c r="O34" s="26"/>
      <c r="P34" s="26"/>
      <c r="Q34" s="26"/>
      <c r="R34" s="26"/>
      <c r="S34" s="26"/>
      <c r="T34" s="26"/>
      <c r="U34" s="26"/>
      <c r="V34" s="26"/>
      <c r="W34" s="26"/>
      <c r="X34" s="26"/>
      <c r="Y34" s="26"/>
      <c r="Z34" s="26"/>
    </row>
    <row r="35" spans="1:26" x14ac:dyDescent="0.25">
      <c r="A35" s="26"/>
      <c r="B35" s="26"/>
      <c r="C35" s="26"/>
      <c r="D35" s="26"/>
      <c r="E35" s="26"/>
      <c r="F35" s="26"/>
      <c r="G35" s="26"/>
      <c r="H35" s="26"/>
      <c r="I35" s="26"/>
      <c r="J35" s="26"/>
      <c r="K35" s="26"/>
      <c r="L35" s="26"/>
      <c r="M35" s="26"/>
      <c r="N35" s="26"/>
      <c r="O35" s="26"/>
      <c r="P35" s="26"/>
      <c r="Q35" s="26"/>
      <c r="R35" s="26"/>
      <c r="S35" s="26"/>
      <c r="T35" s="26"/>
      <c r="U35" s="26"/>
      <c r="V35" s="26"/>
      <c r="W35" s="26"/>
      <c r="X35" s="26"/>
      <c r="Y35" s="26"/>
      <c r="Z35" s="26"/>
    </row>
    <row r="36" spans="1:26" x14ac:dyDescent="0.25">
      <c r="A36" s="26"/>
      <c r="B36" s="26"/>
      <c r="C36" s="26"/>
      <c r="D36" s="26"/>
      <c r="E36" s="26"/>
      <c r="F36" s="26"/>
      <c r="G36" s="26"/>
      <c r="H36" s="26"/>
      <c r="I36" s="26"/>
      <c r="J36" s="26"/>
      <c r="K36" s="26"/>
      <c r="L36" s="26"/>
      <c r="M36" s="26"/>
      <c r="N36" s="26"/>
      <c r="O36" s="26"/>
      <c r="P36" s="26"/>
      <c r="Q36" s="26"/>
      <c r="R36" s="26"/>
      <c r="S36" s="26"/>
      <c r="T36" s="26"/>
      <c r="U36" s="26"/>
      <c r="V36" s="26"/>
      <c r="W36" s="26"/>
      <c r="X36" s="26"/>
      <c r="Y36" s="26"/>
      <c r="Z36" s="26"/>
    </row>
    <row r="37" spans="1:26" x14ac:dyDescent="0.25">
      <c r="A37" s="26"/>
      <c r="B37" s="26"/>
      <c r="C37" s="26"/>
      <c r="D37" s="26"/>
      <c r="E37" s="26"/>
      <c r="F37" s="26"/>
      <c r="G37" s="26"/>
      <c r="H37" s="26"/>
      <c r="I37" s="26"/>
      <c r="J37" s="26"/>
      <c r="K37" s="26"/>
      <c r="L37" s="26"/>
      <c r="M37" s="26"/>
      <c r="N37" s="26"/>
      <c r="O37" s="26"/>
      <c r="P37" s="26"/>
      <c r="Q37" s="26"/>
      <c r="R37" s="26"/>
      <c r="S37" s="26"/>
      <c r="T37" s="26"/>
      <c r="U37" s="26"/>
      <c r="V37" s="26"/>
      <c r="W37" s="26"/>
      <c r="X37" s="26"/>
      <c r="Y37" s="26"/>
      <c r="Z37" s="26"/>
    </row>
    <row r="38" spans="1:26" x14ac:dyDescent="0.25">
      <c r="A38" s="26"/>
      <c r="B38" s="26"/>
      <c r="C38" s="26"/>
      <c r="D38" s="26"/>
      <c r="E38" s="26"/>
      <c r="F38" s="26"/>
      <c r="G38" s="26"/>
      <c r="H38" s="26"/>
      <c r="I38" s="26"/>
      <c r="J38" s="26"/>
      <c r="K38" s="26"/>
      <c r="L38" s="26"/>
      <c r="M38" s="26"/>
      <c r="N38" s="26"/>
      <c r="O38" s="26"/>
      <c r="P38" s="26"/>
      <c r="Q38" s="26"/>
      <c r="R38" s="26"/>
      <c r="S38" s="26"/>
      <c r="T38" s="26"/>
      <c r="U38" s="26"/>
      <c r="V38" s="26"/>
      <c r="W38" s="26"/>
      <c r="X38" s="26"/>
      <c r="Y38" s="26"/>
      <c r="Z38" s="26"/>
    </row>
    <row r="39" spans="1:26" x14ac:dyDescent="0.25">
      <c r="A39" s="26"/>
      <c r="B39" s="26"/>
      <c r="C39" s="26"/>
      <c r="D39" s="26"/>
      <c r="E39" s="26"/>
      <c r="F39" s="26"/>
      <c r="G39" s="26"/>
      <c r="H39" s="26"/>
      <c r="I39" s="26"/>
      <c r="J39" s="26"/>
      <c r="K39" s="26"/>
      <c r="L39" s="26"/>
      <c r="M39" s="26"/>
      <c r="N39" s="26"/>
      <c r="O39" s="26"/>
      <c r="P39" s="26"/>
      <c r="Q39" s="26"/>
      <c r="R39" s="26"/>
      <c r="S39" s="26"/>
      <c r="T39" s="26"/>
      <c r="U39" s="26"/>
      <c r="V39" s="26"/>
      <c r="W39" s="26"/>
      <c r="X39" s="26"/>
      <c r="Y39" s="26"/>
      <c r="Z39" s="26"/>
    </row>
    <row r="40" spans="1:26" x14ac:dyDescent="0.25">
      <c r="A40" s="26"/>
      <c r="B40" s="26"/>
      <c r="C40" s="26"/>
      <c r="D40" s="26"/>
      <c r="E40" s="26"/>
      <c r="F40" s="26"/>
      <c r="G40" s="26"/>
      <c r="H40" s="26"/>
      <c r="I40" s="26"/>
      <c r="J40" s="26"/>
      <c r="K40" s="26"/>
      <c r="L40" s="26"/>
      <c r="M40" s="26"/>
      <c r="N40" s="26"/>
      <c r="O40" s="26"/>
      <c r="P40" s="26"/>
      <c r="Q40" s="26"/>
      <c r="R40" s="26"/>
      <c r="S40" s="26"/>
      <c r="T40" s="26"/>
      <c r="U40" s="26"/>
      <c r="V40" s="26"/>
      <c r="W40" s="26"/>
      <c r="X40" s="26"/>
      <c r="Y40" s="26"/>
      <c r="Z40" s="26"/>
    </row>
    <row r="41" spans="1:26" x14ac:dyDescent="0.25">
      <c r="A41" s="26"/>
      <c r="B41" s="26"/>
      <c r="C41" s="26"/>
      <c r="D41" s="26"/>
      <c r="E41" s="26"/>
      <c r="F41" s="26"/>
      <c r="G41" s="26"/>
      <c r="H41" s="26"/>
      <c r="I41" s="26"/>
      <c r="J41" s="26"/>
      <c r="K41" s="26"/>
      <c r="L41" s="26"/>
      <c r="M41" s="26"/>
      <c r="N41" s="26"/>
      <c r="O41" s="26"/>
      <c r="P41" s="26"/>
      <c r="Q41" s="26"/>
      <c r="R41" s="26"/>
      <c r="S41" s="26"/>
      <c r="T41" s="26"/>
      <c r="U41" s="26"/>
      <c r="V41" s="26"/>
      <c r="W41" s="26"/>
      <c r="X41" s="26"/>
      <c r="Y41" s="26"/>
      <c r="Z41" s="26"/>
    </row>
    <row r="42" spans="1:26" x14ac:dyDescent="0.25">
      <c r="A42" s="26"/>
      <c r="B42" s="26"/>
      <c r="C42" s="26"/>
      <c r="D42" s="26"/>
      <c r="E42" s="26"/>
      <c r="F42" s="26"/>
      <c r="G42" s="26"/>
      <c r="H42" s="26"/>
      <c r="I42" s="26"/>
      <c r="J42" s="26"/>
      <c r="K42" s="26"/>
      <c r="L42" s="26"/>
      <c r="M42" s="26"/>
      <c r="N42" s="26"/>
      <c r="O42" s="26"/>
      <c r="P42" s="26"/>
      <c r="Q42" s="26"/>
      <c r="R42" s="26"/>
      <c r="S42" s="26"/>
      <c r="T42" s="26"/>
      <c r="U42" s="26"/>
      <c r="V42" s="26"/>
      <c r="W42" s="26"/>
      <c r="X42" s="26"/>
      <c r="Y42" s="26"/>
      <c r="Z42" s="26"/>
    </row>
    <row r="43" spans="1:26" x14ac:dyDescent="0.25">
      <c r="A43" s="26"/>
      <c r="B43" s="26"/>
      <c r="C43" s="26"/>
      <c r="D43" s="26"/>
      <c r="E43" s="26"/>
      <c r="F43" s="26"/>
      <c r="G43" s="26"/>
      <c r="H43" s="26"/>
      <c r="I43" s="26"/>
      <c r="J43" s="26"/>
      <c r="K43" s="26"/>
      <c r="L43" s="26"/>
      <c r="M43" s="26"/>
      <c r="N43" s="26"/>
      <c r="O43" s="26"/>
      <c r="P43" s="26"/>
      <c r="Q43" s="26"/>
      <c r="R43" s="26"/>
      <c r="S43" s="26"/>
      <c r="T43" s="26"/>
      <c r="U43" s="26"/>
      <c r="V43" s="26"/>
      <c r="W43" s="26"/>
      <c r="X43" s="26"/>
      <c r="Y43" s="26"/>
      <c r="Z43" s="26"/>
    </row>
    <row r="44" spans="1:26" x14ac:dyDescent="0.25">
      <c r="A44" s="26"/>
      <c r="B44" s="26"/>
      <c r="C44" s="26"/>
      <c r="D44" s="26"/>
      <c r="E44" s="26"/>
      <c r="F44" s="26"/>
      <c r="G44" s="26"/>
      <c r="H44" s="26"/>
      <c r="I44" s="26"/>
      <c r="J44" s="26"/>
      <c r="K44" s="26"/>
      <c r="L44" s="26"/>
      <c r="M44" s="26"/>
      <c r="N44" s="26"/>
      <c r="O44" s="26"/>
      <c r="P44" s="26"/>
      <c r="Q44" s="26"/>
      <c r="R44" s="26"/>
      <c r="S44" s="26"/>
      <c r="T44" s="26"/>
      <c r="U44" s="26"/>
      <c r="V44" s="26"/>
      <c r="W44" s="26"/>
      <c r="X44" s="26"/>
      <c r="Y44" s="26"/>
      <c r="Z44" s="26"/>
    </row>
    <row r="45" spans="1:26" x14ac:dyDescent="0.25">
      <c r="A45" s="26"/>
      <c r="B45" s="26"/>
      <c r="C45" s="26"/>
      <c r="D45" s="26"/>
      <c r="E45" s="26"/>
      <c r="F45" s="26"/>
      <c r="G45" s="26"/>
      <c r="H45" s="26"/>
      <c r="I45" s="26"/>
      <c r="J45" s="26"/>
      <c r="K45" s="26"/>
      <c r="L45" s="26"/>
      <c r="M45" s="26"/>
      <c r="N45" s="26"/>
      <c r="O45" s="26"/>
      <c r="P45" s="26"/>
      <c r="Q45" s="26"/>
      <c r="R45" s="26"/>
      <c r="S45" s="26"/>
      <c r="T45" s="26"/>
      <c r="U45" s="26"/>
      <c r="V45" s="26"/>
      <c r="W45" s="26"/>
      <c r="X45" s="26"/>
      <c r="Y45" s="26"/>
      <c r="Z45" s="26"/>
    </row>
    <row r="46" spans="1:26" x14ac:dyDescent="0.25">
      <c r="A46" s="26"/>
      <c r="B46" s="26"/>
      <c r="C46" s="26"/>
      <c r="D46" s="26"/>
      <c r="E46" s="26"/>
      <c r="F46" s="26"/>
      <c r="G46" s="26"/>
      <c r="H46" s="26"/>
      <c r="I46" s="26"/>
      <c r="J46" s="26"/>
      <c r="K46" s="26"/>
      <c r="L46" s="26"/>
      <c r="M46" s="26"/>
      <c r="N46" s="26"/>
      <c r="O46" s="26"/>
      <c r="P46" s="26"/>
      <c r="Q46" s="26"/>
      <c r="R46" s="26"/>
      <c r="S46" s="26"/>
      <c r="T46" s="26"/>
      <c r="U46" s="26"/>
      <c r="V46" s="26"/>
      <c r="W46" s="26"/>
      <c r="X46" s="26"/>
      <c r="Y46" s="26"/>
      <c r="Z46" s="26"/>
    </row>
    <row r="47" spans="1:26" x14ac:dyDescent="0.25">
      <c r="A47" s="26"/>
      <c r="B47" s="26"/>
      <c r="C47" s="26"/>
      <c r="D47" s="26"/>
      <c r="E47" s="26"/>
      <c r="F47" s="26"/>
      <c r="G47" s="26"/>
      <c r="H47" s="26"/>
      <c r="I47" s="26"/>
      <c r="J47" s="26"/>
      <c r="K47" s="26"/>
      <c r="L47" s="26"/>
      <c r="M47" s="26"/>
      <c r="N47" s="26"/>
      <c r="O47" s="26"/>
      <c r="P47" s="26"/>
      <c r="Q47" s="26"/>
      <c r="R47" s="26"/>
      <c r="S47" s="26"/>
      <c r="T47" s="26"/>
      <c r="U47" s="26"/>
      <c r="V47" s="26"/>
      <c r="W47" s="26"/>
      <c r="X47" s="26"/>
      <c r="Y47" s="26"/>
      <c r="Z47" s="26"/>
    </row>
    <row r="48" spans="1:26" x14ac:dyDescent="0.25">
      <c r="A48" s="26"/>
      <c r="B48" s="26"/>
      <c r="C48" s="26"/>
      <c r="D48" s="26"/>
      <c r="E48" s="26"/>
      <c r="F48" s="26"/>
      <c r="G48" s="26"/>
      <c r="H48" s="26"/>
      <c r="I48" s="26"/>
      <c r="J48" s="26"/>
      <c r="K48" s="26"/>
      <c r="L48" s="26"/>
      <c r="M48" s="26"/>
      <c r="N48" s="26"/>
      <c r="O48" s="26"/>
      <c r="P48" s="26"/>
      <c r="Q48" s="26"/>
      <c r="R48" s="26"/>
      <c r="S48" s="26"/>
      <c r="T48" s="26"/>
      <c r="U48" s="26"/>
      <c r="V48" s="26"/>
      <c r="W48" s="26"/>
      <c r="X48" s="26"/>
      <c r="Y48" s="26"/>
      <c r="Z48" s="26"/>
    </row>
    <row r="49" spans="1:26" x14ac:dyDescent="0.25">
      <c r="A49" s="26"/>
      <c r="B49" s="26"/>
      <c r="C49" s="26"/>
      <c r="D49" s="26"/>
      <c r="E49" s="26"/>
      <c r="F49" s="26"/>
      <c r="G49" s="26"/>
      <c r="H49" s="26"/>
      <c r="I49" s="26"/>
      <c r="J49" s="26"/>
      <c r="K49" s="26"/>
      <c r="L49" s="26"/>
      <c r="M49" s="26"/>
      <c r="N49" s="26"/>
      <c r="O49" s="26"/>
      <c r="P49" s="26"/>
      <c r="Q49" s="26"/>
      <c r="R49" s="26"/>
      <c r="S49" s="26"/>
      <c r="T49" s="26"/>
      <c r="U49" s="26"/>
      <c r="V49" s="26"/>
      <c r="W49" s="26"/>
      <c r="X49" s="26"/>
      <c r="Y49" s="26"/>
      <c r="Z49" s="26"/>
    </row>
    <row r="50" spans="1:26" x14ac:dyDescent="0.25">
      <c r="A50" s="26"/>
      <c r="B50" s="26"/>
      <c r="C50" s="26"/>
      <c r="D50" s="26"/>
      <c r="E50" s="26"/>
      <c r="F50" s="26"/>
      <c r="G50" s="26"/>
      <c r="H50" s="26"/>
      <c r="I50" s="26"/>
      <c r="J50" s="26"/>
      <c r="K50" s="26"/>
      <c r="L50" s="26"/>
      <c r="M50" s="26"/>
      <c r="N50" s="26"/>
      <c r="O50" s="26"/>
      <c r="P50" s="26"/>
      <c r="Q50" s="26"/>
      <c r="R50" s="26"/>
      <c r="S50" s="26"/>
      <c r="T50" s="26"/>
      <c r="U50" s="26"/>
      <c r="V50" s="26"/>
      <c r="W50" s="26"/>
      <c r="X50" s="26"/>
      <c r="Y50" s="26"/>
      <c r="Z50" s="26"/>
    </row>
    <row r="51" spans="1:26" x14ac:dyDescent="0.25">
      <c r="A51" s="26"/>
      <c r="B51" s="26"/>
      <c r="C51" s="26"/>
      <c r="D51" s="26"/>
      <c r="E51" s="26"/>
      <c r="F51" s="26"/>
      <c r="G51" s="26"/>
      <c r="H51" s="26"/>
      <c r="I51" s="26"/>
      <c r="J51" s="26"/>
      <c r="K51" s="26"/>
      <c r="L51" s="26"/>
      <c r="M51" s="26"/>
      <c r="N51" s="26"/>
      <c r="O51" s="26"/>
      <c r="P51" s="26"/>
      <c r="Q51" s="26"/>
      <c r="R51" s="26"/>
      <c r="S51" s="26"/>
      <c r="T51" s="26"/>
      <c r="U51" s="26"/>
      <c r="V51" s="26"/>
      <c r="W51" s="26"/>
      <c r="X51" s="26"/>
      <c r="Y51" s="26"/>
      <c r="Z51" s="26"/>
    </row>
    <row r="52" spans="1:26" x14ac:dyDescent="0.25">
      <c r="A52" s="26"/>
      <c r="B52" s="26"/>
      <c r="C52" s="26"/>
      <c r="D52" s="26"/>
      <c r="E52" s="26"/>
      <c r="F52" s="26"/>
      <c r="G52" s="26"/>
      <c r="H52" s="26"/>
      <c r="I52" s="26"/>
      <c r="J52" s="26"/>
      <c r="K52" s="26"/>
      <c r="L52" s="26"/>
      <c r="M52" s="26"/>
      <c r="N52" s="26"/>
      <c r="O52" s="26"/>
      <c r="P52" s="26"/>
      <c r="Q52" s="26"/>
      <c r="R52" s="26"/>
      <c r="S52" s="26"/>
      <c r="T52" s="26"/>
      <c r="U52" s="26"/>
      <c r="V52" s="26"/>
      <c r="W52" s="26"/>
      <c r="X52" s="26"/>
      <c r="Y52" s="26"/>
      <c r="Z52" s="26"/>
    </row>
    <row r="53" spans="1:26" x14ac:dyDescent="0.25">
      <c r="A53" s="26"/>
      <c r="B53" s="26"/>
      <c r="C53" s="26"/>
      <c r="D53" s="26"/>
      <c r="E53" s="26"/>
      <c r="F53" s="26"/>
      <c r="G53" s="26"/>
      <c r="H53" s="26"/>
      <c r="I53" s="26"/>
      <c r="J53" s="26"/>
      <c r="K53" s="26"/>
      <c r="L53" s="26"/>
      <c r="M53" s="26"/>
      <c r="N53" s="26"/>
      <c r="O53" s="26"/>
      <c r="P53" s="26"/>
      <c r="Q53" s="26"/>
      <c r="R53" s="26"/>
      <c r="S53" s="26"/>
      <c r="T53" s="26"/>
      <c r="U53" s="26"/>
      <c r="V53" s="26"/>
      <c r="W53" s="26"/>
      <c r="X53" s="26"/>
      <c r="Y53" s="26"/>
      <c r="Z53" s="26"/>
    </row>
    <row r="54" spans="1:26" x14ac:dyDescent="0.25">
      <c r="A54" s="26"/>
      <c r="B54" s="26"/>
      <c r="C54" s="26"/>
      <c r="D54" s="26"/>
      <c r="E54" s="26"/>
      <c r="F54" s="26"/>
      <c r="G54" s="26"/>
      <c r="H54" s="26"/>
      <c r="I54" s="26"/>
      <c r="J54" s="26"/>
      <c r="K54" s="26"/>
      <c r="L54" s="26"/>
      <c r="M54" s="26"/>
      <c r="N54" s="26"/>
      <c r="O54" s="26"/>
      <c r="P54" s="26"/>
      <c r="Q54" s="26"/>
      <c r="R54" s="26"/>
      <c r="S54" s="26"/>
      <c r="T54" s="26"/>
      <c r="U54" s="26"/>
      <c r="V54" s="26"/>
      <c r="W54" s="26"/>
      <c r="X54" s="26"/>
      <c r="Y54" s="26"/>
      <c r="Z54" s="26"/>
    </row>
    <row r="55" spans="1:26" x14ac:dyDescent="0.25">
      <c r="A55" s="26"/>
      <c r="B55" s="26"/>
      <c r="C55" s="26"/>
      <c r="D55" s="26"/>
      <c r="E55" s="26"/>
      <c r="F55" s="26"/>
      <c r="G55" s="26"/>
      <c r="H55" s="26"/>
      <c r="I55" s="26"/>
      <c r="J55" s="26"/>
      <c r="K55" s="26"/>
      <c r="L55" s="26"/>
      <c r="M55" s="26"/>
      <c r="N55" s="26"/>
      <c r="O55" s="26"/>
      <c r="P55" s="26"/>
      <c r="Q55" s="26"/>
      <c r="R55" s="26"/>
      <c r="S55" s="26"/>
      <c r="T55" s="26"/>
      <c r="U55" s="26"/>
      <c r="V55" s="26"/>
      <c r="W55" s="26"/>
      <c r="X55" s="26"/>
      <c r="Y55" s="26"/>
      <c r="Z55" s="26"/>
    </row>
    <row r="56" spans="1:26" x14ac:dyDescent="0.25">
      <c r="A56" s="26"/>
      <c r="B56" s="26"/>
      <c r="C56" s="26"/>
      <c r="D56" s="26"/>
      <c r="E56" s="26"/>
      <c r="F56" s="26"/>
      <c r="G56" s="26"/>
      <c r="H56" s="26"/>
      <c r="I56" s="26"/>
      <c r="J56" s="26"/>
      <c r="K56" s="26"/>
      <c r="L56" s="26"/>
      <c r="M56" s="26"/>
      <c r="N56" s="26"/>
      <c r="O56" s="26"/>
      <c r="P56" s="26"/>
      <c r="Q56" s="26"/>
      <c r="R56" s="26"/>
      <c r="S56" s="26"/>
      <c r="T56" s="26"/>
      <c r="U56" s="26"/>
      <c r="V56" s="26"/>
      <c r="W56" s="26"/>
      <c r="X56" s="26"/>
      <c r="Y56" s="26"/>
      <c r="Z56" s="26"/>
    </row>
    <row r="57" spans="1:26" x14ac:dyDescent="0.25">
      <c r="A57" s="26"/>
      <c r="B57" s="26"/>
      <c r="C57" s="26"/>
      <c r="D57" s="26"/>
      <c r="E57" s="26"/>
      <c r="F57" s="26"/>
      <c r="G57" s="26"/>
      <c r="H57" s="26"/>
      <c r="I57" s="26"/>
      <c r="J57" s="26"/>
      <c r="K57" s="26"/>
      <c r="L57" s="26"/>
      <c r="M57" s="26"/>
      <c r="N57" s="26"/>
      <c r="O57" s="26"/>
      <c r="P57" s="26"/>
      <c r="Q57" s="26"/>
      <c r="R57" s="26"/>
      <c r="S57" s="26"/>
      <c r="T57" s="26"/>
      <c r="U57" s="26"/>
      <c r="V57" s="26"/>
      <c r="W57" s="26"/>
      <c r="X57" s="26"/>
      <c r="Y57" s="26"/>
      <c r="Z57" s="26"/>
    </row>
    <row r="58" spans="1:26" x14ac:dyDescent="0.25">
      <c r="A58" s="26"/>
      <c r="B58" s="26"/>
      <c r="C58" s="26"/>
      <c r="D58" s="26"/>
      <c r="E58" s="26"/>
      <c r="F58" s="26"/>
      <c r="G58" s="26"/>
      <c r="H58" s="26"/>
      <c r="I58" s="26"/>
      <c r="J58" s="26"/>
      <c r="K58" s="26"/>
      <c r="L58" s="26"/>
      <c r="M58" s="26"/>
      <c r="N58" s="26"/>
      <c r="O58" s="26"/>
      <c r="P58" s="26"/>
      <c r="Q58" s="26"/>
      <c r="R58" s="26"/>
      <c r="S58" s="26"/>
      <c r="T58" s="26"/>
      <c r="U58" s="26"/>
      <c r="V58" s="26"/>
      <c r="W58" s="26"/>
      <c r="X58" s="26"/>
      <c r="Y58" s="26"/>
      <c r="Z58" s="26"/>
    </row>
    <row r="59" spans="1:26" x14ac:dyDescent="0.25">
      <c r="A59" s="26"/>
      <c r="B59" s="26"/>
      <c r="C59" s="26"/>
      <c r="D59" s="26"/>
      <c r="E59" s="26"/>
      <c r="F59" s="26"/>
      <c r="G59" s="26"/>
      <c r="H59" s="26"/>
      <c r="I59" s="26"/>
      <c r="J59" s="26"/>
      <c r="K59" s="26"/>
      <c r="L59" s="26"/>
      <c r="M59" s="26"/>
      <c r="N59" s="26"/>
      <c r="O59" s="26"/>
      <c r="P59" s="26"/>
      <c r="Q59" s="26"/>
      <c r="R59" s="26"/>
      <c r="S59" s="26"/>
      <c r="T59" s="26"/>
      <c r="U59" s="26"/>
      <c r="V59" s="26"/>
      <c r="W59" s="26"/>
      <c r="X59" s="26"/>
      <c r="Y59" s="26"/>
      <c r="Z59" s="26"/>
    </row>
    <row r="60" spans="1:26" x14ac:dyDescent="0.25">
      <c r="A60" s="26"/>
      <c r="B60" s="26"/>
      <c r="C60" s="26"/>
      <c r="D60" s="26"/>
      <c r="E60" s="26"/>
      <c r="F60" s="26"/>
      <c r="G60" s="26"/>
      <c r="H60" s="26"/>
      <c r="I60" s="26"/>
      <c r="J60" s="26"/>
      <c r="K60" s="26"/>
      <c r="L60" s="26"/>
      <c r="M60" s="26"/>
      <c r="N60" s="26"/>
      <c r="O60" s="26"/>
      <c r="P60" s="26"/>
      <c r="Q60" s="26"/>
      <c r="R60" s="26"/>
      <c r="S60" s="26"/>
      <c r="T60" s="26"/>
      <c r="U60" s="26"/>
      <c r="V60" s="26"/>
      <c r="W60" s="26"/>
      <c r="X60" s="26"/>
      <c r="Y60" s="26"/>
      <c r="Z60" s="26"/>
    </row>
    <row r="61" spans="1:26" x14ac:dyDescent="0.25">
      <c r="A61" s="26"/>
      <c r="B61" s="26"/>
      <c r="C61" s="26"/>
      <c r="D61" s="26"/>
      <c r="E61" s="26"/>
      <c r="F61" s="26"/>
      <c r="G61" s="26"/>
      <c r="H61" s="26"/>
      <c r="I61" s="26"/>
      <c r="J61" s="26"/>
      <c r="K61" s="26"/>
      <c r="L61" s="26"/>
      <c r="M61" s="26"/>
      <c r="N61" s="26"/>
      <c r="O61" s="26"/>
      <c r="P61" s="26"/>
      <c r="Q61" s="26"/>
      <c r="R61" s="26"/>
      <c r="S61" s="26"/>
      <c r="T61" s="26"/>
      <c r="U61" s="26"/>
      <c r="V61" s="26"/>
      <c r="W61" s="26"/>
      <c r="X61" s="26"/>
      <c r="Y61" s="26"/>
      <c r="Z61" s="26"/>
    </row>
    <row r="62" spans="1:26" x14ac:dyDescent="0.25">
      <c r="A62" s="26"/>
      <c r="B62" s="26"/>
      <c r="C62" s="26"/>
      <c r="D62" s="26"/>
      <c r="E62" s="26"/>
      <c r="F62" s="26"/>
      <c r="G62" s="26"/>
      <c r="H62" s="26"/>
      <c r="I62" s="26"/>
      <c r="J62" s="26"/>
      <c r="K62" s="26"/>
      <c r="L62" s="26"/>
      <c r="M62" s="26"/>
      <c r="N62" s="26"/>
      <c r="O62" s="26"/>
      <c r="P62" s="26"/>
      <c r="Q62" s="26"/>
      <c r="R62" s="26"/>
      <c r="S62" s="26"/>
      <c r="T62" s="26"/>
      <c r="U62" s="26"/>
      <c r="V62" s="26"/>
      <c r="W62" s="26"/>
      <c r="X62" s="26"/>
      <c r="Y62" s="26"/>
      <c r="Z62" s="26"/>
    </row>
    <row r="63" spans="1:26" x14ac:dyDescent="0.25">
      <c r="A63" s="26"/>
      <c r="B63" s="26"/>
      <c r="C63" s="26"/>
      <c r="D63" s="26"/>
      <c r="E63" s="26"/>
      <c r="F63" s="26"/>
      <c r="G63" s="26"/>
      <c r="H63" s="26"/>
      <c r="I63" s="26"/>
      <c r="J63" s="26"/>
      <c r="K63" s="26"/>
      <c r="L63" s="26"/>
      <c r="M63" s="26"/>
      <c r="N63" s="26"/>
      <c r="O63" s="26"/>
      <c r="P63" s="26"/>
      <c r="Q63" s="26"/>
      <c r="R63" s="26"/>
      <c r="S63" s="26"/>
      <c r="T63" s="26"/>
      <c r="U63" s="26"/>
      <c r="V63" s="26"/>
      <c r="W63" s="26"/>
      <c r="X63" s="26"/>
      <c r="Y63" s="26"/>
      <c r="Z63" s="26"/>
    </row>
    <row r="64" spans="1:26" x14ac:dyDescent="0.25">
      <c r="A64" s="26"/>
      <c r="B64" s="26"/>
      <c r="C64" s="26"/>
      <c r="D64" s="26"/>
      <c r="E64" s="26"/>
      <c r="F64" s="26"/>
      <c r="G64" s="26"/>
      <c r="H64" s="26"/>
      <c r="I64" s="26"/>
      <c r="J64" s="26"/>
      <c r="K64" s="26"/>
      <c r="L64" s="26"/>
      <c r="M64" s="26"/>
      <c r="N64" s="26"/>
      <c r="O64" s="26"/>
      <c r="P64" s="26"/>
      <c r="Q64" s="26"/>
      <c r="R64" s="26"/>
      <c r="S64" s="26"/>
      <c r="T64" s="26"/>
      <c r="U64" s="26"/>
      <c r="V64" s="26"/>
      <c r="W64" s="26"/>
      <c r="X64" s="26"/>
      <c r="Y64" s="26"/>
      <c r="Z64" s="26"/>
    </row>
    <row r="65" spans="1:26" x14ac:dyDescent="0.25">
      <c r="A65" s="26"/>
      <c r="B65" s="26"/>
      <c r="C65" s="26"/>
      <c r="D65" s="26"/>
      <c r="E65" s="26"/>
      <c r="F65" s="26"/>
      <c r="G65" s="26"/>
      <c r="H65" s="26"/>
      <c r="I65" s="26"/>
      <c r="J65" s="26"/>
      <c r="K65" s="26"/>
      <c r="L65" s="26"/>
      <c r="M65" s="26"/>
      <c r="N65" s="26"/>
      <c r="O65" s="26"/>
      <c r="P65" s="26"/>
      <c r="Q65" s="26"/>
      <c r="R65" s="26"/>
      <c r="S65" s="26"/>
      <c r="T65" s="26"/>
      <c r="U65" s="26"/>
      <c r="V65" s="26"/>
      <c r="W65" s="26"/>
      <c r="X65" s="26"/>
      <c r="Y65" s="26"/>
      <c r="Z65" s="26"/>
    </row>
    <row r="66" spans="1:26" x14ac:dyDescent="0.25">
      <c r="A66" s="26"/>
      <c r="B66" s="26"/>
      <c r="C66" s="26"/>
      <c r="D66" s="26"/>
      <c r="E66" s="26"/>
      <c r="F66" s="26"/>
      <c r="G66" s="26"/>
      <c r="H66" s="26"/>
      <c r="I66" s="26"/>
      <c r="J66" s="26"/>
      <c r="K66" s="26"/>
      <c r="L66" s="26"/>
      <c r="M66" s="26"/>
      <c r="N66" s="26"/>
      <c r="O66" s="26"/>
      <c r="P66" s="26"/>
      <c r="Q66" s="26"/>
      <c r="R66" s="26"/>
      <c r="S66" s="26"/>
      <c r="T66" s="26"/>
      <c r="U66" s="26"/>
      <c r="V66" s="26"/>
      <c r="W66" s="26"/>
      <c r="X66" s="26"/>
      <c r="Y66" s="26"/>
      <c r="Z66" s="26"/>
    </row>
    <row r="67" spans="1:26" x14ac:dyDescent="0.25">
      <c r="A67" s="26"/>
      <c r="B67" s="26"/>
      <c r="C67" s="26"/>
      <c r="D67" s="26"/>
      <c r="E67" s="26"/>
      <c r="F67" s="26"/>
      <c r="G67" s="26"/>
      <c r="H67" s="26"/>
      <c r="I67" s="26"/>
      <c r="J67" s="26"/>
      <c r="K67" s="26"/>
      <c r="L67" s="26"/>
      <c r="M67" s="26"/>
      <c r="N67" s="26"/>
      <c r="O67" s="26"/>
      <c r="P67" s="26"/>
      <c r="Q67" s="26"/>
      <c r="R67" s="26"/>
      <c r="S67" s="26"/>
      <c r="T67" s="26"/>
      <c r="U67" s="26"/>
      <c r="V67" s="26"/>
      <c r="W67" s="26"/>
      <c r="X67" s="26"/>
      <c r="Y67" s="26"/>
      <c r="Z67" s="26"/>
    </row>
    <row r="68" spans="1:26" x14ac:dyDescent="0.25">
      <c r="A68" s="26"/>
      <c r="B68" s="26"/>
      <c r="C68" s="26"/>
      <c r="D68" s="26"/>
      <c r="E68" s="26"/>
      <c r="F68" s="26"/>
      <c r="G68" s="26"/>
      <c r="H68" s="26"/>
      <c r="I68" s="26"/>
      <c r="J68" s="26"/>
      <c r="K68" s="26"/>
      <c r="L68" s="26"/>
      <c r="M68" s="26"/>
      <c r="N68" s="26"/>
      <c r="O68" s="26"/>
      <c r="P68" s="26"/>
      <c r="Q68" s="26"/>
      <c r="R68" s="26"/>
      <c r="S68" s="26"/>
      <c r="T68" s="26"/>
      <c r="U68" s="26"/>
      <c r="V68" s="26"/>
      <c r="W68" s="26"/>
      <c r="X68" s="26"/>
      <c r="Y68" s="26"/>
      <c r="Z68" s="26"/>
    </row>
    <row r="69" spans="1:26" x14ac:dyDescent="0.25">
      <c r="A69" s="26"/>
      <c r="B69" s="26"/>
      <c r="C69" s="26"/>
      <c r="D69" s="26"/>
      <c r="E69" s="26"/>
      <c r="F69" s="26"/>
      <c r="G69" s="26"/>
      <c r="H69" s="26"/>
      <c r="I69" s="26"/>
      <c r="J69" s="26"/>
      <c r="K69" s="26"/>
      <c r="L69" s="26"/>
      <c r="M69" s="26"/>
      <c r="N69" s="26"/>
      <c r="O69" s="26"/>
      <c r="P69" s="26"/>
      <c r="Q69" s="26"/>
      <c r="R69" s="26"/>
      <c r="S69" s="26"/>
      <c r="T69" s="26"/>
      <c r="U69" s="26"/>
      <c r="V69" s="26"/>
      <c r="W69" s="26"/>
      <c r="X69" s="26"/>
      <c r="Y69" s="26"/>
      <c r="Z69" s="26"/>
    </row>
    <row r="70" spans="1:26" x14ac:dyDescent="0.25">
      <c r="A70" s="26"/>
      <c r="B70" s="26"/>
      <c r="C70" s="26"/>
      <c r="D70" s="26"/>
      <c r="E70" s="26"/>
      <c r="F70" s="26"/>
      <c r="G70" s="26"/>
      <c r="H70" s="26"/>
      <c r="I70" s="26"/>
      <c r="J70" s="26"/>
      <c r="K70" s="26"/>
      <c r="L70" s="26"/>
      <c r="M70" s="26"/>
      <c r="N70" s="26"/>
      <c r="O70" s="26"/>
      <c r="P70" s="26"/>
      <c r="Q70" s="26"/>
      <c r="R70" s="26"/>
      <c r="S70" s="26"/>
      <c r="T70" s="26"/>
      <c r="U70" s="26"/>
      <c r="V70" s="26"/>
      <c r="W70" s="26"/>
      <c r="X70" s="26"/>
      <c r="Y70" s="26"/>
      <c r="Z70" s="26"/>
    </row>
    <row r="71" spans="1:26" x14ac:dyDescent="0.25">
      <c r="A71" s="26"/>
      <c r="B71" s="26"/>
      <c r="C71" s="26"/>
      <c r="D71" s="26"/>
      <c r="E71" s="26"/>
      <c r="F71" s="26"/>
      <c r="G71" s="26"/>
      <c r="H71" s="26"/>
      <c r="I71" s="26"/>
      <c r="J71" s="26"/>
      <c r="K71" s="26"/>
      <c r="L71" s="26"/>
      <c r="M71" s="26"/>
      <c r="N71" s="26"/>
      <c r="O71" s="26"/>
      <c r="P71" s="26"/>
      <c r="Q71" s="26"/>
      <c r="R71" s="26"/>
      <c r="S71" s="26"/>
      <c r="T71" s="26"/>
      <c r="U71" s="26"/>
      <c r="V71" s="26"/>
      <c r="W71" s="26"/>
      <c r="X71" s="26"/>
      <c r="Y71" s="26"/>
      <c r="Z71" s="26"/>
    </row>
    <row r="72" spans="1:26" x14ac:dyDescent="0.25">
      <c r="A72" s="26"/>
      <c r="B72" s="26"/>
      <c r="C72" s="26"/>
      <c r="D72" s="26"/>
      <c r="E72" s="26"/>
      <c r="F72" s="26"/>
      <c r="G72" s="26"/>
      <c r="H72" s="26"/>
      <c r="I72" s="26"/>
      <c r="J72" s="26"/>
      <c r="K72" s="26"/>
      <c r="L72" s="26"/>
      <c r="M72" s="26"/>
      <c r="N72" s="26"/>
      <c r="O72" s="26"/>
      <c r="P72" s="26"/>
      <c r="Q72" s="26"/>
      <c r="R72" s="26"/>
      <c r="S72" s="26"/>
      <c r="T72" s="26"/>
      <c r="U72" s="26"/>
      <c r="V72" s="26"/>
      <c r="W72" s="26"/>
      <c r="X72" s="26"/>
      <c r="Y72" s="26"/>
      <c r="Z72" s="26"/>
    </row>
    <row r="73" spans="1:26" x14ac:dyDescent="0.25">
      <c r="A73" s="26"/>
      <c r="B73" s="26"/>
      <c r="C73" s="26"/>
      <c r="D73" s="26"/>
      <c r="E73" s="26"/>
      <c r="F73" s="26"/>
      <c r="G73" s="26"/>
      <c r="H73" s="26"/>
      <c r="I73" s="26"/>
      <c r="J73" s="26"/>
      <c r="K73" s="26"/>
      <c r="L73" s="26"/>
      <c r="M73" s="26"/>
      <c r="N73" s="26"/>
      <c r="O73" s="26"/>
      <c r="P73" s="26"/>
      <c r="Q73" s="26"/>
      <c r="R73" s="26"/>
      <c r="S73" s="26"/>
      <c r="T73" s="26"/>
      <c r="U73" s="26"/>
      <c r="V73" s="26"/>
      <c r="W73" s="26"/>
      <c r="X73" s="26"/>
      <c r="Y73" s="26"/>
      <c r="Z73" s="26"/>
    </row>
    <row r="74" spans="1:26" x14ac:dyDescent="0.25">
      <c r="A74" s="26"/>
      <c r="B74" s="26"/>
      <c r="C74" s="26"/>
      <c r="D74" s="26"/>
      <c r="E74" s="26"/>
      <c r="F74" s="26"/>
      <c r="G74" s="26"/>
      <c r="H74" s="26"/>
      <c r="I74" s="26"/>
      <c r="J74" s="26"/>
      <c r="K74" s="26"/>
      <c r="L74" s="26"/>
      <c r="M74" s="26"/>
      <c r="N74" s="26"/>
      <c r="O74" s="26"/>
      <c r="P74" s="26"/>
      <c r="Q74" s="26"/>
      <c r="R74" s="26"/>
      <c r="S74" s="26"/>
      <c r="T74" s="26"/>
      <c r="U74" s="26"/>
      <c r="V74" s="26"/>
      <c r="W74" s="26"/>
      <c r="X74" s="26"/>
      <c r="Y74" s="26"/>
      <c r="Z74" s="26"/>
    </row>
    <row r="75" spans="1:26" x14ac:dyDescent="0.25">
      <c r="A75" s="26"/>
      <c r="B75" s="26"/>
      <c r="C75" s="26"/>
      <c r="D75" s="26"/>
      <c r="E75" s="26"/>
      <c r="F75" s="26"/>
      <c r="G75" s="26"/>
      <c r="H75" s="26"/>
      <c r="I75" s="26"/>
      <c r="J75" s="26"/>
      <c r="K75" s="26"/>
      <c r="L75" s="26"/>
      <c r="M75" s="26"/>
      <c r="N75" s="26"/>
      <c r="O75" s="26"/>
      <c r="P75" s="26"/>
      <c r="Q75" s="26"/>
      <c r="R75" s="26"/>
      <c r="S75" s="26"/>
      <c r="T75" s="26"/>
      <c r="U75" s="26"/>
      <c r="V75" s="26"/>
      <c r="W75" s="26"/>
      <c r="X75" s="26"/>
      <c r="Y75" s="26"/>
      <c r="Z75" s="26"/>
    </row>
    <row r="76" spans="1:26" x14ac:dyDescent="0.25">
      <c r="A76" s="26"/>
      <c r="B76" s="26"/>
      <c r="C76" s="26"/>
      <c r="D76" s="26"/>
      <c r="E76" s="26"/>
      <c r="F76" s="26"/>
      <c r="G76" s="26"/>
      <c r="H76" s="26"/>
      <c r="I76" s="26"/>
      <c r="J76" s="26"/>
      <c r="K76" s="26"/>
      <c r="L76" s="26"/>
      <c r="M76" s="26"/>
      <c r="N76" s="26"/>
      <c r="O76" s="26"/>
      <c r="P76" s="26"/>
      <c r="Q76" s="26"/>
      <c r="R76" s="26"/>
      <c r="S76" s="26"/>
      <c r="T76" s="26"/>
      <c r="U76" s="26"/>
      <c r="V76" s="26"/>
      <c r="W76" s="26"/>
      <c r="X76" s="26"/>
      <c r="Y76" s="26"/>
      <c r="Z76" s="26"/>
    </row>
    <row r="77" spans="1:26" x14ac:dyDescent="0.25">
      <c r="A77" s="26"/>
      <c r="B77" s="26"/>
      <c r="C77" s="26"/>
      <c r="D77" s="26"/>
      <c r="E77" s="26"/>
      <c r="F77" s="26"/>
      <c r="G77" s="26"/>
      <c r="H77" s="26"/>
      <c r="I77" s="26"/>
      <c r="J77" s="26"/>
      <c r="K77" s="26"/>
      <c r="L77" s="26"/>
      <c r="M77" s="26"/>
      <c r="N77" s="26"/>
      <c r="O77" s="26"/>
      <c r="P77" s="26"/>
      <c r="Q77" s="26"/>
      <c r="R77" s="26"/>
      <c r="S77" s="26"/>
      <c r="T77" s="26"/>
      <c r="U77" s="26"/>
      <c r="V77" s="26"/>
      <c r="W77" s="26"/>
      <c r="X77" s="26"/>
      <c r="Y77" s="26"/>
      <c r="Z77" s="26"/>
    </row>
    <row r="78" spans="1:26" x14ac:dyDescent="0.25">
      <c r="A78" s="26"/>
      <c r="B78" s="26"/>
      <c r="C78" s="26"/>
      <c r="D78" s="26"/>
      <c r="E78" s="26"/>
      <c r="F78" s="26"/>
      <c r="G78" s="26"/>
      <c r="H78" s="26"/>
      <c r="I78" s="26"/>
      <c r="J78" s="26"/>
      <c r="K78" s="26"/>
      <c r="L78" s="26"/>
      <c r="M78" s="26"/>
      <c r="N78" s="26"/>
      <c r="O78" s="26"/>
      <c r="P78" s="26"/>
      <c r="Q78" s="26"/>
      <c r="R78" s="26"/>
      <c r="S78" s="26"/>
      <c r="T78" s="26"/>
      <c r="U78" s="26"/>
      <c r="V78" s="26"/>
      <c r="W78" s="26"/>
      <c r="X78" s="26"/>
      <c r="Y78" s="26"/>
      <c r="Z78" s="26"/>
    </row>
    <row r="79" spans="1:26" x14ac:dyDescent="0.25">
      <c r="A79" s="26"/>
      <c r="B79" s="26"/>
      <c r="C79" s="26"/>
      <c r="D79" s="26"/>
      <c r="E79" s="26"/>
      <c r="F79" s="26"/>
      <c r="G79" s="26"/>
      <c r="H79" s="26"/>
      <c r="I79" s="26"/>
      <c r="J79" s="26"/>
      <c r="K79" s="26"/>
      <c r="L79" s="26"/>
      <c r="M79" s="26"/>
      <c r="N79" s="26"/>
      <c r="O79" s="26"/>
      <c r="P79" s="26"/>
      <c r="Q79" s="26"/>
      <c r="R79" s="26"/>
      <c r="S79" s="26"/>
      <c r="T79" s="26"/>
      <c r="U79" s="26"/>
      <c r="V79" s="26"/>
      <c r="W79" s="26"/>
      <c r="X79" s="26"/>
      <c r="Y79" s="26"/>
      <c r="Z79" s="26"/>
    </row>
    <row r="80" spans="1:26" x14ac:dyDescent="0.25">
      <c r="A80" s="26"/>
      <c r="B80" s="26"/>
      <c r="C80" s="26"/>
      <c r="D80" s="26"/>
      <c r="E80" s="26"/>
      <c r="F80" s="26"/>
      <c r="G80" s="26"/>
      <c r="H80" s="26"/>
      <c r="I80" s="26"/>
      <c r="J80" s="26"/>
      <c r="K80" s="26"/>
      <c r="L80" s="26"/>
      <c r="M80" s="26"/>
      <c r="N80" s="26"/>
      <c r="O80" s="26"/>
      <c r="P80" s="26"/>
      <c r="Q80" s="26"/>
      <c r="R80" s="26"/>
      <c r="S80" s="26"/>
      <c r="T80" s="26"/>
      <c r="U80" s="26"/>
      <c r="V80" s="26"/>
      <c r="W80" s="26"/>
      <c r="X80" s="26"/>
      <c r="Y80" s="26"/>
      <c r="Z80" s="26"/>
    </row>
    <row r="81" spans="1:26" x14ac:dyDescent="0.25">
      <c r="A81" s="26"/>
      <c r="B81" s="26"/>
      <c r="C81" s="26"/>
      <c r="D81" s="26"/>
      <c r="E81" s="26"/>
      <c r="F81" s="26"/>
      <c r="G81" s="26"/>
      <c r="H81" s="26"/>
      <c r="I81" s="26"/>
      <c r="J81" s="26"/>
      <c r="K81" s="26"/>
      <c r="L81" s="26"/>
      <c r="M81" s="26"/>
      <c r="N81" s="26"/>
      <c r="O81" s="26"/>
      <c r="P81" s="26"/>
      <c r="Q81" s="26"/>
      <c r="R81" s="26"/>
      <c r="S81" s="26"/>
      <c r="T81" s="26"/>
      <c r="U81" s="26"/>
      <c r="V81" s="26"/>
      <c r="W81" s="26"/>
      <c r="X81" s="26"/>
      <c r="Y81" s="26"/>
      <c r="Z81" s="26"/>
    </row>
    <row r="82" spans="1:26" x14ac:dyDescent="0.25">
      <c r="A82" s="26"/>
      <c r="B82" s="26"/>
      <c r="C82" s="26"/>
      <c r="D82" s="26"/>
      <c r="E82" s="26"/>
      <c r="F82" s="26"/>
      <c r="G82" s="26"/>
      <c r="H82" s="26"/>
      <c r="I82" s="26"/>
      <c r="J82" s="26"/>
      <c r="K82" s="26"/>
      <c r="L82" s="26"/>
      <c r="M82" s="26"/>
      <c r="N82" s="26"/>
      <c r="O82" s="26"/>
      <c r="P82" s="26"/>
      <c r="Q82" s="26"/>
      <c r="R82" s="26"/>
      <c r="S82" s="26"/>
      <c r="T82" s="26"/>
      <c r="U82" s="26"/>
      <c r="V82" s="26"/>
      <c r="W82" s="26"/>
      <c r="X82" s="26"/>
      <c r="Y82" s="26"/>
      <c r="Z82" s="26"/>
    </row>
    <row r="83" spans="1:26" x14ac:dyDescent="0.25">
      <c r="A83" s="26"/>
      <c r="B83" s="26"/>
      <c r="C83" s="26"/>
      <c r="D83" s="26"/>
      <c r="E83" s="26"/>
      <c r="F83" s="26"/>
      <c r="G83" s="26"/>
      <c r="H83" s="26"/>
      <c r="I83" s="26"/>
      <c r="J83" s="26"/>
      <c r="K83" s="26"/>
      <c r="L83" s="26"/>
      <c r="M83" s="26"/>
      <c r="N83" s="26"/>
      <c r="O83" s="26"/>
      <c r="P83" s="26"/>
      <c r="Q83" s="26"/>
      <c r="R83" s="26"/>
      <c r="S83" s="26"/>
      <c r="T83" s="26"/>
      <c r="U83" s="26"/>
      <c r="V83" s="26"/>
      <c r="W83" s="26"/>
      <c r="X83" s="26"/>
      <c r="Y83" s="26"/>
      <c r="Z83" s="26"/>
    </row>
    <row r="84" spans="1:26" x14ac:dyDescent="0.25">
      <c r="A84" s="26"/>
      <c r="B84" s="26"/>
      <c r="C84" s="26"/>
      <c r="D84" s="26"/>
      <c r="E84" s="26"/>
      <c r="F84" s="26"/>
      <c r="G84" s="26"/>
      <c r="H84" s="26"/>
      <c r="I84" s="26"/>
      <c r="J84" s="26"/>
      <c r="K84" s="26"/>
      <c r="L84" s="26"/>
      <c r="M84" s="26"/>
      <c r="N84" s="26"/>
      <c r="O84" s="26"/>
      <c r="P84" s="26"/>
      <c r="Q84" s="26"/>
      <c r="R84" s="26"/>
      <c r="S84" s="26"/>
      <c r="T84" s="26"/>
      <c r="U84" s="26"/>
      <c r="V84" s="26"/>
      <c r="W84" s="26"/>
      <c r="X84" s="26"/>
      <c r="Y84" s="26"/>
      <c r="Z84" s="26"/>
    </row>
    <row r="85" spans="1:26" x14ac:dyDescent="0.25">
      <c r="A85" s="26"/>
      <c r="B85" s="26"/>
      <c r="C85" s="26"/>
      <c r="D85" s="26"/>
      <c r="E85" s="26"/>
      <c r="F85" s="26"/>
      <c r="G85" s="26"/>
      <c r="H85" s="26"/>
      <c r="I85" s="26"/>
      <c r="J85" s="26"/>
      <c r="K85" s="26"/>
      <c r="L85" s="26"/>
      <c r="M85" s="26"/>
      <c r="N85" s="26"/>
      <c r="O85" s="26"/>
      <c r="P85" s="26"/>
      <c r="Q85" s="26"/>
      <c r="R85" s="26"/>
      <c r="S85" s="26"/>
      <c r="T85" s="26"/>
      <c r="U85" s="26"/>
      <c r="V85" s="26"/>
      <c r="W85" s="26"/>
      <c r="X85" s="26"/>
      <c r="Y85" s="26"/>
      <c r="Z85" s="26"/>
    </row>
    <row r="86" spans="1:26" x14ac:dyDescent="0.25">
      <c r="A86" s="26"/>
      <c r="B86" s="26"/>
      <c r="C86" s="26"/>
      <c r="D86" s="26"/>
      <c r="E86" s="26"/>
      <c r="F86" s="26"/>
      <c r="G86" s="26"/>
      <c r="H86" s="26"/>
      <c r="I86" s="26"/>
      <c r="J86" s="26"/>
      <c r="K86" s="26"/>
      <c r="L86" s="26"/>
      <c r="M86" s="26"/>
      <c r="N86" s="26"/>
      <c r="O86" s="26"/>
      <c r="P86" s="26"/>
      <c r="Q86" s="26"/>
      <c r="R86" s="26"/>
      <c r="S86" s="26"/>
      <c r="T86" s="26"/>
      <c r="U86" s="26"/>
      <c r="V86" s="26"/>
      <c r="W86" s="26"/>
      <c r="X86" s="26"/>
      <c r="Y86" s="26"/>
      <c r="Z86" s="26"/>
    </row>
    <row r="87" spans="1:26" x14ac:dyDescent="0.25">
      <c r="A87" s="26"/>
      <c r="B87" s="26"/>
      <c r="C87" s="26"/>
      <c r="D87" s="26"/>
      <c r="E87" s="26"/>
      <c r="F87" s="26"/>
      <c r="G87" s="26"/>
      <c r="H87" s="26"/>
      <c r="I87" s="26"/>
      <c r="J87" s="26"/>
      <c r="K87" s="26"/>
      <c r="L87" s="26"/>
      <c r="M87" s="26"/>
      <c r="N87" s="26"/>
      <c r="O87" s="26"/>
      <c r="P87" s="26"/>
      <c r="Q87" s="26"/>
      <c r="R87" s="26"/>
      <c r="S87" s="26"/>
      <c r="T87" s="26"/>
      <c r="U87" s="26"/>
      <c r="V87" s="26"/>
      <c r="W87" s="26"/>
      <c r="X87" s="26"/>
      <c r="Y87" s="26"/>
      <c r="Z87" s="26"/>
    </row>
    <row r="88" spans="1:26" x14ac:dyDescent="0.25">
      <c r="A88" s="26"/>
      <c r="B88" s="26"/>
      <c r="C88" s="26"/>
      <c r="D88" s="26"/>
      <c r="E88" s="26"/>
      <c r="F88" s="26"/>
      <c r="G88" s="26"/>
      <c r="H88" s="26"/>
      <c r="I88" s="26"/>
      <c r="J88" s="26"/>
      <c r="K88" s="26"/>
      <c r="L88" s="26"/>
      <c r="M88" s="26"/>
      <c r="N88" s="26"/>
      <c r="O88" s="26"/>
      <c r="P88" s="26"/>
      <c r="Q88" s="26"/>
      <c r="R88" s="26"/>
      <c r="S88" s="26"/>
      <c r="T88" s="26"/>
      <c r="U88" s="26"/>
      <c r="V88" s="26"/>
      <c r="W88" s="26"/>
      <c r="X88" s="26"/>
      <c r="Y88" s="26"/>
      <c r="Z88" s="26"/>
    </row>
    <row r="89" spans="1:26" x14ac:dyDescent="0.25">
      <c r="A89" s="26"/>
      <c r="B89" s="26"/>
      <c r="C89" s="26"/>
      <c r="D89" s="26"/>
      <c r="E89" s="26"/>
      <c r="F89" s="26"/>
      <c r="G89" s="26"/>
      <c r="H89" s="26"/>
      <c r="I89" s="26"/>
      <c r="J89" s="26"/>
      <c r="K89" s="26"/>
      <c r="L89" s="26"/>
      <c r="M89" s="26"/>
      <c r="N89" s="26"/>
      <c r="O89" s="26"/>
      <c r="P89" s="26"/>
      <c r="Q89" s="26"/>
      <c r="R89" s="26"/>
      <c r="S89" s="26"/>
      <c r="T89" s="26"/>
      <c r="U89" s="26"/>
      <c r="V89" s="26"/>
      <c r="W89" s="26"/>
      <c r="X89" s="26"/>
      <c r="Y89" s="26"/>
      <c r="Z89" s="26"/>
    </row>
    <row r="90" spans="1:26" x14ac:dyDescent="0.25">
      <c r="A90" s="26"/>
      <c r="B90" s="26"/>
      <c r="C90" s="26"/>
      <c r="D90" s="26"/>
      <c r="E90" s="26"/>
      <c r="F90" s="26"/>
      <c r="G90" s="26"/>
      <c r="H90" s="26"/>
      <c r="I90" s="26"/>
      <c r="J90" s="26"/>
      <c r="K90" s="26"/>
      <c r="L90" s="26"/>
      <c r="M90" s="26"/>
      <c r="N90" s="26"/>
      <c r="O90" s="26"/>
      <c r="P90" s="26"/>
      <c r="Q90" s="26"/>
      <c r="R90" s="26"/>
      <c r="S90" s="26"/>
      <c r="T90" s="26"/>
      <c r="U90" s="26"/>
      <c r="V90" s="26"/>
      <c r="W90" s="26"/>
      <c r="X90" s="26"/>
      <c r="Y90" s="26"/>
      <c r="Z90" s="26"/>
    </row>
    <row r="91" spans="1:26" x14ac:dyDescent="0.25">
      <c r="A91" s="26"/>
      <c r="B91" s="26"/>
      <c r="C91" s="26"/>
      <c r="D91" s="26"/>
      <c r="E91" s="26"/>
      <c r="F91" s="26"/>
      <c r="G91" s="26"/>
      <c r="H91" s="26"/>
      <c r="I91" s="26"/>
      <c r="J91" s="26"/>
      <c r="K91" s="26"/>
      <c r="L91" s="26"/>
      <c r="M91" s="26"/>
      <c r="N91" s="26"/>
      <c r="O91" s="26"/>
      <c r="P91" s="26"/>
      <c r="Q91" s="26"/>
      <c r="R91" s="26"/>
      <c r="S91" s="26"/>
      <c r="T91" s="26"/>
      <c r="U91" s="26"/>
      <c r="V91" s="26"/>
      <c r="W91" s="26"/>
      <c r="X91" s="26"/>
      <c r="Y91" s="26"/>
      <c r="Z91" s="26"/>
    </row>
    <row r="92" spans="1:26" x14ac:dyDescent="0.25">
      <c r="A92" s="26"/>
      <c r="B92" s="26"/>
      <c r="C92" s="26"/>
      <c r="D92" s="26"/>
      <c r="E92" s="26"/>
      <c r="F92" s="26"/>
      <c r="G92" s="26"/>
      <c r="H92" s="26"/>
      <c r="I92" s="26"/>
      <c r="J92" s="26"/>
      <c r="K92" s="26"/>
      <c r="L92" s="26"/>
      <c r="M92" s="26"/>
      <c r="N92" s="26"/>
      <c r="O92" s="26"/>
      <c r="P92" s="26"/>
      <c r="Q92" s="26"/>
      <c r="R92" s="26"/>
      <c r="S92" s="26"/>
      <c r="T92" s="26"/>
      <c r="U92" s="26"/>
      <c r="V92" s="26"/>
      <c r="W92" s="26"/>
      <c r="X92" s="26"/>
      <c r="Y92" s="26"/>
      <c r="Z92" s="26"/>
    </row>
    <row r="93" spans="1:26" x14ac:dyDescent="0.25">
      <c r="A93" s="26"/>
      <c r="B93" s="26"/>
      <c r="C93" s="26"/>
      <c r="D93" s="26"/>
      <c r="E93" s="26"/>
      <c r="F93" s="26"/>
      <c r="G93" s="26"/>
      <c r="H93" s="26"/>
      <c r="I93" s="26"/>
      <c r="J93" s="26"/>
      <c r="K93" s="26"/>
      <c r="L93" s="26"/>
      <c r="M93" s="26"/>
      <c r="N93" s="26"/>
      <c r="O93" s="26"/>
      <c r="P93" s="26"/>
      <c r="Q93" s="26"/>
      <c r="R93" s="26"/>
      <c r="S93" s="26"/>
      <c r="T93" s="26"/>
      <c r="U93" s="26"/>
      <c r="V93" s="26"/>
      <c r="W93" s="26"/>
      <c r="X93" s="26"/>
      <c r="Y93" s="26"/>
      <c r="Z93" s="26"/>
    </row>
    <row r="94" spans="1:26" x14ac:dyDescent="0.25">
      <c r="A94" s="26"/>
      <c r="B94" s="26"/>
      <c r="C94" s="26"/>
      <c r="D94" s="26"/>
      <c r="E94" s="26"/>
      <c r="F94" s="26"/>
      <c r="G94" s="26"/>
      <c r="H94" s="26"/>
      <c r="I94" s="26"/>
      <c r="J94" s="26"/>
      <c r="K94" s="26"/>
      <c r="L94" s="26"/>
      <c r="M94" s="26"/>
      <c r="N94" s="26"/>
      <c r="O94" s="26"/>
      <c r="P94" s="26"/>
      <c r="Q94" s="26"/>
      <c r="R94" s="26"/>
      <c r="S94" s="26"/>
      <c r="T94" s="26"/>
      <c r="U94" s="26"/>
      <c r="V94" s="26"/>
      <c r="W94" s="26"/>
      <c r="X94" s="26"/>
      <c r="Y94" s="26"/>
      <c r="Z94" s="26"/>
    </row>
    <row r="95" spans="1:26" x14ac:dyDescent="0.25">
      <c r="A95" s="26"/>
      <c r="B95" s="26"/>
      <c r="C95" s="26"/>
      <c r="D95" s="26"/>
      <c r="E95" s="26"/>
      <c r="F95" s="26"/>
      <c r="G95" s="26"/>
      <c r="H95" s="26"/>
      <c r="I95" s="26"/>
      <c r="J95" s="26"/>
      <c r="K95" s="26"/>
      <c r="L95" s="26"/>
      <c r="M95" s="26"/>
      <c r="N95" s="26"/>
      <c r="O95" s="26"/>
      <c r="P95" s="26"/>
      <c r="Q95" s="26"/>
      <c r="R95" s="26"/>
      <c r="S95" s="26"/>
      <c r="T95" s="26"/>
      <c r="U95" s="26"/>
      <c r="V95" s="26"/>
      <c r="W95" s="26"/>
      <c r="X95" s="26"/>
      <c r="Y95" s="26"/>
      <c r="Z95" s="26"/>
    </row>
    <row r="96" spans="1:26" x14ac:dyDescent="0.25">
      <c r="A96" s="26"/>
      <c r="B96" s="26"/>
      <c r="C96" s="26"/>
      <c r="D96" s="26"/>
      <c r="E96" s="26"/>
      <c r="F96" s="26"/>
      <c r="G96" s="26"/>
      <c r="H96" s="26"/>
      <c r="I96" s="26"/>
      <c r="J96" s="26"/>
      <c r="K96" s="26"/>
      <c r="L96" s="26"/>
      <c r="M96" s="26"/>
      <c r="N96" s="26"/>
      <c r="O96" s="26"/>
      <c r="P96" s="26"/>
      <c r="Q96" s="26"/>
      <c r="R96" s="26"/>
      <c r="S96" s="26"/>
      <c r="T96" s="26"/>
      <c r="U96" s="26"/>
      <c r="V96" s="26"/>
      <c r="W96" s="26"/>
      <c r="X96" s="26"/>
      <c r="Y96" s="26"/>
      <c r="Z96" s="26"/>
    </row>
    <row r="97" spans="1:26" x14ac:dyDescent="0.25">
      <c r="A97" s="26"/>
      <c r="B97" s="26"/>
      <c r="C97" s="26"/>
      <c r="D97" s="26"/>
      <c r="E97" s="26"/>
      <c r="F97" s="26"/>
      <c r="G97" s="26"/>
      <c r="H97" s="26"/>
      <c r="I97" s="26"/>
      <c r="J97" s="26"/>
      <c r="K97" s="26"/>
      <c r="L97" s="26"/>
      <c r="M97" s="26"/>
      <c r="N97" s="26"/>
      <c r="O97" s="26"/>
      <c r="P97" s="26"/>
      <c r="Q97" s="26"/>
      <c r="R97" s="26"/>
      <c r="S97" s="26"/>
      <c r="T97" s="26"/>
      <c r="U97" s="26"/>
      <c r="V97" s="26"/>
      <c r="W97" s="26"/>
      <c r="X97" s="26"/>
      <c r="Y97" s="26"/>
      <c r="Z97" s="26"/>
    </row>
    <row r="98" spans="1:26" x14ac:dyDescent="0.25">
      <c r="A98" s="26"/>
      <c r="B98" s="26"/>
      <c r="C98" s="26"/>
      <c r="D98" s="26"/>
      <c r="E98" s="26"/>
      <c r="F98" s="26"/>
      <c r="G98" s="26"/>
      <c r="H98" s="26"/>
      <c r="I98" s="26"/>
      <c r="J98" s="26"/>
      <c r="K98" s="26"/>
      <c r="L98" s="26"/>
      <c r="M98" s="26"/>
      <c r="N98" s="26"/>
      <c r="O98" s="26"/>
      <c r="P98" s="26"/>
      <c r="Q98" s="26"/>
      <c r="R98" s="26"/>
      <c r="S98" s="26"/>
      <c r="T98" s="26"/>
      <c r="U98" s="26"/>
      <c r="V98" s="26"/>
      <c r="W98" s="26"/>
      <c r="X98" s="26"/>
      <c r="Y98" s="26"/>
      <c r="Z98" s="26"/>
    </row>
    <row r="99" spans="1:26" x14ac:dyDescent="0.25">
      <c r="A99" s="26"/>
      <c r="B99" s="26"/>
      <c r="C99" s="26"/>
      <c r="D99" s="26"/>
      <c r="E99" s="26"/>
      <c r="F99" s="26"/>
      <c r="G99" s="26"/>
      <c r="H99" s="26"/>
      <c r="I99" s="26"/>
      <c r="J99" s="26"/>
      <c r="K99" s="26"/>
      <c r="L99" s="26"/>
      <c r="M99" s="26"/>
      <c r="N99" s="26"/>
      <c r="O99" s="26"/>
      <c r="P99" s="26"/>
      <c r="Q99" s="26"/>
      <c r="R99" s="26"/>
      <c r="S99" s="26"/>
      <c r="T99" s="26"/>
      <c r="U99" s="26"/>
      <c r="V99" s="26"/>
      <c r="W99" s="26"/>
      <c r="X99" s="26"/>
      <c r="Y99" s="26"/>
      <c r="Z99" s="26"/>
    </row>
    <row r="100" spans="1:26" x14ac:dyDescent="0.25">
      <c r="A100" s="26"/>
      <c r="B100" s="26"/>
      <c r="C100" s="26"/>
      <c r="D100" s="26"/>
      <c r="E100" s="26"/>
      <c r="F100" s="26"/>
      <c r="G100" s="26"/>
      <c r="H100" s="26"/>
      <c r="I100" s="26"/>
      <c r="J100" s="26"/>
      <c r="K100" s="26"/>
      <c r="L100" s="26"/>
      <c r="M100" s="26"/>
      <c r="N100" s="26"/>
      <c r="O100" s="26"/>
      <c r="P100" s="26"/>
      <c r="Q100" s="26"/>
      <c r="R100" s="26"/>
      <c r="S100" s="26"/>
      <c r="T100" s="26"/>
      <c r="U100" s="26"/>
      <c r="V100" s="26"/>
      <c r="W100" s="26"/>
      <c r="X100" s="26"/>
      <c r="Y100" s="26"/>
      <c r="Z100" s="26"/>
    </row>
    <row r="101" spans="1:26" x14ac:dyDescent="0.25">
      <c r="A101" s="26"/>
      <c r="B101" s="26"/>
      <c r="C101" s="26"/>
      <c r="D101" s="26"/>
      <c r="E101" s="26"/>
      <c r="F101" s="26"/>
      <c r="G101" s="26"/>
      <c r="H101" s="26"/>
      <c r="I101" s="26"/>
      <c r="J101" s="26"/>
      <c r="K101" s="26"/>
      <c r="L101" s="26"/>
      <c r="M101" s="26"/>
      <c r="N101" s="26"/>
      <c r="O101" s="26"/>
      <c r="P101" s="26"/>
      <c r="Q101" s="26"/>
      <c r="R101" s="26"/>
      <c r="S101" s="26"/>
      <c r="T101" s="26"/>
      <c r="U101" s="26"/>
      <c r="V101" s="26"/>
      <c r="W101" s="26"/>
      <c r="X101" s="26"/>
      <c r="Y101" s="26"/>
      <c r="Z101" s="26"/>
    </row>
    <row r="102" spans="1:26" x14ac:dyDescent="0.25">
      <c r="A102" s="26"/>
      <c r="B102" s="26"/>
      <c r="C102" s="26"/>
      <c r="D102" s="26"/>
      <c r="E102" s="26"/>
      <c r="F102" s="26"/>
      <c r="G102" s="26"/>
      <c r="H102" s="26"/>
      <c r="I102" s="26"/>
      <c r="J102" s="26"/>
      <c r="K102" s="26"/>
      <c r="L102" s="26"/>
      <c r="M102" s="26"/>
      <c r="N102" s="26"/>
      <c r="O102" s="26"/>
      <c r="P102" s="26"/>
      <c r="Q102" s="26"/>
      <c r="R102" s="26"/>
      <c r="S102" s="26"/>
      <c r="T102" s="26"/>
      <c r="U102" s="26"/>
      <c r="V102" s="26"/>
      <c r="W102" s="26"/>
      <c r="X102" s="26"/>
      <c r="Y102" s="26"/>
      <c r="Z102" s="26"/>
    </row>
    <row r="103" spans="1:26" x14ac:dyDescent="0.25">
      <c r="A103" s="26"/>
      <c r="B103" s="26"/>
      <c r="C103" s="26"/>
      <c r="D103" s="26"/>
      <c r="E103" s="26"/>
      <c r="F103" s="26"/>
      <c r="G103" s="26"/>
      <c r="H103" s="26"/>
      <c r="I103" s="26"/>
      <c r="J103" s="26"/>
      <c r="K103" s="26"/>
      <c r="L103" s="26"/>
      <c r="M103" s="26"/>
      <c r="N103" s="26"/>
      <c r="O103" s="26"/>
      <c r="P103" s="26"/>
      <c r="Q103" s="26"/>
      <c r="R103" s="26"/>
      <c r="S103" s="26"/>
      <c r="T103" s="26"/>
      <c r="U103" s="26"/>
      <c r="V103" s="26"/>
      <c r="W103" s="26"/>
      <c r="X103" s="26"/>
      <c r="Y103" s="26"/>
      <c r="Z103" s="26"/>
    </row>
    <row r="104" spans="1:26" x14ac:dyDescent="0.25">
      <c r="A104" s="26"/>
      <c r="B104" s="26"/>
      <c r="C104" s="26"/>
      <c r="D104" s="26"/>
      <c r="E104" s="26"/>
      <c r="F104" s="26"/>
      <c r="G104" s="26"/>
      <c r="H104" s="26"/>
      <c r="I104" s="26"/>
      <c r="J104" s="26"/>
      <c r="K104" s="26"/>
      <c r="L104" s="26"/>
      <c r="M104" s="26"/>
      <c r="N104" s="26"/>
      <c r="O104" s="26"/>
      <c r="P104" s="26"/>
      <c r="Q104" s="26"/>
      <c r="R104" s="26"/>
      <c r="S104" s="26"/>
      <c r="T104" s="26"/>
      <c r="U104" s="26"/>
      <c r="V104" s="26"/>
      <c r="W104" s="26"/>
      <c r="X104" s="26"/>
      <c r="Y104" s="26"/>
      <c r="Z104" s="26"/>
    </row>
    <row r="105" spans="1:26" x14ac:dyDescent="0.25">
      <c r="A105" s="26"/>
      <c r="B105" s="26"/>
      <c r="C105" s="26"/>
      <c r="D105" s="26"/>
      <c r="E105" s="26"/>
      <c r="F105" s="26"/>
      <c r="G105" s="26"/>
      <c r="H105" s="26"/>
      <c r="I105" s="26"/>
      <c r="J105" s="26"/>
      <c r="K105" s="26"/>
      <c r="L105" s="26"/>
      <c r="M105" s="26"/>
      <c r="N105" s="26"/>
      <c r="O105" s="26"/>
      <c r="P105" s="26"/>
      <c r="Q105" s="26"/>
      <c r="R105" s="26"/>
      <c r="S105" s="26"/>
      <c r="T105" s="26"/>
      <c r="U105" s="26"/>
      <c r="V105" s="26"/>
      <c r="W105" s="26"/>
      <c r="X105" s="26"/>
      <c r="Y105" s="26"/>
      <c r="Z105" s="26"/>
    </row>
    <row r="106" spans="1:26" x14ac:dyDescent="0.25">
      <c r="A106" s="26"/>
      <c r="B106" s="26"/>
      <c r="C106" s="26"/>
      <c r="D106" s="26"/>
      <c r="E106" s="26"/>
      <c r="F106" s="26"/>
      <c r="G106" s="26"/>
      <c r="H106" s="26"/>
      <c r="I106" s="26"/>
      <c r="J106" s="26"/>
      <c r="K106" s="26"/>
      <c r="L106" s="26"/>
      <c r="M106" s="26"/>
      <c r="N106" s="26"/>
      <c r="O106" s="26"/>
      <c r="P106" s="26"/>
      <c r="Q106" s="26"/>
      <c r="R106" s="26"/>
      <c r="S106" s="26"/>
      <c r="T106" s="26"/>
      <c r="U106" s="26"/>
      <c r="V106" s="26"/>
      <c r="W106" s="26"/>
      <c r="X106" s="26"/>
      <c r="Y106" s="26"/>
      <c r="Z106" s="26"/>
    </row>
    <row r="107" spans="1:26" x14ac:dyDescent="0.25">
      <c r="A107" s="26"/>
      <c r="B107" s="26"/>
      <c r="C107" s="26"/>
      <c r="D107" s="26"/>
      <c r="E107" s="26"/>
      <c r="F107" s="26"/>
      <c r="G107" s="26"/>
      <c r="H107" s="26"/>
      <c r="I107" s="26"/>
      <c r="J107" s="26"/>
      <c r="K107" s="26"/>
      <c r="L107" s="26"/>
      <c r="M107" s="26"/>
      <c r="N107" s="26"/>
      <c r="O107" s="26"/>
      <c r="P107" s="26"/>
      <c r="Q107" s="26"/>
      <c r="R107" s="26"/>
      <c r="S107" s="26"/>
      <c r="T107" s="26"/>
      <c r="U107" s="26"/>
      <c r="V107" s="26"/>
      <c r="W107" s="26"/>
      <c r="X107" s="26"/>
      <c r="Y107" s="26"/>
      <c r="Z107" s="26"/>
    </row>
    <row r="108" spans="1:26" x14ac:dyDescent="0.25">
      <c r="A108" s="26"/>
      <c r="B108" s="26"/>
      <c r="C108" s="26"/>
      <c r="D108" s="26"/>
      <c r="E108" s="26"/>
      <c r="F108" s="26"/>
      <c r="G108" s="26"/>
      <c r="H108" s="26"/>
      <c r="I108" s="26"/>
      <c r="J108" s="26"/>
      <c r="K108" s="26"/>
      <c r="L108" s="26"/>
      <c r="M108" s="26"/>
      <c r="N108" s="26"/>
      <c r="O108" s="26"/>
      <c r="P108" s="26"/>
      <c r="Q108" s="26"/>
      <c r="R108" s="26"/>
      <c r="S108" s="26"/>
      <c r="T108" s="26"/>
      <c r="U108" s="26"/>
      <c r="V108" s="26"/>
      <c r="W108" s="26"/>
      <c r="X108" s="26"/>
      <c r="Y108" s="26"/>
      <c r="Z108" s="26"/>
    </row>
    <row r="109" spans="1:26" x14ac:dyDescent="0.25">
      <c r="A109" s="26"/>
      <c r="B109" s="26"/>
      <c r="C109" s="26"/>
      <c r="D109" s="26"/>
      <c r="E109" s="26"/>
      <c r="F109" s="26"/>
      <c r="G109" s="26"/>
      <c r="H109" s="26"/>
      <c r="I109" s="26"/>
      <c r="J109" s="26"/>
      <c r="K109" s="26"/>
      <c r="L109" s="26"/>
      <c r="M109" s="26"/>
      <c r="N109" s="26"/>
      <c r="O109" s="26"/>
      <c r="P109" s="26"/>
      <c r="Q109" s="26"/>
      <c r="R109" s="26"/>
      <c r="S109" s="26"/>
      <c r="T109" s="26"/>
      <c r="U109" s="26"/>
      <c r="V109" s="26"/>
      <c r="W109" s="26"/>
      <c r="X109" s="26"/>
      <c r="Y109" s="26"/>
      <c r="Z109" s="26"/>
    </row>
    <row r="110" spans="1:26" x14ac:dyDescent="0.25">
      <c r="A110" s="26"/>
      <c r="B110" s="26"/>
      <c r="C110" s="26"/>
      <c r="D110" s="26"/>
      <c r="E110" s="26"/>
      <c r="F110" s="26"/>
      <c r="G110" s="26"/>
      <c r="H110" s="26"/>
      <c r="I110" s="26"/>
      <c r="J110" s="26"/>
      <c r="K110" s="26"/>
      <c r="L110" s="26"/>
      <c r="M110" s="26"/>
      <c r="N110" s="26"/>
      <c r="O110" s="26"/>
      <c r="P110" s="26"/>
      <c r="Q110" s="26"/>
      <c r="R110" s="26"/>
      <c r="S110" s="26"/>
      <c r="T110" s="26"/>
      <c r="U110" s="26"/>
      <c r="V110" s="26"/>
      <c r="W110" s="26"/>
      <c r="X110" s="26"/>
      <c r="Y110" s="26"/>
      <c r="Z110" s="26"/>
    </row>
    <row r="111" spans="1:26" x14ac:dyDescent="0.25">
      <c r="A111" s="26"/>
      <c r="B111" s="26"/>
      <c r="C111" s="26"/>
      <c r="D111" s="26"/>
      <c r="E111" s="26"/>
      <c r="F111" s="26"/>
      <c r="G111" s="26"/>
      <c r="H111" s="26"/>
      <c r="I111" s="26"/>
      <c r="J111" s="26"/>
      <c r="K111" s="26"/>
      <c r="L111" s="26"/>
      <c r="M111" s="26"/>
      <c r="N111" s="26"/>
      <c r="O111" s="26"/>
      <c r="P111" s="26"/>
      <c r="Q111" s="26"/>
      <c r="R111" s="26"/>
      <c r="S111" s="26"/>
      <c r="T111" s="26"/>
      <c r="U111" s="26"/>
      <c r="V111" s="26"/>
      <c r="W111" s="26"/>
      <c r="X111" s="26"/>
      <c r="Y111" s="26"/>
      <c r="Z111" s="26"/>
    </row>
    <row r="112" spans="1:26" x14ac:dyDescent="0.25">
      <c r="A112" s="26"/>
      <c r="B112" s="26"/>
      <c r="C112" s="26"/>
      <c r="D112" s="26"/>
      <c r="E112" s="26"/>
      <c r="F112" s="26"/>
      <c r="G112" s="26"/>
      <c r="H112" s="26"/>
      <c r="I112" s="26"/>
      <c r="J112" s="26"/>
      <c r="K112" s="26"/>
      <c r="L112" s="26"/>
      <c r="M112" s="26"/>
      <c r="N112" s="26"/>
      <c r="O112" s="26"/>
      <c r="P112" s="26"/>
      <c r="Q112" s="26"/>
      <c r="R112" s="26"/>
      <c r="S112" s="26"/>
      <c r="T112" s="26"/>
      <c r="U112" s="26"/>
      <c r="V112" s="26"/>
      <c r="W112" s="26"/>
      <c r="X112" s="26"/>
      <c r="Y112" s="26"/>
      <c r="Z112" s="26"/>
    </row>
    <row r="113" spans="1:26" x14ac:dyDescent="0.25">
      <c r="A113" s="26"/>
      <c r="B113" s="26"/>
      <c r="C113" s="26"/>
      <c r="D113" s="26"/>
      <c r="E113" s="26"/>
      <c r="F113" s="26"/>
      <c r="G113" s="26"/>
      <c r="H113" s="26"/>
      <c r="I113" s="26"/>
      <c r="J113" s="26"/>
      <c r="K113" s="26"/>
      <c r="L113" s="26"/>
      <c r="M113" s="26"/>
      <c r="N113" s="26"/>
      <c r="O113" s="26"/>
      <c r="P113" s="26"/>
      <c r="Q113" s="26"/>
      <c r="R113" s="26"/>
      <c r="S113" s="26"/>
      <c r="T113" s="26"/>
      <c r="U113" s="26"/>
      <c r="V113" s="26"/>
      <c r="W113" s="26"/>
      <c r="X113" s="26"/>
      <c r="Y113" s="26"/>
      <c r="Z113" s="26"/>
    </row>
    <row r="114" spans="1:26" x14ac:dyDescent="0.25">
      <c r="A114" s="26"/>
      <c r="B114" s="26"/>
      <c r="C114" s="26"/>
      <c r="D114" s="26"/>
      <c r="E114" s="26"/>
      <c r="F114" s="26"/>
      <c r="G114" s="26"/>
      <c r="H114" s="26"/>
      <c r="I114" s="26"/>
      <c r="J114" s="26"/>
      <c r="K114" s="26"/>
      <c r="L114" s="26"/>
      <c r="M114" s="26"/>
      <c r="N114" s="26"/>
      <c r="O114" s="26"/>
      <c r="P114" s="26"/>
      <c r="Q114" s="26"/>
      <c r="R114" s="26"/>
      <c r="S114" s="26"/>
      <c r="T114" s="26"/>
      <c r="U114" s="26"/>
      <c r="V114" s="26"/>
      <c r="W114" s="26"/>
      <c r="X114" s="26"/>
      <c r="Y114" s="26"/>
      <c r="Z114" s="26"/>
    </row>
    <row r="115" spans="1:26" x14ac:dyDescent="0.25">
      <c r="A115" s="26"/>
      <c r="B115" s="26"/>
      <c r="C115" s="26"/>
      <c r="D115" s="26"/>
      <c r="E115" s="26"/>
      <c r="F115" s="26"/>
      <c r="G115" s="26"/>
      <c r="H115" s="26"/>
      <c r="I115" s="26"/>
      <c r="J115" s="26"/>
      <c r="K115" s="26"/>
      <c r="L115" s="26"/>
      <c r="M115" s="26"/>
      <c r="N115" s="26"/>
      <c r="O115" s="26"/>
      <c r="P115" s="26"/>
      <c r="Q115" s="26"/>
      <c r="R115" s="26"/>
      <c r="S115" s="26"/>
      <c r="T115" s="26"/>
      <c r="U115" s="26"/>
      <c r="V115" s="26"/>
      <c r="W115" s="26"/>
      <c r="X115" s="26"/>
      <c r="Y115" s="26"/>
      <c r="Z115" s="26"/>
    </row>
    <row r="116" spans="1:26" x14ac:dyDescent="0.25">
      <c r="A116" s="26"/>
      <c r="B116" s="26"/>
      <c r="C116" s="26"/>
      <c r="D116" s="26"/>
      <c r="E116" s="26"/>
      <c r="F116" s="26"/>
      <c r="G116" s="26"/>
      <c r="H116" s="26"/>
      <c r="I116" s="26"/>
      <c r="J116" s="26"/>
      <c r="K116" s="26"/>
      <c r="L116" s="26"/>
      <c r="M116" s="26"/>
      <c r="N116" s="26"/>
      <c r="O116" s="26"/>
      <c r="P116" s="26"/>
      <c r="Q116" s="26"/>
      <c r="R116" s="26"/>
      <c r="S116" s="26"/>
      <c r="T116" s="26"/>
      <c r="U116" s="26"/>
      <c r="V116" s="26"/>
      <c r="W116" s="26"/>
      <c r="X116" s="26"/>
      <c r="Y116" s="26"/>
      <c r="Z116" s="26"/>
    </row>
    <row r="117" spans="1:26" x14ac:dyDescent="0.25">
      <c r="A117" s="26"/>
      <c r="B117" s="26"/>
      <c r="C117" s="26"/>
      <c r="D117" s="26"/>
      <c r="E117" s="26"/>
      <c r="F117" s="26"/>
      <c r="G117" s="26"/>
      <c r="H117" s="26"/>
      <c r="I117" s="26"/>
      <c r="J117" s="26"/>
      <c r="K117" s="26"/>
      <c r="L117" s="26"/>
      <c r="M117" s="26"/>
      <c r="N117" s="26"/>
      <c r="O117" s="26"/>
      <c r="P117" s="26"/>
      <c r="Q117" s="26"/>
      <c r="R117" s="26"/>
      <c r="S117" s="26"/>
      <c r="T117" s="26"/>
      <c r="U117" s="26"/>
      <c r="V117" s="26"/>
      <c r="W117" s="26"/>
      <c r="X117" s="26"/>
      <c r="Y117" s="26"/>
      <c r="Z117" s="26"/>
    </row>
    <row r="118" spans="1:26" x14ac:dyDescent="0.25">
      <c r="A118" s="26"/>
      <c r="B118" s="26"/>
      <c r="C118" s="26"/>
      <c r="D118" s="26"/>
      <c r="E118" s="26"/>
      <c r="F118" s="26"/>
      <c r="G118" s="26"/>
      <c r="H118" s="26"/>
      <c r="I118" s="26"/>
      <c r="J118" s="26"/>
      <c r="K118" s="26"/>
      <c r="L118" s="26"/>
      <c r="M118" s="26"/>
      <c r="N118" s="26"/>
      <c r="O118" s="26"/>
      <c r="P118" s="26"/>
      <c r="Q118" s="26"/>
      <c r="R118" s="26"/>
      <c r="S118" s="26"/>
      <c r="T118" s="26"/>
      <c r="U118" s="26"/>
      <c r="V118" s="26"/>
      <c r="W118" s="26"/>
      <c r="X118" s="26"/>
      <c r="Y118" s="26"/>
      <c r="Z118" s="26"/>
    </row>
    <row r="119" spans="1:26" x14ac:dyDescent="0.25">
      <c r="A119" s="26"/>
      <c r="B119" s="26"/>
      <c r="C119" s="26"/>
      <c r="D119" s="26"/>
      <c r="E119" s="26"/>
      <c r="F119" s="26"/>
      <c r="G119" s="26"/>
      <c r="H119" s="26"/>
      <c r="I119" s="26"/>
      <c r="J119" s="26"/>
      <c r="K119" s="26"/>
      <c r="L119" s="26"/>
      <c r="M119" s="26"/>
      <c r="N119" s="26"/>
      <c r="O119" s="26"/>
      <c r="P119" s="26"/>
      <c r="Q119" s="26"/>
      <c r="R119" s="26"/>
      <c r="S119" s="26"/>
      <c r="T119" s="26"/>
      <c r="U119" s="26"/>
      <c r="V119" s="26"/>
      <c r="W119" s="26"/>
      <c r="X119" s="26"/>
      <c r="Y119" s="26"/>
      <c r="Z119" s="26"/>
    </row>
    <row r="120" spans="1:26" x14ac:dyDescent="0.25">
      <c r="A120" s="26"/>
      <c r="B120" s="26"/>
      <c r="C120" s="26"/>
      <c r="D120" s="26"/>
      <c r="E120" s="26"/>
      <c r="F120" s="26"/>
      <c r="G120" s="26"/>
      <c r="H120" s="26"/>
      <c r="I120" s="26"/>
      <c r="J120" s="26"/>
      <c r="K120" s="26"/>
      <c r="L120" s="26"/>
      <c r="M120" s="26"/>
      <c r="N120" s="26"/>
      <c r="O120" s="26"/>
      <c r="P120" s="26"/>
      <c r="Q120" s="26"/>
      <c r="R120" s="26"/>
      <c r="S120" s="26"/>
      <c r="T120" s="26"/>
      <c r="U120" s="26"/>
      <c r="V120" s="26"/>
      <c r="W120" s="26"/>
      <c r="X120" s="26"/>
      <c r="Y120" s="26"/>
      <c r="Z120" s="26"/>
    </row>
    <row r="121" spans="1:26" x14ac:dyDescent="0.25">
      <c r="A121" s="26"/>
      <c r="B121" s="26"/>
      <c r="C121" s="26"/>
      <c r="D121" s="26"/>
      <c r="E121" s="26"/>
      <c r="F121" s="26"/>
      <c r="G121" s="26"/>
      <c r="H121" s="26"/>
      <c r="I121" s="26"/>
      <c r="J121" s="26"/>
      <c r="K121" s="26"/>
      <c r="L121" s="26"/>
      <c r="M121" s="26"/>
      <c r="N121" s="26"/>
      <c r="O121" s="26"/>
      <c r="P121" s="26"/>
      <c r="Q121" s="26"/>
      <c r="R121" s="26"/>
      <c r="S121" s="26"/>
      <c r="T121" s="26"/>
      <c r="U121" s="26"/>
      <c r="V121" s="26"/>
      <c r="W121" s="26"/>
      <c r="X121" s="26"/>
      <c r="Y121" s="26"/>
      <c r="Z121" s="26"/>
    </row>
    <row r="122" spans="1:26" x14ac:dyDescent="0.25">
      <c r="A122" s="26"/>
      <c r="B122" s="26"/>
      <c r="C122" s="26"/>
      <c r="D122" s="26"/>
      <c r="E122" s="26"/>
      <c r="F122" s="26"/>
      <c r="G122" s="26"/>
      <c r="H122" s="26"/>
      <c r="I122" s="26"/>
      <c r="J122" s="26"/>
      <c r="K122" s="26"/>
      <c r="L122" s="26"/>
      <c r="M122" s="26"/>
      <c r="N122" s="26"/>
      <c r="O122" s="26"/>
      <c r="P122" s="26"/>
      <c r="Q122" s="26"/>
      <c r="R122" s="26"/>
      <c r="S122" s="26"/>
      <c r="T122" s="26"/>
      <c r="U122" s="26"/>
      <c r="V122" s="26"/>
      <c r="W122" s="26"/>
      <c r="X122" s="26"/>
      <c r="Y122" s="26"/>
      <c r="Z122" s="26"/>
    </row>
    <row r="123" spans="1:26" x14ac:dyDescent="0.25">
      <c r="A123" s="26"/>
      <c r="B123" s="26"/>
      <c r="C123" s="26"/>
      <c r="D123" s="26"/>
      <c r="E123" s="26"/>
      <c r="F123" s="26"/>
      <c r="G123" s="26"/>
      <c r="H123" s="26"/>
      <c r="I123" s="26"/>
      <c r="J123" s="26"/>
      <c r="K123" s="26"/>
      <c r="L123" s="26"/>
      <c r="M123" s="26"/>
      <c r="N123" s="26"/>
      <c r="O123" s="26"/>
      <c r="P123" s="26"/>
      <c r="Q123" s="26"/>
      <c r="R123" s="26"/>
      <c r="S123" s="26"/>
      <c r="T123" s="26"/>
      <c r="U123" s="26"/>
      <c r="V123" s="26"/>
      <c r="W123" s="26"/>
      <c r="X123" s="26"/>
      <c r="Y123" s="26"/>
      <c r="Z123" s="26"/>
    </row>
    <row r="124" spans="1:26" x14ac:dyDescent="0.25">
      <c r="A124" s="26"/>
      <c r="B124" s="26"/>
      <c r="C124" s="26"/>
      <c r="D124" s="26"/>
      <c r="E124" s="26"/>
      <c r="F124" s="26"/>
      <c r="G124" s="26"/>
      <c r="H124" s="26"/>
      <c r="I124" s="26"/>
      <c r="J124" s="26"/>
      <c r="K124" s="26"/>
      <c r="L124" s="26"/>
      <c r="M124" s="26"/>
      <c r="N124" s="26"/>
      <c r="O124" s="26"/>
      <c r="P124" s="26"/>
      <c r="Q124" s="26"/>
      <c r="R124" s="26"/>
      <c r="S124" s="26"/>
      <c r="T124" s="26"/>
      <c r="U124" s="26"/>
      <c r="V124" s="26"/>
      <c r="W124" s="26"/>
      <c r="X124" s="26"/>
      <c r="Y124" s="26"/>
      <c r="Z124" s="26"/>
    </row>
    <row r="125" spans="1:26" x14ac:dyDescent="0.25">
      <c r="A125" s="26"/>
      <c r="B125" s="26"/>
      <c r="C125" s="26"/>
      <c r="D125" s="26"/>
      <c r="E125" s="26"/>
      <c r="F125" s="26"/>
      <c r="G125" s="26"/>
      <c r="H125" s="26"/>
      <c r="I125" s="26"/>
      <c r="J125" s="26"/>
      <c r="K125" s="26"/>
      <c r="L125" s="26"/>
      <c r="M125" s="26"/>
      <c r="N125" s="26"/>
      <c r="O125" s="26"/>
      <c r="P125" s="26"/>
      <c r="Q125" s="26"/>
      <c r="R125" s="26"/>
      <c r="S125" s="26"/>
      <c r="T125" s="26"/>
      <c r="U125" s="26"/>
      <c r="V125" s="26"/>
      <c r="W125" s="26"/>
      <c r="X125" s="26"/>
      <c r="Y125" s="26"/>
      <c r="Z125" s="26"/>
    </row>
    <row r="126" spans="1:26" x14ac:dyDescent="0.25">
      <c r="A126" s="26"/>
      <c r="B126" s="26"/>
      <c r="C126" s="26"/>
      <c r="D126" s="26"/>
      <c r="E126" s="26"/>
      <c r="F126" s="26"/>
      <c r="G126" s="26"/>
      <c r="H126" s="26"/>
      <c r="I126" s="26"/>
      <c r="J126" s="26"/>
      <c r="K126" s="26"/>
      <c r="L126" s="26"/>
      <c r="M126" s="26"/>
      <c r="N126" s="26"/>
      <c r="O126" s="26"/>
      <c r="P126" s="26"/>
      <c r="Q126" s="26"/>
      <c r="R126" s="26"/>
      <c r="S126" s="26"/>
      <c r="T126" s="26"/>
      <c r="U126" s="26"/>
      <c r="V126" s="26"/>
      <c r="W126" s="26"/>
      <c r="X126" s="26"/>
      <c r="Y126" s="26"/>
      <c r="Z126" s="26"/>
    </row>
    <row r="127" spans="1:26" x14ac:dyDescent="0.25">
      <c r="A127" s="26"/>
      <c r="B127" s="26"/>
      <c r="C127" s="26"/>
      <c r="D127" s="26"/>
      <c r="E127" s="26"/>
      <c r="F127" s="26"/>
      <c r="G127" s="26"/>
      <c r="H127" s="26"/>
      <c r="I127" s="26"/>
      <c r="J127" s="26"/>
      <c r="K127" s="26"/>
      <c r="L127" s="26"/>
      <c r="M127" s="26"/>
      <c r="N127" s="26"/>
      <c r="O127" s="26"/>
      <c r="P127" s="26"/>
      <c r="Q127" s="26"/>
      <c r="R127" s="26"/>
      <c r="S127" s="26"/>
      <c r="T127" s="26"/>
      <c r="U127" s="26"/>
      <c r="V127" s="26"/>
      <c r="W127" s="26"/>
      <c r="X127" s="26"/>
      <c r="Y127" s="26"/>
      <c r="Z127" s="26"/>
    </row>
    <row r="128" spans="1:26" x14ac:dyDescent="0.25">
      <c r="A128" s="26"/>
      <c r="B128" s="26"/>
      <c r="C128" s="26"/>
      <c r="D128" s="26"/>
      <c r="E128" s="26"/>
      <c r="F128" s="26"/>
      <c r="G128" s="26"/>
      <c r="H128" s="26"/>
      <c r="I128" s="26"/>
      <c r="J128" s="26"/>
      <c r="K128" s="26"/>
      <c r="L128" s="26"/>
      <c r="M128" s="26"/>
      <c r="N128" s="26"/>
      <c r="O128" s="26"/>
      <c r="P128" s="26"/>
      <c r="Q128" s="26"/>
      <c r="R128" s="26"/>
      <c r="S128" s="26"/>
      <c r="T128" s="26"/>
      <c r="U128" s="26"/>
      <c r="V128" s="26"/>
      <c r="W128" s="26"/>
      <c r="X128" s="26"/>
      <c r="Y128" s="26"/>
      <c r="Z128" s="26"/>
    </row>
    <row r="129" spans="1:26" x14ac:dyDescent="0.25">
      <c r="A129" s="26"/>
      <c r="B129" s="26"/>
      <c r="C129" s="26"/>
      <c r="D129" s="26"/>
      <c r="E129" s="26"/>
      <c r="F129" s="26"/>
      <c r="G129" s="26"/>
      <c r="H129" s="26"/>
      <c r="I129" s="26"/>
      <c r="J129" s="26"/>
      <c r="K129" s="26"/>
      <c r="L129" s="26"/>
      <c r="M129" s="26"/>
      <c r="N129" s="26"/>
      <c r="O129" s="26"/>
      <c r="P129" s="26"/>
      <c r="Q129" s="26"/>
      <c r="R129" s="26"/>
      <c r="S129" s="26"/>
      <c r="T129" s="26"/>
      <c r="U129" s="26"/>
      <c r="V129" s="26"/>
      <c r="W129" s="26"/>
      <c r="X129" s="26"/>
      <c r="Y129" s="26"/>
      <c r="Z129" s="26"/>
    </row>
    <row r="130" spans="1:26" x14ac:dyDescent="0.25">
      <c r="A130" s="26"/>
      <c r="B130" s="26"/>
      <c r="C130" s="26"/>
      <c r="D130" s="26"/>
      <c r="E130" s="26"/>
      <c r="F130" s="26"/>
      <c r="G130" s="26"/>
      <c r="H130" s="26"/>
      <c r="I130" s="26"/>
      <c r="J130" s="26"/>
      <c r="K130" s="26"/>
      <c r="L130" s="26"/>
      <c r="M130" s="26"/>
      <c r="N130" s="26"/>
      <c r="O130" s="26"/>
      <c r="P130" s="26"/>
      <c r="Q130" s="26"/>
      <c r="R130" s="26"/>
      <c r="S130" s="26"/>
      <c r="T130" s="26"/>
      <c r="U130" s="26"/>
      <c r="V130" s="26"/>
      <c r="W130" s="26"/>
      <c r="X130" s="26"/>
      <c r="Y130" s="26"/>
      <c r="Z130" s="26"/>
    </row>
    <row r="131" spans="1:26" x14ac:dyDescent="0.25">
      <c r="A131" s="26"/>
      <c r="B131" s="26"/>
      <c r="C131" s="26"/>
      <c r="D131" s="26"/>
      <c r="E131" s="26"/>
      <c r="F131" s="26"/>
      <c r="G131" s="26"/>
      <c r="H131" s="26"/>
      <c r="I131" s="26"/>
      <c r="J131" s="26"/>
      <c r="K131" s="26"/>
      <c r="L131" s="26"/>
      <c r="M131" s="26"/>
      <c r="N131" s="26"/>
      <c r="O131" s="26"/>
      <c r="P131" s="26"/>
      <c r="Q131" s="26"/>
      <c r="R131" s="26"/>
      <c r="S131" s="26"/>
      <c r="T131" s="26"/>
      <c r="U131" s="26"/>
      <c r="V131" s="26"/>
      <c r="W131" s="26"/>
      <c r="X131" s="26"/>
      <c r="Y131" s="26"/>
      <c r="Z131" s="26"/>
    </row>
    <row r="132" spans="1:26" x14ac:dyDescent="0.25">
      <c r="A132" s="26"/>
      <c r="B132" s="26"/>
      <c r="C132" s="26"/>
      <c r="D132" s="26"/>
      <c r="E132" s="26"/>
      <c r="F132" s="26"/>
      <c r="G132" s="26"/>
      <c r="H132" s="26"/>
      <c r="I132" s="26"/>
      <c r="J132" s="26"/>
      <c r="K132" s="26"/>
      <c r="L132" s="26"/>
      <c r="M132" s="26"/>
      <c r="N132" s="26"/>
      <c r="O132" s="26"/>
      <c r="P132" s="26"/>
      <c r="Q132" s="26"/>
      <c r="R132" s="26"/>
      <c r="S132" s="26"/>
      <c r="T132" s="26"/>
      <c r="U132" s="26"/>
      <c r="V132" s="26"/>
      <c r="W132" s="26"/>
      <c r="X132" s="26"/>
      <c r="Y132" s="26"/>
      <c r="Z132" s="26"/>
    </row>
    <row r="133" spans="1:26" x14ac:dyDescent="0.25">
      <c r="A133" s="26"/>
      <c r="B133" s="26"/>
      <c r="C133" s="26"/>
      <c r="D133" s="26"/>
      <c r="E133" s="26"/>
      <c r="F133" s="26"/>
      <c r="G133" s="26"/>
      <c r="H133" s="26"/>
      <c r="I133" s="26"/>
      <c r="J133" s="26"/>
      <c r="K133" s="26"/>
      <c r="L133" s="26"/>
      <c r="M133" s="26"/>
      <c r="N133" s="26"/>
      <c r="O133" s="26"/>
      <c r="P133" s="26"/>
      <c r="Q133" s="26"/>
      <c r="R133" s="26"/>
      <c r="S133" s="26"/>
      <c r="T133" s="26"/>
      <c r="U133" s="26"/>
      <c r="V133" s="26"/>
      <c r="W133" s="26"/>
      <c r="X133" s="26"/>
      <c r="Y133" s="26"/>
      <c r="Z133" s="26"/>
    </row>
    <row r="134" spans="1:26" x14ac:dyDescent="0.25">
      <c r="A134" s="26"/>
      <c r="B134" s="26"/>
      <c r="C134" s="26"/>
      <c r="D134" s="26"/>
      <c r="E134" s="26"/>
      <c r="F134" s="26"/>
      <c r="G134" s="26"/>
      <c r="H134" s="26"/>
      <c r="I134" s="26"/>
      <c r="J134" s="26"/>
      <c r="K134" s="26"/>
      <c r="L134" s="26"/>
      <c r="M134" s="26"/>
      <c r="N134" s="26"/>
      <c r="O134" s="26"/>
      <c r="P134" s="26"/>
      <c r="Q134" s="26"/>
      <c r="R134" s="26"/>
      <c r="S134" s="26"/>
      <c r="T134" s="26"/>
      <c r="U134" s="26"/>
      <c r="V134" s="26"/>
      <c r="W134" s="26"/>
      <c r="X134" s="26"/>
      <c r="Y134" s="26"/>
      <c r="Z134" s="26"/>
    </row>
    <row r="135" spans="1:26" x14ac:dyDescent="0.25">
      <c r="A135" s="26"/>
      <c r="B135" s="26"/>
      <c r="C135" s="26"/>
      <c r="D135" s="26"/>
      <c r="E135" s="26"/>
      <c r="F135" s="26"/>
      <c r="G135" s="26"/>
      <c r="H135" s="26"/>
      <c r="I135" s="26"/>
      <c r="J135" s="26"/>
      <c r="K135" s="26"/>
      <c r="L135" s="26"/>
      <c r="M135" s="26"/>
      <c r="N135" s="26"/>
      <c r="O135" s="26"/>
      <c r="P135" s="26"/>
      <c r="Q135" s="26"/>
      <c r="R135" s="26"/>
      <c r="S135" s="26"/>
      <c r="T135" s="26"/>
      <c r="U135" s="26"/>
      <c r="V135" s="26"/>
      <c r="W135" s="26"/>
      <c r="X135" s="26"/>
      <c r="Y135" s="26"/>
      <c r="Z135" s="26"/>
    </row>
    <row r="136" spans="1:26" x14ac:dyDescent="0.25">
      <c r="A136" s="26"/>
      <c r="B136" s="26"/>
      <c r="C136" s="26"/>
      <c r="D136" s="26"/>
      <c r="E136" s="26"/>
      <c r="F136" s="26"/>
      <c r="G136" s="26"/>
      <c r="H136" s="26"/>
      <c r="I136" s="26"/>
      <c r="J136" s="26"/>
      <c r="K136" s="26"/>
      <c r="L136" s="26"/>
      <c r="M136" s="26"/>
      <c r="N136" s="26"/>
      <c r="O136" s="26"/>
      <c r="P136" s="26"/>
      <c r="Q136" s="26"/>
      <c r="R136" s="26"/>
      <c r="S136" s="26"/>
      <c r="T136" s="26"/>
      <c r="U136" s="26"/>
      <c r="V136" s="26"/>
      <c r="W136" s="26"/>
      <c r="X136" s="26"/>
      <c r="Y136" s="26"/>
      <c r="Z136" s="26"/>
    </row>
    <row r="137" spans="1:26" x14ac:dyDescent="0.25">
      <c r="A137" s="26"/>
      <c r="B137" s="26"/>
      <c r="C137" s="26"/>
      <c r="D137" s="26"/>
      <c r="E137" s="26"/>
      <c r="F137" s="26"/>
      <c r="G137" s="26"/>
      <c r="H137" s="26"/>
      <c r="I137" s="26"/>
      <c r="J137" s="26"/>
      <c r="K137" s="26"/>
      <c r="L137" s="26"/>
      <c r="M137" s="26"/>
      <c r="N137" s="26"/>
      <c r="O137" s="26"/>
      <c r="P137" s="26"/>
      <c r="Q137" s="26"/>
      <c r="R137" s="26"/>
      <c r="S137" s="26"/>
      <c r="T137" s="26"/>
      <c r="U137" s="26"/>
      <c r="V137" s="26"/>
      <c r="W137" s="26"/>
      <c r="X137" s="26"/>
      <c r="Y137" s="26"/>
      <c r="Z137" s="26"/>
    </row>
    <row r="138" spans="1:26" x14ac:dyDescent="0.25">
      <c r="A138" s="26"/>
      <c r="B138" s="26"/>
      <c r="C138" s="26"/>
      <c r="D138" s="26"/>
      <c r="E138" s="26"/>
      <c r="F138" s="26"/>
      <c r="G138" s="26"/>
      <c r="H138" s="26"/>
      <c r="I138" s="26"/>
      <c r="J138" s="26"/>
      <c r="K138" s="26"/>
      <c r="L138" s="26"/>
      <c r="M138" s="26"/>
      <c r="N138" s="26"/>
      <c r="O138" s="26"/>
      <c r="P138" s="26"/>
      <c r="Q138" s="26"/>
      <c r="R138" s="26"/>
      <c r="S138" s="26"/>
      <c r="T138" s="26"/>
      <c r="U138" s="26"/>
      <c r="V138" s="26"/>
      <c r="W138" s="26"/>
      <c r="X138" s="26"/>
      <c r="Y138" s="26"/>
      <c r="Z138" s="26"/>
    </row>
    <row r="139" spans="1:26" x14ac:dyDescent="0.25">
      <c r="A139" s="26"/>
      <c r="B139" s="26"/>
      <c r="C139" s="26"/>
      <c r="D139" s="26"/>
      <c r="E139" s="26"/>
      <c r="F139" s="26"/>
      <c r="G139" s="26"/>
      <c r="H139" s="26"/>
      <c r="I139" s="26"/>
      <c r="J139" s="26"/>
      <c r="K139" s="26"/>
      <c r="L139" s="26"/>
      <c r="M139" s="26"/>
      <c r="N139" s="26"/>
      <c r="O139" s="26"/>
      <c r="P139" s="26"/>
      <c r="Q139" s="26"/>
      <c r="R139" s="26"/>
      <c r="S139" s="26"/>
      <c r="T139" s="26"/>
      <c r="U139" s="26"/>
      <c r="V139" s="26"/>
      <c r="W139" s="26"/>
      <c r="X139" s="26"/>
      <c r="Y139" s="26"/>
      <c r="Z139" s="26"/>
    </row>
    <row r="140" spans="1:26" x14ac:dyDescent="0.25">
      <c r="A140" s="26"/>
      <c r="B140" s="26"/>
      <c r="C140" s="26"/>
      <c r="D140" s="26"/>
      <c r="E140" s="26"/>
      <c r="F140" s="26"/>
      <c r="G140" s="26"/>
      <c r="H140" s="26"/>
      <c r="I140" s="26"/>
      <c r="J140" s="26"/>
      <c r="K140" s="26"/>
      <c r="L140" s="26"/>
      <c r="M140" s="26"/>
      <c r="N140" s="26"/>
      <c r="O140" s="26"/>
      <c r="P140" s="26"/>
      <c r="Q140" s="26"/>
      <c r="R140" s="26"/>
      <c r="S140" s="26"/>
      <c r="T140" s="26"/>
      <c r="U140" s="26"/>
      <c r="V140" s="26"/>
      <c r="W140" s="26"/>
      <c r="X140" s="26"/>
      <c r="Y140" s="26"/>
      <c r="Z140" s="26"/>
    </row>
    <row r="141" spans="1:26" x14ac:dyDescent="0.25">
      <c r="A141" s="26"/>
      <c r="B141" s="26"/>
      <c r="C141" s="26"/>
      <c r="D141" s="26"/>
      <c r="E141" s="26"/>
      <c r="F141" s="26"/>
      <c r="G141" s="26"/>
      <c r="H141" s="26"/>
      <c r="I141" s="26"/>
      <c r="J141" s="26"/>
      <c r="K141" s="26"/>
      <c r="L141" s="26"/>
      <c r="M141" s="26"/>
      <c r="N141" s="26"/>
      <c r="O141" s="26"/>
      <c r="P141" s="26"/>
      <c r="Q141" s="26"/>
      <c r="R141" s="26"/>
      <c r="S141" s="26"/>
      <c r="T141" s="26"/>
      <c r="U141" s="26"/>
      <c r="V141" s="26"/>
      <c r="W141" s="26"/>
      <c r="X141" s="26"/>
      <c r="Y141" s="26"/>
      <c r="Z141" s="26"/>
    </row>
    <row r="142" spans="1:26" x14ac:dyDescent="0.25">
      <c r="A142" s="26"/>
      <c r="B142" s="26"/>
      <c r="C142" s="26"/>
      <c r="D142" s="26"/>
      <c r="E142" s="26"/>
      <c r="F142" s="26"/>
      <c r="G142" s="26"/>
      <c r="H142" s="26"/>
      <c r="I142" s="26"/>
      <c r="J142" s="26"/>
      <c r="K142" s="26"/>
      <c r="L142" s="26"/>
      <c r="M142" s="26"/>
      <c r="N142" s="26"/>
      <c r="O142" s="26"/>
      <c r="P142" s="26"/>
      <c r="Q142" s="26"/>
      <c r="R142" s="26"/>
      <c r="S142" s="26"/>
      <c r="T142" s="26"/>
      <c r="U142" s="26"/>
      <c r="V142" s="26"/>
      <c r="W142" s="26"/>
      <c r="X142" s="26"/>
      <c r="Y142" s="26"/>
      <c r="Z142" s="26"/>
    </row>
    <row r="143" spans="1:26" x14ac:dyDescent="0.25">
      <c r="A143" s="26"/>
      <c r="B143" s="26"/>
      <c r="C143" s="26"/>
      <c r="D143" s="26"/>
      <c r="E143" s="26"/>
      <c r="F143" s="26"/>
      <c r="G143" s="26"/>
      <c r="H143" s="26"/>
      <c r="I143" s="26"/>
      <c r="J143" s="26"/>
      <c r="K143" s="26"/>
      <c r="L143" s="26"/>
      <c r="M143" s="26"/>
      <c r="N143" s="26"/>
      <c r="O143" s="26"/>
      <c r="P143" s="26"/>
      <c r="Q143" s="26"/>
      <c r="R143" s="26"/>
      <c r="S143" s="26"/>
      <c r="T143" s="26"/>
      <c r="U143" s="26"/>
      <c r="V143" s="26"/>
      <c r="W143" s="26"/>
      <c r="X143" s="26"/>
      <c r="Y143" s="26"/>
      <c r="Z143" s="26"/>
    </row>
    <row r="144" spans="1:26" x14ac:dyDescent="0.25">
      <c r="A144" s="26"/>
      <c r="B144" s="26"/>
      <c r="C144" s="26"/>
      <c r="D144" s="26"/>
      <c r="E144" s="26"/>
      <c r="F144" s="26"/>
      <c r="G144" s="26"/>
      <c r="H144" s="26"/>
      <c r="I144" s="26"/>
      <c r="J144" s="26"/>
      <c r="K144" s="26"/>
      <c r="L144" s="26"/>
      <c r="M144" s="26"/>
      <c r="N144" s="26"/>
      <c r="O144" s="26"/>
      <c r="P144" s="26"/>
      <c r="Q144" s="26"/>
      <c r="R144" s="26"/>
      <c r="S144" s="26"/>
      <c r="T144" s="26"/>
      <c r="U144" s="26"/>
      <c r="V144" s="26"/>
      <c r="W144" s="26"/>
      <c r="X144" s="26"/>
      <c r="Y144" s="26"/>
      <c r="Z144" s="26"/>
    </row>
    <row r="145" spans="1:26" x14ac:dyDescent="0.25">
      <c r="A145" s="26"/>
      <c r="B145" s="26"/>
      <c r="C145" s="26"/>
      <c r="D145" s="26"/>
      <c r="E145" s="26"/>
      <c r="F145" s="26"/>
      <c r="G145" s="26"/>
      <c r="H145" s="26"/>
      <c r="I145" s="26"/>
      <c r="J145" s="26"/>
      <c r="K145" s="26"/>
      <c r="L145" s="26"/>
      <c r="M145" s="26"/>
      <c r="N145" s="26"/>
      <c r="O145" s="26"/>
      <c r="P145" s="26"/>
      <c r="Q145" s="26"/>
      <c r="R145" s="26"/>
      <c r="S145" s="26"/>
      <c r="T145" s="26"/>
      <c r="U145" s="26"/>
      <c r="V145" s="26"/>
      <c r="W145" s="26"/>
      <c r="X145" s="26"/>
      <c r="Y145" s="26"/>
      <c r="Z145" s="26"/>
    </row>
    <row r="146" spans="1:26" x14ac:dyDescent="0.25">
      <c r="A146" s="26"/>
      <c r="B146" s="26"/>
      <c r="C146" s="26"/>
      <c r="D146" s="26"/>
      <c r="E146" s="26"/>
      <c r="F146" s="26"/>
      <c r="G146" s="26"/>
      <c r="H146" s="26"/>
      <c r="I146" s="26"/>
      <c r="J146" s="26"/>
      <c r="K146" s="26"/>
      <c r="L146" s="26"/>
      <c r="M146" s="26"/>
      <c r="N146" s="26"/>
      <c r="O146" s="26"/>
      <c r="P146" s="26"/>
      <c r="Q146" s="26"/>
      <c r="R146" s="26"/>
      <c r="S146" s="26"/>
      <c r="T146" s="26"/>
      <c r="U146" s="26"/>
      <c r="V146" s="26"/>
      <c r="W146" s="26"/>
      <c r="X146" s="26"/>
      <c r="Y146" s="26"/>
      <c r="Z146" s="26"/>
    </row>
    <row r="147" spans="1:26" x14ac:dyDescent="0.25">
      <c r="A147" s="26"/>
      <c r="B147" s="26"/>
      <c r="C147" s="26"/>
      <c r="D147" s="26"/>
      <c r="E147" s="26"/>
      <c r="F147" s="26"/>
      <c r="G147" s="26"/>
      <c r="H147" s="26"/>
      <c r="I147" s="26"/>
      <c r="J147" s="26"/>
      <c r="K147" s="26"/>
      <c r="L147" s="26"/>
      <c r="M147" s="26"/>
      <c r="N147" s="26"/>
      <c r="O147" s="26"/>
      <c r="P147" s="26"/>
      <c r="Q147" s="26"/>
      <c r="R147" s="26"/>
      <c r="S147" s="26"/>
      <c r="T147" s="26"/>
      <c r="U147" s="26"/>
      <c r="V147" s="26"/>
      <c r="W147" s="26"/>
      <c r="X147" s="26"/>
      <c r="Y147" s="26"/>
      <c r="Z147" s="26"/>
    </row>
    <row r="148" spans="1:26" x14ac:dyDescent="0.25">
      <c r="A148" s="26"/>
      <c r="B148" s="26"/>
      <c r="C148" s="26"/>
      <c r="D148" s="26"/>
      <c r="E148" s="26"/>
      <c r="F148" s="26"/>
      <c r="G148" s="26"/>
      <c r="H148" s="26"/>
      <c r="I148" s="26"/>
      <c r="J148" s="26"/>
      <c r="K148" s="26"/>
      <c r="L148" s="26"/>
      <c r="M148" s="26"/>
      <c r="N148" s="26"/>
      <c r="O148" s="26"/>
      <c r="P148" s="26"/>
      <c r="Q148" s="26"/>
      <c r="R148" s="26"/>
      <c r="S148" s="26"/>
      <c r="T148" s="26"/>
      <c r="U148" s="26"/>
      <c r="V148" s="26"/>
      <c r="W148" s="26"/>
      <c r="X148" s="26"/>
      <c r="Y148" s="26"/>
      <c r="Z148" s="26"/>
    </row>
    <row r="149" spans="1:26" x14ac:dyDescent="0.25">
      <c r="A149" s="26"/>
      <c r="B149" s="26"/>
      <c r="C149" s="26"/>
      <c r="D149" s="26"/>
      <c r="E149" s="26"/>
      <c r="F149" s="26"/>
      <c r="G149" s="26"/>
      <c r="H149" s="26"/>
      <c r="I149" s="26"/>
      <c r="J149" s="26"/>
      <c r="K149" s="26"/>
      <c r="L149" s="26"/>
      <c r="M149" s="26"/>
      <c r="N149" s="26"/>
      <c r="O149" s="26"/>
      <c r="P149" s="26"/>
      <c r="Q149" s="26"/>
      <c r="R149" s="26"/>
      <c r="S149" s="26"/>
      <c r="T149" s="26"/>
      <c r="U149" s="26"/>
      <c r="V149" s="26"/>
      <c r="W149" s="26"/>
      <c r="X149" s="26"/>
      <c r="Y149" s="26"/>
      <c r="Z149" s="26"/>
    </row>
    <row r="150" spans="1:26" x14ac:dyDescent="0.25">
      <c r="A150" s="26"/>
      <c r="B150" s="26"/>
      <c r="C150" s="26"/>
      <c r="D150" s="26"/>
      <c r="E150" s="26"/>
      <c r="F150" s="26"/>
      <c r="G150" s="26"/>
      <c r="H150" s="26"/>
      <c r="I150" s="26"/>
      <c r="J150" s="26"/>
      <c r="K150" s="26"/>
      <c r="L150" s="26"/>
      <c r="M150" s="26"/>
      <c r="N150" s="26"/>
      <c r="O150" s="26"/>
      <c r="P150" s="26"/>
      <c r="Q150" s="26"/>
      <c r="R150" s="26"/>
      <c r="S150" s="26"/>
      <c r="T150" s="26"/>
      <c r="U150" s="26"/>
      <c r="V150" s="26"/>
      <c r="W150" s="26"/>
      <c r="X150" s="26"/>
      <c r="Y150" s="26"/>
      <c r="Z150" s="26"/>
    </row>
    <row r="151" spans="1:26" x14ac:dyDescent="0.25">
      <c r="A151" s="26"/>
      <c r="B151" s="26"/>
      <c r="C151" s="26"/>
      <c r="D151" s="26"/>
      <c r="E151" s="26"/>
      <c r="F151" s="26"/>
      <c r="G151" s="26"/>
      <c r="H151" s="26"/>
      <c r="I151" s="26"/>
      <c r="J151" s="26"/>
      <c r="K151" s="26"/>
      <c r="L151" s="26"/>
      <c r="M151" s="26"/>
      <c r="N151" s="26"/>
      <c r="O151" s="26"/>
      <c r="P151" s="26"/>
      <c r="Q151" s="26"/>
      <c r="R151" s="26"/>
      <c r="S151" s="26"/>
      <c r="T151" s="26"/>
      <c r="U151" s="26"/>
      <c r="V151" s="26"/>
      <c r="W151" s="26"/>
      <c r="X151" s="26"/>
      <c r="Y151" s="26"/>
      <c r="Z151" s="26"/>
    </row>
    <row r="152" spans="1:26" x14ac:dyDescent="0.25">
      <c r="A152" s="26"/>
      <c r="B152" s="26"/>
      <c r="C152" s="26"/>
      <c r="D152" s="26"/>
      <c r="E152" s="26"/>
      <c r="F152" s="26"/>
      <c r="G152" s="26"/>
      <c r="H152" s="26"/>
      <c r="I152" s="26"/>
      <c r="J152" s="26"/>
      <c r="K152" s="26"/>
      <c r="L152" s="26"/>
      <c r="M152" s="26"/>
      <c r="N152" s="26"/>
      <c r="O152" s="26"/>
      <c r="P152" s="26"/>
      <c r="Q152" s="26"/>
      <c r="R152" s="26"/>
      <c r="S152" s="26"/>
      <c r="T152" s="26"/>
      <c r="U152" s="26"/>
      <c r="V152" s="26"/>
      <c r="W152" s="26"/>
      <c r="X152" s="26"/>
      <c r="Y152" s="26"/>
      <c r="Z152" s="26"/>
    </row>
    <row r="153" spans="1:26" x14ac:dyDescent="0.25">
      <c r="A153" s="26"/>
      <c r="B153" s="26"/>
      <c r="C153" s="26"/>
      <c r="D153" s="26"/>
      <c r="E153" s="26"/>
      <c r="F153" s="26"/>
      <c r="G153" s="26"/>
      <c r="H153" s="26"/>
      <c r="I153" s="26"/>
      <c r="J153" s="26"/>
      <c r="K153" s="26"/>
      <c r="L153" s="26"/>
      <c r="M153" s="26"/>
      <c r="N153" s="26"/>
      <c r="O153" s="26"/>
      <c r="P153" s="26"/>
      <c r="Q153" s="26"/>
      <c r="R153" s="26"/>
      <c r="S153" s="26"/>
      <c r="T153" s="26"/>
      <c r="U153" s="26"/>
      <c r="V153" s="26"/>
      <c r="W153" s="26"/>
      <c r="X153" s="26"/>
      <c r="Y153" s="26"/>
      <c r="Z153" s="26"/>
    </row>
    <row r="154" spans="1:26" x14ac:dyDescent="0.25">
      <c r="A154" s="26"/>
      <c r="B154" s="26"/>
      <c r="C154" s="26"/>
      <c r="D154" s="26"/>
      <c r="E154" s="26"/>
      <c r="F154" s="26"/>
      <c r="G154" s="26"/>
      <c r="H154" s="26"/>
      <c r="I154" s="26"/>
      <c r="J154" s="26"/>
      <c r="K154" s="26"/>
      <c r="L154" s="26"/>
      <c r="M154" s="26"/>
      <c r="N154" s="26"/>
      <c r="O154" s="26"/>
      <c r="P154" s="26"/>
      <c r="Q154" s="26"/>
      <c r="R154" s="26"/>
      <c r="S154" s="26"/>
      <c r="T154" s="26"/>
      <c r="U154" s="26"/>
      <c r="V154" s="26"/>
      <c r="W154" s="26"/>
      <c r="X154" s="26"/>
      <c r="Y154" s="26"/>
      <c r="Z154" s="26"/>
    </row>
    <row r="155" spans="1:26" x14ac:dyDescent="0.25">
      <c r="A155" s="26"/>
      <c r="B155" s="26"/>
      <c r="C155" s="26"/>
      <c r="D155" s="26"/>
      <c r="E155" s="26"/>
      <c r="F155" s="26"/>
      <c r="G155" s="26"/>
      <c r="H155" s="26"/>
      <c r="I155" s="26"/>
      <c r="J155" s="26"/>
      <c r="K155" s="26"/>
      <c r="L155" s="26"/>
      <c r="M155" s="26"/>
      <c r="N155" s="26"/>
      <c r="O155" s="26"/>
      <c r="P155" s="26"/>
      <c r="Q155" s="26"/>
      <c r="R155" s="26"/>
      <c r="S155" s="26"/>
      <c r="T155" s="26"/>
      <c r="U155" s="26"/>
      <c r="V155" s="26"/>
      <c r="W155" s="26"/>
      <c r="X155" s="26"/>
      <c r="Y155" s="26"/>
      <c r="Z155" s="26"/>
    </row>
    <row r="156" spans="1:26" x14ac:dyDescent="0.25">
      <c r="A156" s="26"/>
      <c r="B156" s="26"/>
      <c r="C156" s="26"/>
      <c r="D156" s="26"/>
      <c r="E156" s="26"/>
      <c r="F156" s="26"/>
      <c r="G156" s="26"/>
      <c r="H156" s="26"/>
      <c r="I156" s="26"/>
      <c r="J156" s="26"/>
      <c r="K156" s="26"/>
      <c r="L156" s="26"/>
      <c r="M156" s="26"/>
      <c r="N156" s="26"/>
      <c r="O156" s="26"/>
      <c r="P156" s="26"/>
      <c r="Q156" s="26"/>
      <c r="R156" s="26"/>
      <c r="S156" s="26"/>
      <c r="T156" s="26"/>
      <c r="U156" s="26"/>
      <c r="V156" s="26"/>
      <c r="W156" s="26"/>
      <c r="X156" s="26"/>
      <c r="Y156" s="26"/>
      <c r="Z156" s="26"/>
    </row>
    <row r="157" spans="1:26" x14ac:dyDescent="0.25">
      <c r="A157" s="26"/>
      <c r="B157" s="26"/>
      <c r="C157" s="26"/>
      <c r="D157" s="26"/>
      <c r="E157" s="26"/>
      <c r="F157" s="26"/>
      <c r="G157" s="26"/>
      <c r="H157" s="26"/>
      <c r="I157" s="26"/>
      <c r="J157" s="26"/>
      <c r="K157" s="26"/>
      <c r="L157" s="26"/>
      <c r="M157" s="26"/>
      <c r="N157" s="26"/>
      <c r="O157" s="26"/>
      <c r="P157" s="26"/>
      <c r="Q157" s="26"/>
      <c r="R157" s="26"/>
      <c r="S157" s="26"/>
      <c r="T157" s="26"/>
      <c r="U157" s="26"/>
      <c r="V157" s="26"/>
      <c r="W157" s="26"/>
      <c r="X157" s="26"/>
      <c r="Y157" s="26"/>
      <c r="Z157" s="26"/>
    </row>
    <row r="158" spans="1:26" x14ac:dyDescent="0.25">
      <c r="A158" s="26"/>
      <c r="B158" s="26"/>
      <c r="C158" s="26"/>
      <c r="D158" s="26"/>
      <c r="E158" s="26"/>
      <c r="F158" s="26"/>
      <c r="G158" s="26"/>
      <c r="H158" s="26"/>
      <c r="I158" s="26"/>
      <c r="J158" s="26"/>
      <c r="K158" s="26"/>
      <c r="L158" s="26"/>
      <c r="M158" s="26"/>
      <c r="N158" s="26"/>
      <c r="O158" s="26"/>
      <c r="P158" s="26"/>
      <c r="Q158" s="26"/>
      <c r="R158" s="26"/>
      <c r="S158" s="26"/>
      <c r="T158" s="26"/>
      <c r="U158" s="26"/>
      <c r="V158" s="26"/>
      <c r="W158" s="26"/>
      <c r="X158" s="26"/>
      <c r="Y158" s="26"/>
      <c r="Z158" s="26"/>
    </row>
    <row r="159" spans="1:26" x14ac:dyDescent="0.25">
      <c r="A159" s="26"/>
      <c r="B159" s="26"/>
      <c r="C159" s="26"/>
      <c r="D159" s="26"/>
      <c r="E159" s="26"/>
      <c r="F159" s="26"/>
      <c r="G159" s="26"/>
      <c r="H159" s="26"/>
      <c r="I159" s="26"/>
      <c r="J159" s="26"/>
      <c r="K159" s="26"/>
      <c r="L159" s="26"/>
      <c r="M159" s="26"/>
      <c r="N159" s="26"/>
      <c r="O159" s="26"/>
      <c r="P159" s="26"/>
      <c r="Q159" s="26"/>
      <c r="R159" s="26"/>
      <c r="S159" s="26"/>
      <c r="T159" s="26"/>
      <c r="U159" s="26"/>
      <c r="V159" s="26"/>
      <c r="W159" s="26"/>
      <c r="X159" s="26"/>
      <c r="Y159" s="26"/>
      <c r="Z159" s="26"/>
    </row>
    <row r="160" spans="1:26" x14ac:dyDescent="0.25">
      <c r="A160" s="26"/>
      <c r="B160" s="26"/>
      <c r="C160" s="26"/>
      <c r="D160" s="26"/>
      <c r="E160" s="26"/>
      <c r="F160" s="26"/>
      <c r="G160" s="26"/>
      <c r="H160" s="26"/>
      <c r="I160" s="26"/>
      <c r="J160" s="26"/>
      <c r="K160" s="26"/>
      <c r="L160" s="26"/>
      <c r="M160" s="26"/>
      <c r="N160" s="26"/>
      <c r="O160" s="26"/>
      <c r="P160" s="26"/>
      <c r="Q160" s="26"/>
      <c r="R160" s="26"/>
      <c r="S160" s="26"/>
      <c r="T160" s="26"/>
      <c r="U160" s="26"/>
      <c r="V160" s="26"/>
      <c r="W160" s="26"/>
      <c r="X160" s="26"/>
      <c r="Y160" s="26"/>
      <c r="Z160" s="26"/>
    </row>
    <row r="161" spans="1:26" x14ac:dyDescent="0.25">
      <c r="A161" s="26"/>
      <c r="B161" s="26"/>
      <c r="C161" s="26"/>
      <c r="D161" s="26"/>
      <c r="E161" s="26"/>
      <c r="F161" s="26"/>
      <c r="G161" s="26"/>
      <c r="H161" s="26"/>
      <c r="I161" s="26"/>
      <c r="J161" s="26"/>
      <c r="K161" s="26"/>
      <c r="L161" s="26"/>
      <c r="M161" s="26"/>
      <c r="N161" s="26"/>
      <c r="O161" s="26"/>
      <c r="P161" s="26"/>
      <c r="Q161" s="26"/>
      <c r="R161" s="26"/>
      <c r="S161" s="26"/>
      <c r="T161" s="26"/>
      <c r="U161" s="26"/>
      <c r="V161" s="26"/>
      <c r="W161" s="26"/>
      <c r="X161" s="26"/>
      <c r="Y161" s="26"/>
      <c r="Z161" s="26"/>
    </row>
    <row r="162" spans="1:26" x14ac:dyDescent="0.25">
      <c r="A162" s="26"/>
      <c r="B162" s="26"/>
      <c r="C162" s="26"/>
      <c r="D162" s="26"/>
      <c r="E162" s="26"/>
      <c r="F162" s="26"/>
      <c r="G162" s="26"/>
      <c r="H162" s="26"/>
      <c r="I162" s="26"/>
      <c r="J162" s="26"/>
      <c r="K162" s="26"/>
      <c r="L162" s="26"/>
      <c r="M162" s="26"/>
      <c r="N162" s="26"/>
      <c r="O162" s="26"/>
      <c r="P162" s="26"/>
      <c r="Q162" s="26"/>
      <c r="R162" s="26"/>
      <c r="S162" s="26"/>
      <c r="T162" s="26"/>
      <c r="U162" s="26"/>
      <c r="V162" s="26"/>
      <c r="W162" s="26"/>
      <c r="X162" s="26"/>
      <c r="Y162" s="26"/>
      <c r="Z162" s="26"/>
    </row>
    <row r="163" spans="1:26" x14ac:dyDescent="0.25">
      <c r="A163" s="26"/>
      <c r="B163" s="26"/>
      <c r="C163" s="26"/>
      <c r="D163" s="26"/>
      <c r="E163" s="26"/>
      <c r="F163" s="26"/>
      <c r="G163" s="26"/>
      <c r="H163" s="26"/>
      <c r="I163" s="26"/>
      <c r="J163" s="26"/>
      <c r="K163" s="26"/>
      <c r="L163" s="26"/>
      <c r="M163" s="26"/>
      <c r="N163" s="26"/>
      <c r="O163" s="26"/>
      <c r="P163" s="26"/>
      <c r="Q163" s="26"/>
      <c r="R163" s="26"/>
      <c r="S163" s="26"/>
      <c r="T163" s="26"/>
      <c r="U163" s="26"/>
      <c r="V163" s="26"/>
      <c r="W163" s="26"/>
      <c r="X163" s="26"/>
      <c r="Y163" s="26"/>
      <c r="Z163" s="26"/>
    </row>
    <row r="164" spans="1:26" x14ac:dyDescent="0.25">
      <c r="A164" s="26"/>
      <c r="B164" s="26"/>
      <c r="C164" s="26"/>
      <c r="D164" s="26"/>
      <c r="E164" s="26"/>
      <c r="F164" s="26"/>
      <c r="G164" s="26"/>
      <c r="H164" s="26"/>
      <c r="I164" s="26"/>
      <c r="J164" s="26"/>
      <c r="K164" s="26"/>
      <c r="L164" s="26"/>
      <c r="M164" s="26"/>
      <c r="N164" s="26"/>
      <c r="O164" s="26"/>
      <c r="P164" s="26"/>
      <c r="Q164" s="26"/>
      <c r="R164" s="26"/>
      <c r="S164" s="26"/>
      <c r="T164" s="26"/>
      <c r="U164" s="26"/>
      <c r="V164" s="26"/>
      <c r="W164" s="26"/>
      <c r="X164" s="26"/>
      <c r="Y164" s="26"/>
      <c r="Z164" s="26"/>
    </row>
    <row r="165" spans="1:26" x14ac:dyDescent="0.25">
      <c r="A165" s="26"/>
      <c r="B165" s="26"/>
      <c r="C165" s="26"/>
      <c r="D165" s="26"/>
      <c r="E165" s="26"/>
      <c r="F165" s="26"/>
      <c r="G165" s="26"/>
      <c r="H165" s="26"/>
      <c r="I165" s="26"/>
      <c r="J165" s="26"/>
      <c r="K165" s="26"/>
      <c r="L165" s="26"/>
      <c r="M165" s="26"/>
      <c r="N165" s="26"/>
      <c r="O165" s="26"/>
      <c r="P165" s="26"/>
      <c r="Q165" s="26"/>
      <c r="R165" s="26"/>
      <c r="S165" s="26"/>
      <c r="T165" s="26"/>
      <c r="U165" s="26"/>
      <c r="V165" s="26"/>
      <c r="W165" s="26"/>
      <c r="X165" s="26"/>
      <c r="Y165" s="26"/>
      <c r="Z165" s="26"/>
    </row>
    <row r="166" spans="1:26" x14ac:dyDescent="0.25">
      <c r="A166" s="26"/>
      <c r="B166" s="26"/>
      <c r="C166" s="26"/>
      <c r="D166" s="26"/>
      <c r="E166" s="26"/>
      <c r="F166" s="26"/>
      <c r="G166" s="26"/>
      <c r="H166" s="26"/>
      <c r="I166" s="26"/>
      <c r="J166" s="26"/>
      <c r="K166" s="26"/>
      <c r="L166" s="26"/>
      <c r="M166" s="26"/>
      <c r="N166" s="26"/>
      <c r="O166" s="26"/>
      <c r="P166" s="26"/>
      <c r="Q166" s="26"/>
      <c r="R166" s="26"/>
      <c r="S166" s="26"/>
      <c r="T166" s="26"/>
      <c r="U166" s="26"/>
      <c r="V166" s="26"/>
      <c r="W166" s="26"/>
      <c r="X166" s="26"/>
      <c r="Y166" s="26"/>
      <c r="Z166" s="26"/>
    </row>
    <row r="167" spans="1:26" x14ac:dyDescent="0.25">
      <c r="A167" s="26"/>
      <c r="B167" s="26"/>
      <c r="C167" s="26"/>
      <c r="D167" s="26"/>
      <c r="E167" s="26"/>
      <c r="F167" s="26"/>
      <c r="G167" s="26"/>
      <c r="H167" s="26"/>
      <c r="I167" s="26"/>
      <c r="J167" s="26"/>
      <c r="K167" s="26"/>
      <c r="L167" s="26"/>
      <c r="M167" s="26"/>
      <c r="N167" s="26"/>
      <c r="O167" s="26"/>
      <c r="P167" s="26"/>
      <c r="Q167" s="26"/>
      <c r="R167" s="26"/>
      <c r="S167" s="26"/>
      <c r="T167" s="26"/>
      <c r="U167" s="26"/>
      <c r="V167" s="26"/>
      <c r="W167" s="26"/>
      <c r="X167" s="26"/>
      <c r="Y167" s="26"/>
      <c r="Z167" s="26"/>
    </row>
    <row r="168" spans="1:26" x14ac:dyDescent="0.25">
      <c r="A168" s="26"/>
      <c r="B168" s="26"/>
      <c r="C168" s="26"/>
      <c r="D168" s="26"/>
      <c r="E168" s="26"/>
      <c r="F168" s="26"/>
      <c r="G168" s="26"/>
      <c r="H168" s="26"/>
      <c r="I168" s="26"/>
      <c r="J168" s="26"/>
      <c r="K168" s="26"/>
      <c r="L168" s="26"/>
      <c r="M168" s="26"/>
      <c r="N168" s="26"/>
      <c r="O168" s="26"/>
      <c r="P168" s="26"/>
      <c r="Q168" s="26"/>
      <c r="R168" s="26"/>
      <c r="S168" s="26"/>
      <c r="T168" s="26"/>
      <c r="U168" s="26"/>
      <c r="V168" s="26"/>
      <c r="W168" s="26"/>
      <c r="X168" s="26"/>
      <c r="Y168" s="26"/>
      <c r="Z168" s="26"/>
    </row>
    <row r="169" spans="1:26" x14ac:dyDescent="0.25">
      <c r="A169" s="26"/>
      <c r="B169" s="26"/>
      <c r="C169" s="26"/>
      <c r="D169" s="26"/>
      <c r="E169" s="26"/>
      <c r="F169" s="26"/>
      <c r="G169" s="26"/>
      <c r="H169" s="26"/>
      <c r="I169" s="26"/>
      <c r="J169" s="26"/>
      <c r="K169" s="26"/>
      <c r="L169" s="26"/>
      <c r="M169" s="26"/>
      <c r="N169" s="26"/>
      <c r="O169" s="26"/>
      <c r="P169" s="26"/>
      <c r="Q169" s="26"/>
      <c r="R169" s="26"/>
      <c r="S169" s="26"/>
      <c r="T169" s="26"/>
      <c r="U169" s="26"/>
      <c r="V169" s="26"/>
      <c r="W169" s="26"/>
      <c r="X169" s="26"/>
      <c r="Y169" s="26"/>
      <c r="Z169" s="26"/>
    </row>
    <row r="170" spans="1:26" x14ac:dyDescent="0.25">
      <c r="A170" s="26"/>
      <c r="B170" s="26"/>
      <c r="C170" s="26"/>
      <c r="D170" s="26"/>
      <c r="E170" s="26"/>
      <c r="F170" s="26"/>
      <c r="G170" s="26"/>
      <c r="H170" s="26"/>
      <c r="I170" s="26"/>
      <c r="J170" s="26"/>
      <c r="K170" s="26"/>
      <c r="L170" s="26"/>
      <c r="M170" s="26"/>
      <c r="N170" s="26"/>
      <c r="O170" s="26"/>
      <c r="P170" s="26"/>
      <c r="Q170" s="26"/>
      <c r="R170" s="26"/>
      <c r="S170" s="26"/>
      <c r="T170" s="26"/>
      <c r="U170" s="26"/>
      <c r="V170" s="26"/>
      <c r="W170" s="26"/>
      <c r="X170" s="26"/>
      <c r="Y170" s="26"/>
      <c r="Z170" s="26"/>
    </row>
    <row r="171" spans="1:26" x14ac:dyDescent="0.25">
      <c r="A171" s="26"/>
      <c r="B171" s="26"/>
      <c r="C171" s="26"/>
      <c r="D171" s="26"/>
      <c r="E171" s="26"/>
      <c r="F171" s="26"/>
      <c r="G171" s="26"/>
      <c r="H171" s="26"/>
      <c r="I171" s="26"/>
      <c r="J171" s="26"/>
      <c r="K171" s="26"/>
      <c r="L171" s="26"/>
      <c r="M171" s="26"/>
      <c r="N171" s="26"/>
      <c r="O171" s="26"/>
      <c r="P171" s="26"/>
      <c r="Q171" s="26"/>
      <c r="R171" s="26"/>
      <c r="S171" s="26"/>
      <c r="T171" s="26"/>
      <c r="U171" s="26"/>
      <c r="V171" s="26"/>
      <c r="W171" s="26"/>
      <c r="X171" s="26"/>
      <c r="Y171" s="26"/>
      <c r="Z171" s="26"/>
    </row>
    <row r="172" spans="1:26" x14ac:dyDescent="0.25">
      <c r="A172" s="26"/>
      <c r="B172" s="26"/>
      <c r="C172" s="26"/>
      <c r="D172" s="26"/>
      <c r="E172" s="26"/>
      <c r="F172" s="26"/>
      <c r="G172" s="26"/>
      <c r="H172" s="26"/>
      <c r="I172" s="26"/>
      <c r="J172" s="26"/>
      <c r="K172" s="26"/>
      <c r="L172" s="26"/>
      <c r="M172" s="26"/>
      <c r="N172" s="26"/>
      <c r="O172" s="26"/>
      <c r="P172" s="26"/>
      <c r="Q172" s="26"/>
      <c r="R172" s="26"/>
      <c r="S172" s="26"/>
      <c r="T172" s="26"/>
      <c r="U172" s="26"/>
      <c r="V172" s="26"/>
      <c r="W172" s="26"/>
      <c r="X172" s="26"/>
      <c r="Y172" s="26"/>
      <c r="Z172" s="26"/>
    </row>
    <row r="173" spans="1:26" x14ac:dyDescent="0.25">
      <c r="A173" s="26"/>
      <c r="B173" s="26"/>
      <c r="C173" s="26"/>
      <c r="D173" s="26"/>
      <c r="E173" s="26"/>
      <c r="F173" s="26"/>
      <c r="G173" s="26"/>
      <c r="H173" s="26"/>
      <c r="I173" s="26"/>
      <c r="J173" s="26"/>
      <c r="K173" s="26"/>
      <c r="L173" s="26"/>
      <c r="M173" s="26"/>
      <c r="N173" s="26"/>
      <c r="O173" s="26"/>
      <c r="P173" s="26"/>
      <c r="Q173" s="26"/>
      <c r="R173" s="26"/>
      <c r="S173" s="26"/>
      <c r="T173" s="26"/>
      <c r="U173" s="26"/>
      <c r="V173" s="26"/>
      <c r="W173" s="26"/>
      <c r="X173" s="26"/>
      <c r="Y173" s="26"/>
      <c r="Z173" s="26"/>
    </row>
    <row r="174" spans="1:26" x14ac:dyDescent="0.25">
      <c r="A174" s="26"/>
      <c r="B174" s="26"/>
      <c r="C174" s="26"/>
      <c r="D174" s="26"/>
      <c r="E174" s="26"/>
      <c r="F174" s="26"/>
      <c r="G174" s="26"/>
      <c r="H174" s="26"/>
      <c r="I174" s="26"/>
      <c r="J174" s="26"/>
      <c r="K174" s="26"/>
      <c r="L174" s="26"/>
      <c r="M174" s="26"/>
      <c r="N174" s="26"/>
      <c r="O174" s="26"/>
      <c r="P174" s="26"/>
      <c r="Q174" s="26"/>
      <c r="R174" s="26"/>
      <c r="S174" s="26"/>
      <c r="T174" s="26"/>
      <c r="U174" s="26"/>
      <c r="V174" s="26"/>
      <c r="W174" s="26"/>
      <c r="X174" s="26"/>
      <c r="Y174" s="26"/>
      <c r="Z174" s="26"/>
    </row>
    <row r="175" spans="1:26" x14ac:dyDescent="0.25">
      <c r="A175" s="26"/>
      <c r="B175" s="26"/>
      <c r="C175" s="26"/>
      <c r="D175" s="26"/>
      <c r="E175" s="26"/>
      <c r="F175" s="26"/>
      <c r="G175" s="26"/>
      <c r="H175" s="26"/>
      <c r="I175" s="26"/>
      <c r="J175" s="26"/>
      <c r="K175" s="26"/>
      <c r="L175" s="26"/>
      <c r="M175" s="26"/>
      <c r="N175" s="26"/>
      <c r="O175" s="26"/>
      <c r="P175" s="26"/>
      <c r="Q175" s="26"/>
      <c r="R175" s="26"/>
      <c r="S175" s="26"/>
      <c r="T175" s="26"/>
      <c r="U175" s="26"/>
      <c r="V175" s="26"/>
      <c r="W175" s="26"/>
      <c r="X175" s="26"/>
      <c r="Y175" s="26"/>
      <c r="Z175" s="26"/>
    </row>
    <row r="176" spans="1:26" x14ac:dyDescent="0.25">
      <c r="A176" s="26"/>
      <c r="B176" s="26"/>
      <c r="C176" s="26"/>
      <c r="D176" s="26"/>
      <c r="E176" s="26"/>
      <c r="F176" s="26"/>
      <c r="G176" s="26"/>
      <c r="H176" s="26"/>
      <c r="I176" s="26"/>
      <c r="J176" s="26"/>
      <c r="K176" s="26"/>
      <c r="L176" s="26"/>
      <c r="M176" s="26"/>
      <c r="N176" s="26"/>
      <c r="O176" s="26"/>
      <c r="P176" s="26"/>
      <c r="Q176" s="26"/>
      <c r="R176" s="26"/>
      <c r="S176" s="26"/>
      <c r="T176" s="26"/>
      <c r="U176" s="26"/>
      <c r="V176" s="26"/>
      <c r="W176" s="26"/>
      <c r="X176" s="26"/>
      <c r="Y176" s="26"/>
      <c r="Z176" s="26"/>
    </row>
    <row r="177" spans="1:26" x14ac:dyDescent="0.25">
      <c r="A177" s="26"/>
      <c r="B177" s="26"/>
      <c r="C177" s="26"/>
      <c r="D177" s="26"/>
      <c r="E177" s="26"/>
      <c r="F177" s="26"/>
      <c r="G177" s="26"/>
      <c r="H177" s="26"/>
      <c r="I177" s="26"/>
      <c r="J177" s="26"/>
      <c r="K177" s="26"/>
      <c r="L177" s="26"/>
      <c r="M177" s="26"/>
      <c r="N177" s="26"/>
      <c r="O177" s="26"/>
      <c r="P177" s="26"/>
      <c r="Q177" s="26"/>
      <c r="R177" s="26"/>
      <c r="S177" s="26"/>
      <c r="T177" s="26"/>
      <c r="U177" s="26"/>
      <c r="V177" s="26"/>
      <c r="W177" s="26"/>
      <c r="X177" s="26"/>
      <c r="Y177" s="26"/>
      <c r="Z177" s="26"/>
    </row>
    <row r="178" spans="1:26" x14ac:dyDescent="0.25">
      <c r="A178" s="26"/>
      <c r="B178" s="26"/>
      <c r="C178" s="26"/>
      <c r="D178" s="26"/>
      <c r="E178" s="26"/>
      <c r="F178" s="26"/>
      <c r="G178" s="26"/>
      <c r="H178" s="26"/>
      <c r="I178" s="26"/>
      <c r="J178" s="26"/>
      <c r="K178" s="26"/>
      <c r="L178" s="26"/>
      <c r="M178" s="26"/>
      <c r="N178" s="26"/>
      <c r="O178" s="26"/>
      <c r="P178" s="26"/>
      <c r="Q178" s="26"/>
      <c r="R178" s="26"/>
      <c r="S178" s="26"/>
      <c r="T178" s="26"/>
      <c r="U178" s="26"/>
      <c r="V178" s="26"/>
      <c r="W178" s="26"/>
      <c r="X178" s="26"/>
      <c r="Y178" s="26"/>
      <c r="Z178" s="26"/>
    </row>
    <row r="179" spans="1:26" x14ac:dyDescent="0.25">
      <c r="A179" s="26"/>
      <c r="B179" s="26"/>
      <c r="C179" s="26"/>
      <c r="D179" s="26"/>
      <c r="E179" s="26"/>
      <c r="F179" s="26"/>
      <c r="G179" s="26"/>
      <c r="H179" s="26"/>
      <c r="I179" s="26"/>
      <c r="J179" s="26"/>
      <c r="K179" s="26"/>
      <c r="L179" s="26"/>
      <c r="M179" s="26"/>
      <c r="N179" s="26"/>
      <c r="O179" s="26"/>
      <c r="P179" s="26"/>
      <c r="Q179" s="26"/>
      <c r="R179" s="26"/>
      <c r="S179" s="26"/>
      <c r="T179" s="26"/>
      <c r="U179" s="26"/>
      <c r="V179" s="26"/>
      <c r="W179" s="26"/>
      <c r="X179" s="26"/>
      <c r="Y179" s="26"/>
      <c r="Z179" s="26"/>
    </row>
    <row r="180" spans="1:26" x14ac:dyDescent="0.25">
      <c r="A180" s="26"/>
      <c r="B180" s="26"/>
      <c r="C180" s="26"/>
      <c r="D180" s="26"/>
      <c r="E180" s="26"/>
      <c r="F180" s="26"/>
      <c r="G180" s="26"/>
      <c r="H180" s="26"/>
      <c r="I180" s="26"/>
      <c r="J180" s="26"/>
      <c r="K180" s="26"/>
      <c r="L180" s="26"/>
      <c r="M180" s="26"/>
      <c r="N180" s="26"/>
      <c r="O180" s="26"/>
      <c r="P180" s="26"/>
      <c r="Q180" s="26"/>
      <c r="R180" s="26"/>
      <c r="S180" s="26"/>
      <c r="T180" s="26"/>
      <c r="U180" s="26"/>
      <c r="V180" s="26"/>
      <c r="W180" s="26"/>
      <c r="X180" s="26"/>
      <c r="Y180" s="26"/>
      <c r="Z180" s="26"/>
    </row>
    <row r="181" spans="1:26" x14ac:dyDescent="0.25">
      <c r="A181" s="26"/>
      <c r="B181" s="26"/>
      <c r="C181" s="26"/>
      <c r="D181" s="26"/>
      <c r="E181" s="26"/>
      <c r="F181" s="26"/>
      <c r="G181" s="26"/>
      <c r="H181" s="26"/>
      <c r="I181" s="26"/>
      <c r="J181" s="26"/>
      <c r="K181" s="26"/>
      <c r="L181" s="26"/>
      <c r="M181" s="26"/>
      <c r="N181" s="26"/>
      <c r="O181" s="26"/>
      <c r="P181" s="26"/>
      <c r="Q181" s="26"/>
      <c r="R181" s="26"/>
      <c r="S181" s="26"/>
      <c r="T181" s="26"/>
      <c r="U181" s="26"/>
      <c r="V181" s="26"/>
      <c r="W181" s="26"/>
      <c r="X181" s="26"/>
      <c r="Y181" s="26"/>
      <c r="Z181" s="26"/>
    </row>
    <row r="182" spans="1:26" x14ac:dyDescent="0.25">
      <c r="A182" s="26"/>
      <c r="B182" s="26"/>
      <c r="C182" s="26"/>
      <c r="D182" s="26"/>
      <c r="E182" s="26"/>
      <c r="F182" s="26"/>
      <c r="G182" s="26"/>
      <c r="H182" s="26"/>
      <c r="I182" s="26"/>
      <c r="J182" s="26"/>
      <c r="K182" s="26"/>
      <c r="L182" s="26"/>
      <c r="M182" s="26"/>
      <c r="N182" s="26"/>
      <c r="O182" s="26"/>
      <c r="P182" s="26"/>
      <c r="Q182" s="26"/>
      <c r="R182" s="26"/>
      <c r="S182" s="26"/>
      <c r="T182" s="26"/>
      <c r="U182" s="26"/>
      <c r="V182" s="26"/>
      <c r="W182" s="26"/>
      <c r="X182" s="26"/>
      <c r="Y182" s="26"/>
      <c r="Z182" s="26"/>
    </row>
    <row r="183" spans="1:26" x14ac:dyDescent="0.25">
      <c r="A183" s="26"/>
      <c r="B183" s="26"/>
      <c r="C183" s="26"/>
      <c r="D183" s="26"/>
      <c r="E183" s="26"/>
      <c r="F183" s="26"/>
      <c r="G183" s="26"/>
      <c r="H183" s="26"/>
      <c r="I183" s="26"/>
      <c r="J183" s="26"/>
      <c r="K183" s="26"/>
      <c r="L183" s="26"/>
      <c r="M183" s="26"/>
      <c r="N183" s="26"/>
      <c r="O183" s="26"/>
      <c r="P183" s="26"/>
      <c r="Q183" s="26"/>
      <c r="R183" s="26"/>
      <c r="S183" s="26"/>
      <c r="T183" s="26"/>
      <c r="U183" s="26"/>
      <c r="V183" s="26"/>
      <c r="W183" s="26"/>
      <c r="X183" s="26"/>
      <c r="Y183" s="26"/>
      <c r="Z183" s="26"/>
    </row>
    <row r="184" spans="1:26" x14ac:dyDescent="0.25">
      <c r="A184" s="26"/>
      <c r="B184" s="26"/>
      <c r="C184" s="26"/>
      <c r="D184" s="26"/>
      <c r="E184" s="26"/>
      <c r="F184" s="26"/>
      <c r="G184" s="26"/>
      <c r="H184" s="26"/>
      <c r="I184" s="26"/>
      <c r="J184" s="26"/>
      <c r="K184" s="26"/>
      <c r="L184" s="26"/>
      <c r="M184" s="26"/>
      <c r="N184" s="26"/>
      <c r="O184" s="26"/>
      <c r="P184" s="26"/>
      <c r="Q184" s="26"/>
      <c r="R184" s="26"/>
      <c r="S184" s="26"/>
      <c r="T184" s="26"/>
      <c r="U184" s="26"/>
      <c r="V184" s="26"/>
      <c r="W184" s="26"/>
      <c r="X184" s="26"/>
      <c r="Y184" s="26"/>
      <c r="Z184" s="26"/>
    </row>
    <row r="185" spans="1:26" x14ac:dyDescent="0.25">
      <c r="A185" s="26"/>
      <c r="B185" s="26"/>
      <c r="C185" s="26"/>
      <c r="D185" s="26"/>
      <c r="E185" s="26"/>
      <c r="F185" s="26"/>
      <c r="G185" s="26"/>
      <c r="H185" s="26"/>
      <c r="I185" s="26"/>
      <c r="J185" s="26"/>
      <c r="K185" s="26"/>
      <c r="L185" s="26"/>
      <c r="M185" s="26"/>
      <c r="N185" s="26"/>
      <c r="O185" s="26"/>
      <c r="P185" s="26"/>
      <c r="Q185" s="26"/>
      <c r="R185" s="26"/>
      <c r="S185" s="26"/>
      <c r="T185" s="26"/>
      <c r="U185" s="26"/>
      <c r="V185" s="26"/>
      <c r="W185" s="26"/>
      <c r="X185" s="26"/>
      <c r="Y185" s="26"/>
      <c r="Z185" s="26"/>
    </row>
    <row r="186" spans="1:26" x14ac:dyDescent="0.25">
      <c r="A186" s="26"/>
      <c r="B186" s="26"/>
      <c r="C186" s="26"/>
      <c r="D186" s="26"/>
      <c r="E186" s="26"/>
      <c r="F186" s="26"/>
      <c r="G186" s="26"/>
      <c r="H186" s="26"/>
      <c r="I186" s="26"/>
      <c r="J186" s="26"/>
      <c r="K186" s="26"/>
      <c r="L186" s="26"/>
      <c r="M186" s="26"/>
      <c r="N186" s="26"/>
      <c r="O186" s="26"/>
      <c r="P186" s="26"/>
      <c r="Q186" s="26"/>
      <c r="R186" s="26"/>
      <c r="S186" s="26"/>
      <c r="T186" s="26"/>
      <c r="U186" s="26"/>
      <c r="V186" s="26"/>
      <c r="W186" s="26"/>
      <c r="X186" s="26"/>
      <c r="Y186" s="26"/>
      <c r="Z186" s="26"/>
    </row>
    <row r="187" spans="1:26" x14ac:dyDescent="0.25">
      <c r="A187" s="26"/>
      <c r="B187" s="26"/>
      <c r="C187" s="26"/>
      <c r="D187" s="26"/>
      <c r="E187" s="26"/>
      <c r="F187" s="26"/>
      <c r="G187" s="26"/>
      <c r="H187" s="26"/>
      <c r="I187" s="26"/>
      <c r="J187" s="26"/>
      <c r="K187" s="26"/>
      <c r="L187" s="26"/>
      <c r="M187" s="26"/>
      <c r="N187" s="26"/>
      <c r="O187" s="26"/>
      <c r="P187" s="26"/>
      <c r="Q187" s="26"/>
      <c r="R187" s="26"/>
      <c r="S187" s="26"/>
      <c r="T187" s="26"/>
      <c r="U187" s="26"/>
      <c r="V187" s="26"/>
      <c r="W187" s="26"/>
      <c r="X187" s="26"/>
      <c r="Y187" s="26"/>
      <c r="Z187" s="26"/>
    </row>
    <row r="188" spans="1:26" x14ac:dyDescent="0.25">
      <c r="A188" s="26"/>
      <c r="B188" s="26"/>
      <c r="C188" s="26"/>
      <c r="D188" s="26"/>
      <c r="E188" s="26"/>
      <c r="F188" s="26"/>
      <c r="G188" s="26"/>
      <c r="H188" s="26"/>
      <c r="I188" s="26"/>
      <c r="J188" s="26"/>
      <c r="K188" s="26"/>
      <c r="L188" s="26"/>
      <c r="M188" s="26"/>
      <c r="N188" s="26"/>
      <c r="O188" s="26"/>
      <c r="P188" s="26"/>
      <c r="Q188" s="26"/>
      <c r="R188" s="26"/>
      <c r="S188" s="26"/>
      <c r="T188" s="26"/>
      <c r="U188" s="26"/>
      <c r="V188" s="26"/>
      <c r="W188" s="26"/>
      <c r="X188" s="26"/>
      <c r="Y188" s="26"/>
      <c r="Z188" s="26"/>
    </row>
    <row r="189" spans="1:26" x14ac:dyDescent="0.25">
      <c r="A189" s="26"/>
      <c r="B189" s="26"/>
      <c r="C189" s="26"/>
      <c r="D189" s="26"/>
      <c r="E189" s="26"/>
      <c r="F189" s="26"/>
      <c r="G189" s="26"/>
      <c r="H189" s="26"/>
      <c r="I189" s="26"/>
      <c r="J189" s="26"/>
      <c r="K189" s="26"/>
      <c r="L189" s="26"/>
      <c r="M189" s="26"/>
      <c r="N189" s="26"/>
      <c r="O189" s="26"/>
      <c r="P189" s="26"/>
      <c r="Q189" s="26"/>
      <c r="R189" s="26"/>
      <c r="S189" s="26"/>
      <c r="T189" s="26"/>
      <c r="U189" s="26"/>
      <c r="V189" s="26"/>
      <c r="W189" s="26"/>
      <c r="X189" s="26"/>
      <c r="Y189" s="26"/>
      <c r="Z189" s="26"/>
    </row>
    <row r="190" spans="1:26" x14ac:dyDescent="0.25">
      <c r="A190" s="26"/>
      <c r="B190" s="26"/>
      <c r="C190" s="26"/>
      <c r="D190" s="26"/>
      <c r="E190" s="26"/>
      <c r="F190" s="26"/>
      <c r="G190" s="26"/>
      <c r="H190" s="26"/>
      <c r="I190" s="26"/>
      <c r="J190" s="26"/>
      <c r="K190" s="26"/>
      <c r="L190" s="26"/>
      <c r="M190" s="26"/>
      <c r="N190" s="26"/>
      <c r="O190" s="26"/>
      <c r="P190" s="26"/>
      <c r="Q190" s="26"/>
      <c r="R190" s="26"/>
      <c r="S190" s="26"/>
      <c r="T190" s="26"/>
      <c r="U190" s="26"/>
      <c r="V190" s="26"/>
      <c r="W190" s="26"/>
      <c r="X190" s="26"/>
      <c r="Y190" s="26"/>
      <c r="Z190" s="26"/>
    </row>
    <row r="191" spans="1:26" x14ac:dyDescent="0.25">
      <c r="A191" s="26"/>
      <c r="B191" s="26"/>
      <c r="C191" s="26"/>
      <c r="D191" s="26"/>
      <c r="E191" s="26"/>
      <c r="F191" s="26"/>
      <c r="G191" s="26"/>
      <c r="H191" s="26"/>
      <c r="I191" s="26"/>
      <c r="J191" s="26"/>
      <c r="K191" s="26"/>
      <c r="L191" s="26"/>
      <c r="M191" s="26"/>
      <c r="N191" s="26"/>
      <c r="O191" s="26"/>
      <c r="P191" s="26"/>
      <c r="Q191" s="26"/>
      <c r="R191" s="26"/>
      <c r="S191" s="26"/>
      <c r="T191" s="26"/>
      <c r="U191" s="26"/>
      <c r="V191" s="26"/>
      <c r="W191" s="26"/>
      <c r="X191" s="26"/>
      <c r="Y191" s="26"/>
      <c r="Z191" s="26"/>
    </row>
    <row r="192" spans="1:26" x14ac:dyDescent="0.25">
      <c r="A192" s="26"/>
      <c r="B192" s="26"/>
      <c r="C192" s="26"/>
      <c r="D192" s="26"/>
      <c r="E192" s="26"/>
      <c r="F192" s="26"/>
      <c r="G192" s="26"/>
      <c r="H192" s="26"/>
      <c r="I192" s="26"/>
      <c r="J192" s="26"/>
      <c r="K192" s="26"/>
      <c r="L192" s="26"/>
      <c r="M192" s="26"/>
      <c r="N192" s="26"/>
      <c r="O192" s="26"/>
      <c r="P192" s="26"/>
      <c r="Q192" s="26"/>
      <c r="R192" s="26"/>
      <c r="S192" s="26"/>
      <c r="T192" s="26"/>
      <c r="U192" s="26"/>
      <c r="V192" s="26"/>
      <c r="W192" s="26"/>
      <c r="X192" s="26"/>
      <c r="Y192" s="26"/>
      <c r="Z192" s="26"/>
    </row>
    <row r="193" spans="1:26" x14ac:dyDescent="0.25">
      <c r="A193" s="26"/>
      <c r="B193" s="26"/>
      <c r="C193" s="26"/>
      <c r="D193" s="26"/>
      <c r="E193" s="26"/>
      <c r="F193" s="26"/>
      <c r="G193" s="26"/>
      <c r="H193" s="26"/>
      <c r="I193" s="26"/>
      <c r="J193" s="26"/>
      <c r="K193" s="26"/>
      <c r="L193" s="26"/>
      <c r="M193" s="26"/>
      <c r="N193" s="26"/>
      <c r="O193" s="26"/>
      <c r="P193" s="26"/>
      <c r="Q193" s="26"/>
      <c r="R193" s="26"/>
      <c r="S193" s="26"/>
      <c r="T193" s="26"/>
      <c r="U193" s="26"/>
      <c r="V193" s="26"/>
      <c r="W193" s="26"/>
      <c r="X193" s="26"/>
      <c r="Y193" s="26"/>
      <c r="Z193" s="26"/>
    </row>
    <row r="194" spans="1:26" x14ac:dyDescent="0.25">
      <c r="A194" s="26"/>
      <c r="B194" s="26"/>
      <c r="C194" s="26"/>
      <c r="D194" s="26"/>
      <c r="E194" s="26"/>
      <c r="F194" s="26"/>
      <c r="G194" s="26"/>
      <c r="H194" s="26"/>
      <c r="I194" s="26"/>
      <c r="J194" s="26"/>
      <c r="K194" s="26"/>
      <c r="L194" s="26"/>
      <c r="M194" s="26"/>
      <c r="N194" s="26"/>
      <c r="O194" s="26"/>
      <c r="P194" s="26"/>
      <c r="Q194" s="26"/>
      <c r="R194" s="26"/>
      <c r="S194" s="26"/>
      <c r="T194" s="26"/>
      <c r="U194" s="26"/>
      <c r="V194" s="26"/>
      <c r="W194" s="26"/>
      <c r="X194" s="26"/>
      <c r="Y194" s="26"/>
      <c r="Z194" s="26"/>
    </row>
    <row r="195" spans="1:26" x14ac:dyDescent="0.25">
      <c r="A195" s="26"/>
      <c r="B195" s="26"/>
      <c r="C195" s="26"/>
      <c r="D195" s="26"/>
      <c r="E195" s="26"/>
      <c r="F195" s="26"/>
      <c r="G195" s="26"/>
      <c r="H195" s="26"/>
      <c r="I195" s="26"/>
      <c r="J195" s="26"/>
      <c r="K195" s="26"/>
      <c r="L195" s="26"/>
      <c r="M195" s="26"/>
      <c r="N195" s="26"/>
      <c r="O195" s="26"/>
      <c r="P195" s="26"/>
      <c r="Q195" s="26"/>
      <c r="R195" s="26"/>
      <c r="S195" s="26"/>
      <c r="T195" s="26"/>
      <c r="U195" s="26"/>
      <c r="V195" s="26"/>
      <c r="W195" s="26"/>
      <c r="X195" s="26"/>
      <c r="Y195" s="26"/>
      <c r="Z195" s="26"/>
    </row>
    <row r="196" spans="1:26" x14ac:dyDescent="0.25">
      <c r="A196" s="26"/>
      <c r="B196" s="26"/>
      <c r="C196" s="26"/>
      <c r="D196" s="26"/>
      <c r="E196" s="26"/>
      <c r="F196" s="26"/>
      <c r="G196" s="26"/>
      <c r="H196" s="26"/>
      <c r="I196" s="26"/>
      <c r="J196" s="26"/>
      <c r="K196" s="26"/>
      <c r="L196" s="26"/>
      <c r="M196" s="26"/>
      <c r="N196" s="26"/>
      <c r="O196" s="26"/>
      <c r="P196" s="26"/>
      <c r="Q196" s="26"/>
      <c r="R196" s="26"/>
      <c r="S196" s="26"/>
      <c r="T196" s="26"/>
      <c r="U196" s="26"/>
      <c r="V196" s="26"/>
      <c r="W196" s="26"/>
      <c r="X196" s="26"/>
      <c r="Y196" s="26"/>
      <c r="Z196" s="26"/>
    </row>
    <row r="197" spans="1:26" x14ac:dyDescent="0.25">
      <c r="A197" s="26"/>
      <c r="B197" s="26"/>
      <c r="C197" s="26"/>
      <c r="D197" s="26"/>
      <c r="E197" s="26"/>
      <c r="F197" s="26"/>
      <c r="G197" s="26"/>
      <c r="H197" s="26"/>
      <c r="I197" s="26"/>
      <c r="J197" s="26"/>
      <c r="K197" s="26"/>
      <c r="L197" s="26"/>
      <c r="M197" s="26"/>
      <c r="N197" s="26"/>
      <c r="O197" s="26"/>
      <c r="P197" s="26"/>
      <c r="Q197" s="26"/>
      <c r="R197" s="26"/>
      <c r="S197" s="26"/>
      <c r="T197" s="26"/>
      <c r="U197" s="26"/>
      <c r="V197" s="26"/>
      <c r="W197" s="26"/>
      <c r="X197" s="26"/>
      <c r="Y197" s="26"/>
      <c r="Z197" s="26"/>
    </row>
    <row r="198" spans="1:26" x14ac:dyDescent="0.25">
      <c r="A198" s="26"/>
      <c r="B198" s="26"/>
      <c r="C198" s="26"/>
      <c r="D198" s="26"/>
      <c r="E198" s="26"/>
      <c r="F198" s="26"/>
      <c r="G198" s="26"/>
      <c r="H198" s="26"/>
      <c r="I198" s="26"/>
      <c r="J198" s="26"/>
      <c r="K198" s="26"/>
      <c r="L198" s="26"/>
      <c r="M198" s="26"/>
      <c r="N198" s="26"/>
      <c r="O198" s="26"/>
      <c r="P198" s="26"/>
      <c r="Q198" s="26"/>
      <c r="R198" s="26"/>
      <c r="S198" s="26"/>
      <c r="T198" s="26"/>
      <c r="U198" s="26"/>
      <c r="V198" s="26"/>
      <c r="W198" s="26"/>
      <c r="X198" s="26"/>
      <c r="Y198" s="26"/>
      <c r="Z198" s="26"/>
    </row>
    <row r="199" spans="1:26" x14ac:dyDescent="0.25">
      <c r="A199" s="26"/>
      <c r="B199" s="26"/>
      <c r="C199" s="26"/>
      <c r="D199" s="26"/>
      <c r="E199" s="26"/>
      <c r="F199" s="26"/>
      <c r="G199" s="26"/>
      <c r="H199" s="26"/>
      <c r="I199" s="26"/>
      <c r="J199" s="26"/>
      <c r="K199" s="26"/>
      <c r="L199" s="26"/>
      <c r="M199" s="26"/>
      <c r="N199" s="26"/>
      <c r="O199" s="26"/>
      <c r="P199" s="26"/>
      <c r="Q199" s="26"/>
      <c r="R199" s="26"/>
      <c r="S199" s="26"/>
      <c r="T199" s="26"/>
      <c r="U199" s="26"/>
      <c r="V199" s="26"/>
      <c r="W199" s="26"/>
      <c r="X199" s="26"/>
      <c r="Y199" s="26"/>
      <c r="Z199" s="26"/>
    </row>
    <row r="200" spans="1:26" x14ac:dyDescent="0.25">
      <c r="A200" s="26"/>
      <c r="B200" s="26"/>
      <c r="C200" s="26"/>
      <c r="D200" s="26"/>
      <c r="E200" s="26"/>
      <c r="F200" s="26"/>
      <c r="G200" s="26"/>
      <c r="H200" s="26"/>
      <c r="I200" s="26"/>
      <c r="J200" s="26"/>
      <c r="K200" s="26"/>
      <c r="L200" s="26"/>
      <c r="M200" s="26"/>
      <c r="N200" s="26"/>
      <c r="O200" s="26"/>
      <c r="P200" s="26"/>
      <c r="Q200" s="26"/>
      <c r="R200" s="26"/>
      <c r="S200" s="26"/>
      <c r="T200" s="26"/>
      <c r="U200" s="26"/>
      <c r="V200" s="26"/>
      <c r="W200" s="26"/>
      <c r="X200" s="26"/>
      <c r="Y200" s="26"/>
      <c r="Z200" s="26"/>
    </row>
    <row r="201" spans="1:26" x14ac:dyDescent="0.25">
      <c r="A201" s="26"/>
      <c r="B201" s="26"/>
      <c r="C201" s="26"/>
      <c r="D201" s="26"/>
      <c r="E201" s="26"/>
      <c r="F201" s="26"/>
      <c r="G201" s="26"/>
      <c r="H201" s="26"/>
      <c r="I201" s="26"/>
      <c r="J201" s="26"/>
      <c r="K201" s="26"/>
      <c r="L201" s="26"/>
      <c r="M201" s="26"/>
      <c r="N201" s="26"/>
      <c r="O201" s="26"/>
      <c r="P201" s="26"/>
      <c r="Q201" s="26"/>
      <c r="R201" s="26"/>
      <c r="S201" s="26"/>
      <c r="T201" s="26"/>
      <c r="U201" s="26"/>
      <c r="V201" s="26"/>
      <c r="W201" s="26"/>
      <c r="X201" s="26"/>
      <c r="Y201" s="26"/>
      <c r="Z201" s="26"/>
    </row>
    <row r="202" spans="1:26" x14ac:dyDescent="0.25">
      <c r="A202" s="26"/>
      <c r="B202" s="26"/>
      <c r="C202" s="26"/>
      <c r="D202" s="26"/>
      <c r="E202" s="26"/>
      <c r="F202" s="26"/>
      <c r="G202" s="26"/>
      <c r="H202" s="26"/>
      <c r="I202" s="26"/>
      <c r="J202" s="26"/>
      <c r="K202" s="26"/>
      <c r="L202" s="26"/>
      <c r="M202" s="26"/>
      <c r="N202" s="26"/>
      <c r="O202" s="26"/>
      <c r="P202" s="26"/>
      <c r="Q202" s="26"/>
      <c r="R202" s="26"/>
      <c r="S202" s="26"/>
      <c r="T202" s="26"/>
      <c r="U202" s="26"/>
      <c r="V202" s="26"/>
      <c r="W202" s="26"/>
      <c r="X202" s="26"/>
      <c r="Y202" s="26"/>
      <c r="Z202" s="26"/>
    </row>
    <row r="203" spans="1:26" x14ac:dyDescent="0.25">
      <c r="A203" s="26"/>
      <c r="B203" s="26"/>
      <c r="C203" s="26"/>
      <c r="D203" s="26"/>
      <c r="E203" s="26"/>
      <c r="F203" s="26"/>
      <c r="G203" s="26"/>
      <c r="H203" s="26"/>
      <c r="I203" s="26"/>
      <c r="J203" s="26"/>
      <c r="K203" s="26"/>
      <c r="L203" s="26"/>
      <c r="M203" s="26"/>
      <c r="N203" s="26"/>
      <c r="O203" s="26"/>
      <c r="P203" s="26"/>
      <c r="Q203" s="26"/>
      <c r="R203" s="26"/>
      <c r="S203" s="26"/>
      <c r="T203" s="26"/>
      <c r="U203" s="26"/>
      <c r="V203" s="26"/>
      <c r="W203" s="26"/>
      <c r="X203" s="26"/>
      <c r="Y203" s="26"/>
      <c r="Z203" s="26"/>
    </row>
    <row r="204" spans="1:26" x14ac:dyDescent="0.25">
      <c r="A204" s="26"/>
      <c r="B204" s="26"/>
      <c r="C204" s="26"/>
      <c r="D204" s="26"/>
      <c r="E204" s="26"/>
      <c r="F204" s="26"/>
      <c r="G204" s="26"/>
      <c r="H204" s="26"/>
      <c r="I204" s="26"/>
      <c r="J204" s="26"/>
      <c r="K204" s="26"/>
      <c r="L204" s="26"/>
      <c r="M204" s="26"/>
      <c r="N204" s="26"/>
      <c r="O204" s="26"/>
      <c r="P204" s="26"/>
      <c r="Q204" s="26"/>
      <c r="R204" s="26"/>
      <c r="S204" s="26"/>
      <c r="T204" s="26"/>
      <c r="U204" s="26"/>
      <c r="V204" s="26"/>
      <c r="W204" s="26"/>
      <c r="X204" s="26"/>
      <c r="Y204" s="26"/>
      <c r="Z204" s="26"/>
    </row>
    <row r="205" spans="1:26" x14ac:dyDescent="0.25">
      <c r="A205" s="26"/>
      <c r="B205" s="26"/>
      <c r="C205" s="26"/>
      <c r="D205" s="26"/>
      <c r="E205" s="26"/>
      <c r="F205" s="26"/>
      <c r="G205" s="26"/>
      <c r="H205" s="26"/>
      <c r="I205" s="26"/>
      <c r="J205" s="26"/>
      <c r="K205" s="26"/>
      <c r="L205" s="26"/>
      <c r="M205" s="26"/>
      <c r="N205" s="26"/>
      <c r="O205" s="26"/>
      <c r="P205" s="26"/>
      <c r="Q205" s="26"/>
      <c r="R205" s="26"/>
      <c r="S205" s="26"/>
      <c r="T205" s="26"/>
      <c r="U205" s="26"/>
      <c r="V205" s="26"/>
      <c r="W205" s="26"/>
      <c r="X205" s="26"/>
      <c r="Y205" s="26"/>
      <c r="Z205" s="26"/>
    </row>
    <row r="206" spans="1:26" x14ac:dyDescent="0.25">
      <c r="A206" s="26"/>
      <c r="B206" s="26"/>
      <c r="C206" s="26"/>
      <c r="D206" s="26"/>
      <c r="E206" s="26"/>
      <c r="F206" s="26"/>
      <c r="G206" s="26"/>
      <c r="H206" s="26"/>
      <c r="I206" s="26"/>
      <c r="J206" s="26"/>
      <c r="K206" s="26"/>
      <c r="L206" s="26"/>
      <c r="M206" s="26"/>
      <c r="N206" s="26"/>
      <c r="O206" s="26"/>
      <c r="P206" s="26"/>
      <c r="Q206" s="26"/>
      <c r="R206" s="26"/>
      <c r="S206" s="26"/>
      <c r="T206" s="26"/>
      <c r="U206" s="26"/>
      <c r="V206" s="26"/>
      <c r="W206" s="26"/>
      <c r="X206" s="26"/>
      <c r="Y206" s="26"/>
      <c r="Z206" s="26"/>
    </row>
    <row r="207" spans="1:26" x14ac:dyDescent="0.25">
      <c r="A207" s="26"/>
      <c r="B207" s="26"/>
      <c r="C207" s="26"/>
      <c r="D207" s="26"/>
      <c r="E207" s="26"/>
      <c r="F207" s="26"/>
      <c r="G207" s="26"/>
      <c r="H207" s="26"/>
      <c r="I207" s="26"/>
      <c r="J207" s="26"/>
      <c r="K207" s="26"/>
      <c r="L207" s="26"/>
      <c r="M207" s="26"/>
      <c r="N207" s="26"/>
      <c r="O207" s="26"/>
      <c r="P207" s="26"/>
      <c r="Q207" s="26"/>
      <c r="R207" s="26"/>
      <c r="S207" s="26"/>
      <c r="T207" s="26"/>
      <c r="U207" s="26"/>
      <c r="V207" s="26"/>
      <c r="W207" s="26"/>
      <c r="X207" s="26"/>
      <c r="Y207" s="26"/>
      <c r="Z207" s="26"/>
    </row>
    <row r="208" spans="1:26" x14ac:dyDescent="0.25">
      <c r="A208" s="26"/>
      <c r="B208" s="26"/>
      <c r="C208" s="26"/>
      <c r="D208" s="26"/>
      <c r="E208" s="26"/>
      <c r="F208" s="26"/>
      <c r="G208" s="26"/>
      <c r="H208" s="26"/>
      <c r="I208" s="26"/>
      <c r="J208" s="26"/>
      <c r="K208" s="26"/>
      <c r="L208" s="26"/>
      <c r="M208" s="26"/>
      <c r="N208" s="26"/>
      <c r="O208" s="26"/>
      <c r="P208" s="26"/>
      <c r="Q208" s="26"/>
      <c r="R208" s="26"/>
      <c r="S208" s="26"/>
      <c r="T208" s="26"/>
      <c r="U208" s="26"/>
      <c r="V208" s="26"/>
      <c r="W208" s="26"/>
      <c r="X208" s="26"/>
      <c r="Y208" s="26"/>
      <c r="Z208" s="26"/>
    </row>
    <row r="209" spans="1:26" x14ac:dyDescent="0.25">
      <c r="A209" s="26"/>
      <c r="B209" s="26"/>
      <c r="C209" s="26"/>
      <c r="D209" s="26"/>
      <c r="E209" s="26"/>
      <c r="F209" s="26"/>
      <c r="G209" s="26"/>
      <c r="H209" s="26"/>
      <c r="I209" s="26"/>
      <c r="J209" s="26"/>
      <c r="K209" s="26"/>
      <c r="L209" s="26"/>
      <c r="M209" s="26"/>
      <c r="N209" s="26"/>
      <c r="O209" s="26"/>
      <c r="P209" s="26"/>
      <c r="Q209" s="26"/>
      <c r="R209" s="26"/>
      <c r="S209" s="26"/>
      <c r="T209" s="26"/>
      <c r="U209" s="26"/>
      <c r="V209" s="26"/>
      <c r="W209" s="26"/>
      <c r="X209" s="26"/>
      <c r="Y209" s="26"/>
      <c r="Z209" s="26"/>
    </row>
    <row r="210" spans="1:26" x14ac:dyDescent="0.25">
      <c r="A210" s="26"/>
      <c r="B210" s="26"/>
      <c r="C210" s="26"/>
      <c r="D210" s="26"/>
      <c r="E210" s="26"/>
      <c r="F210" s="26"/>
      <c r="G210" s="26"/>
      <c r="H210" s="26"/>
      <c r="I210" s="26"/>
      <c r="J210" s="26"/>
      <c r="K210" s="26"/>
      <c r="L210" s="26"/>
      <c r="M210" s="26"/>
      <c r="N210" s="26"/>
      <c r="O210" s="26"/>
      <c r="P210" s="26"/>
      <c r="Q210" s="26"/>
      <c r="R210" s="26"/>
      <c r="S210" s="26"/>
      <c r="T210" s="26"/>
      <c r="U210" s="26"/>
      <c r="V210" s="26"/>
      <c r="W210" s="26"/>
      <c r="X210" s="26"/>
      <c r="Y210" s="26"/>
      <c r="Z210" s="26"/>
    </row>
    <row r="211" spans="1:26" x14ac:dyDescent="0.25">
      <c r="A211" s="26"/>
      <c r="B211" s="26"/>
      <c r="C211" s="26"/>
      <c r="D211" s="26"/>
      <c r="E211" s="26"/>
      <c r="F211" s="26"/>
      <c r="G211" s="26"/>
      <c r="H211" s="26"/>
      <c r="I211" s="26"/>
      <c r="J211" s="26"/>
      <c r="K211" s="26"/>
      <c r="L211" s="26"/>
      <c r="M211" s="26"/>
      <c r="N211" s="26"/>
      <c r="O211" s="26"/>
      <c r="P211" s="26"/>
      <c r="Q211" s="26"/>
      <c r="R211" s="26"/>
      <c r="S211" s="26"/>
      <c r="T211" s="26"/>
      <c r="U211" s="26"/>
      <c r="V211" s="26"/>
      <c r="W211" s="26"/>
      <c r="X211" s="26"/>
      <c r="Y211" s="26"/>
      <c r="Z211" s="26"/>
    </row>
    <row r="212" spans="1:26" x14ac:dyDescent="0.25">
      <c r="A212" s="26"/>
      <c r="B212" s="26"/>
      <c r="C212" s="26"/>
      <c r="D212" s="26"/>
      <c r="E212" s="26"/>
      <c r="F212" s="26"/>
      <c r="G212" s="26"/>
      <c r="H212" s="26"/>
      <c r="I212" s="26"/>
      <c r="J212" s="26"/>
      <c r="K212" s="26"/>
      <c r="L212" s="26"/>
      <c r="M212" s="26"/>
      <c r="N212" s="26"/>
      <c r="O212" s="26"/>
      <c r="P212" s="26"/>
      <c r="Q212" s="26"/>
      <c r="R212" s="26"/>
      <c r="S212" s="26"/>
      <c r="T212" s="26"/>
      <c r="U212" s="26"/>
      <c r="V212" s="26"/>
      <c r="W212" s="26"/>
      <c r="X212" s="26"/>
      <c r="Y212" s="26"/>
      <c r="Z212" s="26"/>
    </row>
    <row r="213" spans="1:26" x14ac:dyDescent="0.25">
      <c r="A213" s="26"/>
      <c r="B213" s="26"/>
      <c r="C213" s="26"/>
      <c r="D213" s="26"/>
      <c r="E213" s="26"/>
      <c r="F213" s="26"/>
      <c r="G213" s="26"/>
      <c r="H213" s="26"/>
      <c r="I213" s="26"/>
      <c r="J213" s="26"/>
      <c r="K213" s="26"/>
      <c r="L213" s="26"/>
      <c r="M213" s="26"/>
      <c r="N213" s="26"/>
      <c r="O213" s="26"/>
      <c r="P213" s="26"/>
      <c r="Q213" s="26"/>
      <c r="R213" s="26"/>
      <c r="S213" s="26"/>
      <c r="T213" s="26"/>
      <c r="U213" s="26"/>
      <c r="V213" s="26"/>
      <c r="W213" s="26"/>
      <c r="X213" s="26"/>
      <c r="Y213" s="26"/>
      <c r="Z213" s="26"/>
    </row>
    <row r="214" spans="1:26" x14ac:dyDescent="0.25">
      <c r="A214" s="26"/>
      <c r="B214" s="26"/>
      <c r="C214" s="26"/>
      <c r="D214" s="26"/>
      <c r="E214" s="26"/>
      <c r="F214" s="26"/>
      <c r="G214" s="26"/>
      <c r="H214" s="26"/>
      <c r="I214" s="26"/>
      <c r="J214" s="26"/>
      <c r="K214" s="26"/>
      <c r="L214" s="26"/>
      <c r="M214" s="26"/>
      <c r="N214" s="26"/>
      <c r="O214" s="26"/>
      <c r="P214" s="26"/>
      <c r="Q214" s="26"/>
      <c r="R214" s="26"/>
      <c r="S214" s="26"/>
      <c r="T214" s="26"/>
      <c r="U214" s="26"/>
      <c r="V214" s="26"/>
      <c r="W214" s="26"/>
      <c r="X214" s="26"/>
      <c r="Y214" s="26"/>
      <c r="Z214" s="26"/>
    </row>
    <row r="215" spans="1:26" x14ac:dyDescent="0.25">
      <c r="A215" s="26"/>
      <c r="B215" s="26"/>
      <c r="C215" s="26"/>
      <c r="D215" s="26"/>
      <c r="E215" s="26"/>
      <c r="F215" s="26"/>
      <c r="G215" s="26"/>
      <c r="H215" s="26"/>
      <c r="I215" s="26"/>
      <c r="J215" s="26"/>
      <c r="K215" s="26"/>
      <c r="L215" s="26"/>
      <c r="M215" s="26"/>
      <c r="N215" s="26"/>
      <c r="O215" s="26"/>
      <c r="P215" s="26"/>
      <c r="Q215" s="26"/>
      <c r="R215" s="26"/>
      <c r="S215" s="26"/>
      <c r="T215" s="26"/>
      <c r="U215" s="26"/>
      <c r="V215" s="26"/>
      <c r="W215" s="26"/>
      <c r="X215" s="26"/>
      <c r="Y215" s="26"/>
      <c r="Z215" s="26"/>
    </row>
    <row r="216" spans="1:26" x14ac:dyDescent="0.25">
      <c r="A216" s="26"/>
      <c r="B216" s="26"/>
      <c r="C216" s="26"/>
      <c r="D216" s="26"/>
      <c r="E216" s="26"/>
      <c r="F216" s="26"/>
      <c r="G216" s="26"/>
      <c r="H216" s="26"/>
      <c r="I216" s="26"/>
      <c r="J216" s="26"/>
      <c r="K216" s="26"/>
      <c r="L216" s="26"/>
      <c r="M216" s="26"/>
      <c r="N216" s="26"/>
      <c r="O216" s="26"/>
      <c r="P216" s="26"/>
      <c r="Q216" s="26"/>
      <c r="R216" s="26"/>
      <c r="S216" s="26"/>
      <c r="T216" s="26"/>
      <c r="U216" s="26"/>
      <c r="V216" s="26"/>
      <c r="W216" s="26"/>
      <c r="X216" s="26"/>
      <c r="Y216" s="26"/>
      <c r="Z216" s="26"/>
    </row>
    <row r="217" spans="1:26" x14ac:dyDescent="0.25">
      <c r="A217" s="26"/>
      <c r="B217" s="26"/>
      <c r="C217" s="26"/>
      <c r="D217" s="26"/>
      <c r="E217" s="26"/>
      <c r="F217" s="26"/>
      <c r="G217" s="26"/>
      <c r="H217" s="26"/>
      <c r="I217" s="26"/>
      <c r="J217" s="26"/>
      <c r="K217" s="26"/>
      <c r="L217" s="26"/>
      <c r="M217" s="26"/>
      <c r="N217" s="26"/>
      <c r="O217" s="26"/>
      <c r="P217" s="26"/>
      <c r="Q217" s="26"/>
      <c r="R217" s="26"/>
      <c r="S217" s="26"/>
      <c r="T217" s="26"/>
      <c r="U217" s="26"/>
      <c r="V217" s="26"/>
      <c r="W217" s="26"/>
      <c r="X217" s="26"/>
      <c r="Y217" s="26"/>
      <c r="Z217" s="26"/>
    </row>
    <row r="218" spans="1:26" x14ac:dyDescent="0.25">
      <c r="A218" s="26"/>
      <c r="B218" s="26"/>
      <c r="C218" s="26"/>
      <c r="D218" s="26"/>
      <c r="E218" s="26"/>
      <c r="F218" s="26"/>
      <c r="G218" s="26"/>
      <c r="H218" s="26"/>
      <c r="I218" s="26"/>
      <c r="J218" s="26"/>
      <c r="K218" s="26"/>
      <c r="L218" s="26"/>
      <c r="M218" s="26"/>
      <c r="N218" s="26"/>
      <c r="O218" s="26"/>
      <c r="P218" s="26"/>
      <c r="Q218" s="26"/>
      <c r="R218" s="26"/>
      <c r="S218" s="26"/>
      <c r="T218" s="26"/>
      <c r="U218" s="26"/>
      <c r="V218" s="26"/>
      <c r="W218" s="26"/>
      <c r="X218" s="26"/>
      <c r="Y218" s="26"/>
      <c r="Z218" s="26"/>
    </row>
    <row r="219" spans="1:26" x14ac:dyDescent="0.25">
      <c r="A219" s="26"/>
      <c r="B219" s="26"/>
      <c r="C219" s="26"/>
      <c r="D219" s="26"/>
      <c r="E219" s="26"/>
      <c r="F219" s="26"/>
      <c r="G219" s="26"/>
      <c r="H219" s="26"/>
      <c r="I219" s="26"/>
      <c r="J219" s="26"/>
      <c r="K219" s="26"/>
      <c r="L219" s="26"/>
      <c r="M219" s="26"/>
      <c r="N219" s="26"/>
      <c r="O219" s="26"/>
      <c r="P219" s="26"/>
      <c r="Q219" s="26"/>
      <c r="R219" s="26"/>
      <c r="S219" s="26"/>
      <c r="T219" s="26"/>
      <c r="U219" s="26"/>
      <c r="V219" s="26"/>
      <c r="W219" s="26"/>
      <c r="X219" s="26"/>
      <c r="Y219" s="26"/>
      <c r="Z219" s="26"/>
    </row>
    <row r="220" spans="1:26" x14ac:dyDescent="0.25">
      <c r="A220" s="26"/>
      <c r="B220" s="26"/>
      <c r="C220" s="26"/>
      <c r="D220" s="26"/>
      <c r="E220" s="26"/>
      <c r="F220" s="26"/>
      <c r="G220" s="26"/>
      <c r="H220" s="26"/>
      <c r="I220" s="26"/>
      <c r="J220" s="26"/>
      <c r="K220" s="26"/>
      <c r="L220" s="26"/>
      <c r="M220" s="26"/>
      <c r="N220" s="26"/>
      <c r="O220" s="26"/>
      <c r="P220" s="26"/>
      <c r="Q220" s="26"/>
      <c r="R220" s="26"/>
      <c r="S220" s="26"/>
      <c r="T220" s="26"/>
      <c r="U220" s="26"/>
      <c r="V220" s="26"/>
      <c r="W220" s="26"/>
      <c r="X220" s="26"/>
      <c r="Y220" s="26"/>
      <c r="Z220" s="26"/>
    </row>
    <row r="221" spans="1:26" x14ac:dyDescent="0.25">
      <c r="A221" s="26"/>
      <c r="B221" s="26"/>
      <c r="C221" s="26"/>
      <c r="D221" s="26"/>
      <c r="E221" s="26"/>
      <c r="F221" s="26"/>
      <c r="G221" s="26"/>
      <c r="H221" s="26"/>
      <c r="I221" s="26"/>
      <c r="J221" s="26"/>
      <c r="K221" s="26"/>
      <c r="L221" s="26"/>
      <c r="M221" s="26"/>
      <c r="N221" s="26"/>
      <c r="O221" s="26"/>
      <c r="P221" s="26"/>
      <c r="Q221" s="26"/>
      <c r="R221" s="26"/>
      <c r="S221" s="26"/>
      <c r="T221" s="26"/>
      <c r="U221" s="26"/>
      <c r="V221" s="26"/>
      <c r="W221" s="26"/>
      <c r="X221" s="26"/>
      <c r="Y221" s="26"/>
      <c r="Z221" s="26"/>
    </row>
    <row r="222" spans="1:26" x14ac:dyDescent="0.25">
      <c r="A222" s="26"/>
      <c r="B222" s="26"/>
      <c r="C222" s="26"/>
      <c r="D222" s="26"/>
      <c r="E222" s="26"/>
      <c r="F222" s="26"/>
      <c r="G222" s="26"/>
      <c r="H222" s="26"/>
      <c r="I222" s="26"/>
      <c r="J222" s="26"/>
      <c r="K222" s="26"/>
      <c r="L222" s="26"/>
      <c r="M222" s="26"/>
      <c r="N222" s="26"/>
      <c r="O222" s="26"/>
      <c r="P222" s="26"/>
      <c r="Q222" s="26"/>
      <c r="R222" s="26"/>
      <c r="S222" s="26"/>
      <c r="T222" s="26"/>
      <c r="U222" s="26"/>
      <c r="V222" s="26"/>
      <c r="W222" s="26"/>
      <c r="X222" s="26"/>
      <c r="Y222" s="26"/>
      <c r="Z222" s="26"/>
    </row>
    <row r="223" spans="1:26" x14ac:dyDescent="0.25">
      <c r="A223" s="26"/>
      <c r="B223" s="26"/>
      <c r="C223" s="26"/>
      <c r="D223" s="26"/>
      <c r="E223" s="26"/>
      <c r="F223" s="26"/>
      <c r="G223" s="26"/>
      <c r="H223" s="26"/>
      <c r="I223" s="26"/>
      <c r="J223" s="26"/>
      <c r="K223" s="26"/>
      <c r="L223" s="26"/>
      <c r="M223" s="26"/>
      <c r="N223" s="26"/>
      <c r="O223" s="26"/>
      <c r="P223" s="26"/>
      <c r="Q223" s="26"/>
      <c r="R223" s="26"/>
      <c r="S223" s="26"/>
      <c r="T223" s="26"/>
      <c r="U223" s="26"/>
      <c r="V223" s="26"/>
      <c r="W223" s="26"/>
      <c r="X223" s="26"/>
      <c r="Y223" s="26"/>
      <c r="Z223" s="26"/>
    </row>
    <row r="224" spans="1:26" x14ac:dyDescent="0.25">
      <c r="A224" s="26"/>
      <c r="B224" s="26"/>
      <c r="C224" s="26"/>
      <c r="D224" s="26"/>
      <c r="E224" s="26"/>
      <c r="F224" s="26"/>
      <c r="G224" s="26"/>
      <c r="H224" s="26"/>
      <c r="I224" s="26"/>
      <c r="J224" s="26"/>
      <c r="K224" s="26"/>
      <c r="L224" s="26"/>
      <c r="M224" s="26"/>
      <c r="N224" s="26"/>
      <c r="O224" s="26"/>
      <c r="P224" s="26"/>
      <c r="Q224" s="26"/>
      <c r="R224" s="26"/>
      <c r="S224" s="26"/>
      <c r="T224" s="26"/>
      <c r="U224" s="26"/>
      <c r="V224" s="26"/>
      <c r="W224" s="26"/>
      <c r="X224" s="26"/>
      <c r="Y224" s="26"/>
      <c r="Z224" s="26"/>
    </row>
    <row r="225" spans="1:26" x14ac:dyDescent="0.25">
      <c r="A225" s="26"/>
      <c r="B225" s="26"/>
      <c r="C225" s="26"/>
      <c r="D225" s="26"/>
      <c r="E225" s="26"/>
      <c r="F225" s="26"/>
      <c r="G225" s="26"/>
      <c r="H225" s="26"/>
      <c r="I225" s="26"/>
      <c r="J225" s="26"/>
      <c r="K225" s="26"/>
      <c r="L225" s="26"/>
      <c r="M225" s="26"/>
      <c r="N225" s="26"/>
      <c r="O225" s="26"/>
      <c r="P225" s="26"/>
      <c r="Q225" s="26"/>
      <c r="R225" s="26"/>
      <c r="S225" s="26"/>
      <c r="T225" s="26"/>
      <c r="U225" s="26"/>
      <c r="V225" s="26"/>
      <c r="W225" s="26"/>
      <c r="X225" s="26"/>
      <c r="Y225" s="26"/>
      <c r="Z225" s="26"/>
    </row>
    <row r="226" spans="1:26" x14ac:dyDescent="0.25">
      <c r="A226" s="26"/>
      <c r="B226" s="26"/>
      <c r="C226" s="26"/>
      <c r="D226" s="26"/>
      <c r="E226" s="26"/>
      <c r="F226" s="26"/>
      <c r="G226" s="26"/>
      <c r="H226" s="26"/>
      <c r="I226" s="26"/>
      <c r="J226" s="26"/>
      <c r="K226" s="26"/>
      <c r="L226" s="26"/>
      <c r="M226" s="26"/>
      <c r="N226" s="26"/>
      <c r="O226" s="26"/>
      <c r="P226" s="26"/>
      <c r="Q226" s="26"/>
      <c r="R226" s="26"/>
      <c r="S226" s="26"/>
      <c r="T226" s="26"/>
      <c r="U226" s="26"/>
      <c r="V226" s="26"/>
      <c r="W226" s="26"/>
      <c r="X226" s="26"/>
      <c r="Y226" s="26"/>
      <c r="Z226" s="26"/>
    </row>
    <row r="227" spans="1:26" x14ac:dyDescent="0.25">
      <c r="A227" s="26"/>
      <c r="B227" s="26"/>
      <c r="C227" s="26"/>
      <c r="D227" s="26"/>
      <c r="E227" s="26"/>
      <c r="F227" s="26"/>
      <c r="G227" s="26"/>
      <c r="H227" s="26"/>
      <c r="I227" s="26"/>
      <c r="J227" s="26"/>
      <c r="K227" s="26"/>
      <c r="L227" s="26"/>
      <c r="M227" s="26"/>
      <c r="N227" s="26"/>
      <c r="O227" s="26"/>
      <c r="P227" s="26"/>
      <c r="Q227" s="26"/>
      <c r="R227" s="26"/>
      <c r="S227" s="26"/>
      <c r="T227" s="26"/>
      <c r="U227" s="26"/>
      <c r="V227" s="26"/>
      <c r="W227" s="26"/>
      <c r="X227" s="26"/>
      <c r="Y227" s="26"/>
      <c r="Z227" s="26"/>
    </row>
    <row r="228" spans="1:26" x14ac:dyDescent="0.25">
      <c r="A228" s="26"/>
      <c r="B228" s="26"/>
      <c r="C228" s="26"/>
      <c r="D228" s="26"/>
      <c r="E228" s="26"/>
      <c r="F228" s="26"/>
      <c r="G228" s="26"/>
      <c r="H228" s="26"/>
      <c r="I228" s="26"/>
      <c r="J228" s="26"/>
      <c r="K228" s="26"/>
      <c r="L228" s="26"/>
      <c r="M228" s="26"/>
      <c r="N228" s="26"/>
      <c r="O228" s="26"/>
      <c r="P228" s="26"/>
      <c r="Q228" s="26"/>
      <c r="R228" s="26"/>
      <c r="S228" s="26"/>
      <c r="T228" s="26"/>
      <c r="U228" s="26"/>
      <c r="V228" s="26"/>
      <c r="W228" s="26"/>
      <c r="X228" s="26"/>
      <c r="Y228" s="26"/>
      <c r="Z228" s="26"/>
    </row>
    <row r="229" spans="1:26" x14ac:dyDescent="0.25">
      <c r="A229" s="26"/>
      <c r="B229" s="26"/>
      <c r="C229" s="26"/>
      <c r="D229" s="26"/>
      <c r="E229" s="26"/>
      <c r="F229" s="26"/>
      <c r="G229" s="26"/>
      <c r="H229" s="26"/>
      <c r="I229" s="26"/>
      <c r="J229" s="26"/>
      <c r="K229" s="26"/>
      <c r="L229" s="26"/>
      <c r="M229" s="26"/>
      <c r="N229" s="26"/>
      <c r="O229" s="26"/>
      <c r="P229" s="26"/>
      <c r="Q229" s="26"/>
      <c r="R229" s="26"/>
      <c r="S229" s="26"/>
      <c r="T229" s="26"/>
      <c r="U229" s="26"/>
      <c r="V229" s="26"/>
      <c r="W229" s="26"/>
      <c r="X229" s="26"/>
      <c r="Y229" s="26"/>
      <c r="Z229" s="26"/>
    </row>
    <row r="230" spans="1:26" x14ac:dyDescent="0.25">
      <c r="A230" s="26"/>
      <c r="B230" s="26"/>
      <c r="C230" s="26"/>
      <c r="D230" s="26"/>
      <c r="E230" s="26"/>
      <c r="F230" s="26"/>
      <c r="G230" s="26"/>
      <c r="H230" s="26"/>
      <c r="I230" s="26"/>
      <c r="J230" s="26"/>
      <c r="K230" s="26"/>
      <c r="L230" s="26"/>
      <c r="M230" s="26"/>
      <c r="N230" s="26"/>
      <c r="O230" s="26"/>
      <c r="P230" s="26"/>
      <c r="Q230" s="26"/>
      <c r="R230" s="26"/>
      <c r="S230" s="26"/>
      <c r="T230" s="26"/>
      <c r="U230" s="26"/>
      <c r="V230" s="26"/>
      <c r="W230" s="26"/>
      <c r="X230" s="26"/>
      <c r="Y230" s="26"/>
      <c r="Z230" s="26"/>
    </row>
    <row r="231" spans="1:26" x14ac:dyDescent="0.25">
      <c r="A231" s="26"/>
      <c r="B231" s="26"/>
      <c r="C231" s="26"/>
      <c r="D231" s="26"/>
      <c r="E231" s="26"/>
      <c r="F231" s="26"/>
      <c r="G231" s="26"/>
      <c r="H231" s="26"/>
      <c r="I231" s="26"/>
      <c r="J231" s="26"/>
      <c r="K231" s="26"/>
      <c r="L231" s="26"/>
      <c r="M231" s="26"/>
      <c r="N231" s="26"/>
      <c r="O231" s="26"/>
      <c r="P231" s="26"/>
      <c r="Q231" s="26"/>
      <c r="R231" s="26"/>
      <c r="S231" s="26"/>
      <c r="T231" s="26"/>
      <c r="U231" s="26"/>
      <c r="V231" s="26"/>
      <c r="W231" s="26"/>
      <c r="X231" s="26"/>
      <c r="Y231" s="26"/>
      <c r="Z231" s="26"/>
    </row>
    <row r="232" spans="1:26" x14ac:dyDescent="0.25">
      <c r="A232" s="26"/>
      <c r="B232" s="26"/>
      <c r="C232" s="26"/>
      <c r="D232" s="26"/>
      <c r="E232" s="26"/>
      <c r="F232" s="26"/>
      <c r="G232" s="26"/>
      <c r="H232" s="26"/>
      <c r="I232" s="26"/>
      <c r="J232" s="26"/>
      <c r="K232" s="26"/>
      <c r="L232" s="26"/>
      <c r="M232" s="26"/>
      <c r="N232" s="26"/>
      <c r="O232" s="26"/>
      <c r="P232" s="26"/>
      <c r="Q232" s="26"/>
      <c r="R232" s="26"/>
      <c r="S232" s="26"/>
      <c r="T232" s="26"/>
      <c r="U232" s="26"/>
      <c r="V232" s="26"/>
      <c r="W232" s="26"/>
      <c r="X232" s="26"/>
      <c r="Y232" s="26"/>
      <c r="Z232" s="26"/>
    </row>
    <row r="233" spans="1:26" x14ac:dyDescent="0.25">
      <c r="A233" s="26"/>
      <c r="B233" s="26"/>
      <c r="C233" s="26"/>
      <c r="D233" s="26"/>
      <c r="E233" s="26"/>
      <c r="F233" s="26"/>
      <c r="G233" s="26"/>
      <c r="H233" s="26"/>
      <c r="I233" s="26"/>
      <c r="J233" s="26"/>
      <c r="K233" s="26"/>
      <c r="L233" s="26"/>
      <c r="M233" s="26"/>
      <c r="N233" s="26"/>
      <c r="O233" s="26"/>
      <c r="P233" s="26"/>
      <c r="Q233" s="26"/>
      <c r="R233" s="26"/>
      <c r="S233" s="26"/>
      <c r="T233" s="26"/>
      <c r="U233" s="26"/>
      <c r="V233" s="26"/>
      <c r="W233" s="26"/>
      <c r="X233" s="26"/>
      <c r="Y233" s="26"/>
      <c r="Z233" s="26"/>
    </row>
    <row r="234" spans="1:26" x14ac:dyDescent="0.25">
      <c r="A234" s="26"/>
      <c r="B234" s="26"/>
      <c r="C234" s="26"/>
      <c r="D234" s="26"/>
      <c r="E234" s="26"/>
      <c r="F234" s="26"/>
      <c r="G234" s="26"/>
      <c r="H234" s="26"/>
      <c r="I234" s="26"/>
      <c r="J234" s="26"/>
      <c r="K234" s="26"/>
      <c r="L234" s="26"/>
      <c r="M234" s="26"/>
      <c r="N234" s="26"/>
      <c r="O234" s="26"/>
      <c r="P234" s="26"/>
      <c r="Q234" s="26"/>
      <c r="R234" s="26"/>
      <c r="S234" s="26"/>
      <c r="T234" s="26"/>
      <c r="U234" s="26"/>
      <c r="V234" s="26"/>
      <c r="W234" s="26"/>
      <c r="X234" s="26"/>
      <c r="Y234" s="26"/>
      <c r="Z234" s="26"/>
    </row>
    <row r="235" spans="1:26" x14ac:dyDescent="0.25">
      <c r="A235" s="26"/>
      <c r="B235" s="26"/>
      <c r="C235" s="26"/>
      <c r="D235" s="26"/>
      <c r="E235" s="26"/>
      <c r="F235" s="26"/>
      <c r="G235" s="26"/>
      <c r="H235" s="26"/>
      <c r="I235" s="26"/>
      <c r="J235" s="26"/>
      <c r="K235" s="26"/>
      <c r="L235" s="26"/>
      <c r="M235" s="26"/>
      <c r="N235" s="26"/>
      <c r="O235" s="26"/>
      <c r="P235" s="26"/>
      <c r="Q235" s="26"/>
      <c r="R235" s="26"/>
      <c r="S235" s="26"/>
      <c r="T235" s="26"/>
      <c r="U235" s="26"/>
      <c r="V235" s="26"/>
      <c r="W235" s="26"/>
      <c r="X235" s="26"/>
      <c r="Y235" s="26"/>
      <c r="Z235" s="26"/>
    </row>
    <row r="236" spans="1:26" x14ac:dyDescent="0.25">
      <c r="A236" s="26"/>
      <c r="B236" s="26"/>
      <c r="C236" s="26"/>
      <c r="D236" s="26"/>
      <c r="E236" s="26"/>
      <c r="F236" s="26"/>
      <c r="G236" s="26"/>
      <c r="H236" s="26"/>
      <c r="I236" s="26"/>
      <c r="J236" s="26"/>
      <c r="K236" s="26"/>
      <c r="L236" s="26"/>
      <c r="M236" s="26"/>
      <c r="N236" s="26"/>
      <c r="O236" s="26"/>
      <c r="P236" s="26"/>
      <c r="Q236" s="26"/>
      <c r="R236" s="26"/>
      <c r="S236" s="26"/>
      <c r="T236" s="26"/>
      <c r="U236" s="26"/>
      <c r="V236" s="26"/>
      <c r="W236" s="26"/>
      <c r="X236" s="26"/>
      <c r="Y236" s="26"/>
      <c r="Z236" s="26"/>
    </row>
    <row r="237" spans="1:26" x14ac:dyDescent="0.25">
      <c r="A237" s="26"/>
      <c r="B237" s="26"/>
      <c r="C237" s="26"/>
      <c r="D237" s="26"/>
      <c r="E237" s="26"/>
      <c r="F237" s="26"/>
      <c r="G237" s="26"/>
      <c r="H237" s="26"/>
      <c r="I237" s="26"/>
      <c r="J237" s="26"/>
      <c r="K237" s="26"/>
      <c r="L237" s="26"/>
      <c r="M237" s="26"/>
      <c r="N237" s="26"/>
      <c r="O237" s="26"/>
      <c r="P237" s="26"/>
      <c r="Q237" s="26"/>
      <c r="R237" s="26"/>
      <c r="S237" s="26"/>
      <c r="T237" s="26"/>
      <c r="U237" s="26"/>
      <c r="V237" s="26"/>
      <c r="W237" s="26"/>
      <c r="X237" s="26"/>
      <c r="Y237" s="26"/>
      <c r="Z237" s="26"/>
    </row>
    <row r="238" spans="1:26" x14ac:dyDescent="0.25">
      <c r="A238" s="26"/>
      <c r="B238" s="26"/>
      <c r="C238" s="26"/>
      <c r="D238" s="26"/>
      <c r="E238" s="26"/>
      <c r="F238" s="26"/>
      <c r="G238" s="26"/>
      <c r="H238" s="26"/>
      <c r="I238" s="26"/>
      <c r="J238" s="26"/>
      <c r="K238" s="26"/>
      <c r="L238" s="26"/>
      <c r="M238" s="26"/>
      <c r="N238" s="26"/>
      <c r="O238" s="26"/>
      <c r="P238" s="26"/>
      <c r="Q238" s="26"/>
      <c r="R238" s="26"/>
      <c r="S238" s="26"/>
      <c r="T238" s="26"/>
      <c r="U238" s="26"/>
      <c r="V238" s="26"/>
      <c r="W238" s="26"/>
      <c r="X238" s="26"/>
      <c r="Y238" s="26"/>
      <c r="Z238" s="26"/>
    </row>
    <row r="239" spans="1:26" x14ac:dyDescent="0.25">
      <c r="A239" s="26"/>
      <c r="B239" s="26"/>
      <c r="C239" s="26"/>
      <c r="D239" s="26"/>
      <c r="E239" s="26"/>
      <c r="F239" s="26"/>
      <c r="G239" s="26"/>
      <c r="H239" s="26"/>
      <c r="I239" s="26"/>
      <c r="J239" s="26"/>
      <c r="K239" s="26"/>
      <c r="L239" s="26"/>
      <c r="M239" s="26"/>
      <c r="N239" s="26"/>
      <c r="O239" s="26"/>
      <c r="P239" s="26"/>
      <c r="Q239" s="26"/>
      <c r="R239" s="26"/>
      <c r="S239" s="26"/>
      <c r="T239" s="26"/>
      <c r="U239" s="26"/>
      <c r="V239" s="26"/>
      <c r="W239" s="26"/>
      <c r="X239" s="26"/>
      <c r="Y239" s="26"/>
      <c r="Z239" s="26"/>
    </row>
    <row r="240" spans="1:26" x14ac:dyDescent="0.25">
      <c r="A240" s="26"/>
      <c r="B240" s="26"/>
      <c r="C240" s="26"/>
      <c r="D240" s="26"/>
      <c r="E240" s="26"/>
      <c r="F240" s="26"/>
      <c r="G240" s="26"/>
      <c r="H240" s="26"/>
      <c r="I240" s="26"/>
      <c r="J240" s="26"/>
      <c r="K240" s="26"/>
      <c r="L240" s="26"/>
      <c r="M240" s="26"/>
      <c r="N240" s="26"/>
      <c r="O240" s="26"/>
      <c r="P240" s="26"/>
      <c r="Q240" s="26"/>
      <c r="R240" s="26"/>
      <c r="S240" s="26"/>
      <c r="T240" s="26"/>
      <c r="U240" s="26"/>
      <c r="V240" s="26"/>
      <c r="W240" s="26"/>
      <c r="X240" s="26"/>
      <c r="Y240" s="26"/>
      <c r="Z240" s="26"/>
    </row>
    <row r="241" spans="1:26" x14ac:dyDescent="0.25">
      <c r="A241" s="26"/>
      <c r="B241" s="26"/>
      <c r="C241" s="26"/>
      <c r="D241" s="26"/>
      <c r="E241" s="26"/>
      <c r="F241" s="26"/>
      <c r="G241" s="26"/>
      <c r="H241" s="26"/>
      <c r="I241" s="26"/>
      <c r="J241" s="26"/>
      <c r="K241" s="26"/>
      <c r="L241" s="26"/>
      <c r="M241" s="26"/>
      <c r="N241" s="26"/>
      <c r="O241" s="26"/>
      <c r="P241" s="26"/>
      <c r="Q241" s="26"/>
      <c r="R241" s="26"/>
      <c r="S241" s="26"/>
      <c r="T241" s="26"/>
      <c r="U241" s="26"/>
      <c r="V241" s="26"/>
      <c r="W241" s="26"/>
      <c r="X241" s="26"/>
      <c r="Y241" s="26"/>
      <c r="Z241" s="26"/>
    </row>
    <row r="242" spans="1:26" x14ac:dyDescent="0.25">
      <c r="A242" s="26"/>
      <c r="B242" s="26"/>
      <c r="C242" s="26"/>
      <c r="D242" s="26"/>
      <c r="E242" s="26"/>
      <c r="F242" s="26"/>
      <c r="G242" s="26"/>
      <c r="H242" s="26"/>
      <c r="I242" s="26"/>
      <c r="J242" s="26"/>
      <c r="K242" s="26"/>
      <c r="L242" s="26"/>
      <c r="M242" s="26"/>
      <c r="N242" s="26"/>
      <c r="O242" s="26"/>
      <c r="P242" s="26"/>
      <c r="Q242" s="26"/>
      <c r="R242" s="26"/>
      <c r="S242" s="26"/>
      <c r="T242" s="26"/>
      <c r="U242" s="26"/>
      <c r="V242" s="26"/>
      <c r="W242" s="26"/>
      <c r="X242" s="26"/>
      <c r="Y242" s="26"/>
      <c r="Z242" s="26"/>
    </row>
    <row r="243" spans="1:26" x14ac:dyDescent="0.25">
      <c r="A243" s="26"/>
      <c r="B243" s="26"/>
      <c r="C243" s="26"/>
      <c r="D243" s="26"/>
      <c r="E243" s="26"/>
      <c r="F243" s="26"/>
      <c r="G243" s="26"/>
      <c r="H243" s="26"/>
      <c r="I243" s="26"/>
      <c r="J243" s="26"/>
      <c r="K243" s="26"/>
      <c r="L243" s="26"/>
      <c r="M243" s="26"/>
      <c r="N243" s="26"/>
      <c r="O243" s="26"/>
      <c r="P243" s="26"/>
      <c r="Q243" s="26"/>
      <c r="R243" s="26"/>
      <c r="S243" s="26"/>
      <c r="T243" s="26"/>
      <c r="U243" s="26"/>
      <c r="V243" s="26"/>
      <c r="W243" s="26"/>
      <c r="X243" s="26"/>
      <c r="Y243" s="26"/>
      <c r="Z243" s="26"/>
    </row>
    <row r="244" spans="1:26" x14ac:dyDescent="0.25">
      <c r="A244" s="26"/>
      <c r="B244" s="26"/>
      <c r="C244" s="26"/>
      <c r="D244" s="26"/>
      <c r="E244" s="26"/>
      <c r="F244" s="26"/>
      <c r="G244" s="26"/>
      <c r="H244" s="26"/>
      <c r="I244" s="26"/>
      <c r="J244" s="26"/>
      <c r="K244" s="26"/>
      <c r="L244" s="26"/>
      <c r="M244" s="26"/>
      <c r="N244" s="26"/>
      <c r="O244" s="26"/>
      <c r="P244" s="26"/>
      <c r="Q244" s="26"/>
      <c r="R244" s="26"/>
      <c r="S244" s="26"/>
      <c r="T244" s="26"/>
      <c r="U244" s="26"/>
      <c r="V244" s="26"/>
      <c r="W244" s="26"/>
      <c r="X244" s="26"/>
      <c r="Y244" s="26"/>
      <c r="Z244" s="26"/>
    </row>
    <row r="245" spans="1:26" x14ac:dyDescent="0.25">
      <c r="A245" s="26"/>
      <c r="B245" s="26"/>
      <c r="C245" s="26"/>
      <c r="D245" s="26"/>
      <c r="E245" s="26"/>
      <c r="F245" s="26"/>
      <c r="G245" s="26"/>
      <c r="H245" s="26"/>
      <c r="I245" s="26"/>
      <c r="J245" s="26"/>
      <c r="K245" s="26"/>
      <c r="L245" s="26"/>
      <c r="M245" s="26"/>
      <c r="N245" s="26"/>
      <c r="O245" s="26"/>
      <c r="P245" s="26"/>
      <c r="Q245" s="26"/>
      <c r="R245" s="26"/>
      <c r="S245" s="26"/>
      <c r="T245" s="26"/>
      <c r="U245" s="26"/>
      <c r="V245" s="26"/>
      <c r="W245" s="26"/>
      <c r="X245" s="26"/>
      <c r="Y245" s="26"/>
      <c r="Z245" s="26"/>
    </row>
    <row r="246" spans="1:26" x14ac:dyDescent="0.25">
      <c r="A246" s="26"/>
      <c r="B246" s="26"/>
      <c r="C246" s="26"/>
      <c r="D246" s="26"/>
      <c r="E246" s="26"/>
      <c r="F246" s="26"/>
      <c r="G246" s="26"/>
      <c r="H246" s="26"/>
      <c r="I246" s="26"/>
      <c r="J246" s="26"/>
      <c r="K246" s="26"/>
      <c r="L246" s="26"/>
      <c r="M246" s="26"/>
      <c r="N246" s="26"/>
      <c r="O246" s="26"/>
      <c r="P246" s="26"/>
      <c r="Q246" s="26"/>
      <c r="R246" s="26"/>
      <c r="S246" s="26"/>
      <c r="T246" s="26"/>
      <c r="U246" s="26"/>
      <c r="V246" s="26"/>
      <c r="W246" s="26"/>
      <c r="X246" s="26"/>
      <c r="Y246" s="26"/>
      <c r="Z246" s="26"/>
    </row>
    <row r="247" spans="1:26" x14ac:dyDescent="0.25">
      <c r="A247" s="26"/>
      <c r="B247" s="26"/>
      <c r="C247" s="26"/>
      <c r="D247" s="26"/>
      <c r="E247" s="26"/>
      <c r="F247" s="26"/>
      <c r="G247" s="26"/>
      <c r="H247" s="26"/>
      <c r="I247" s="26"/>
      <c r="J247" s="26"/>
      <c r="K247" s="26"/>
      <c r="L247" s="26"/>
      <c r="M247" s="26"/>
      <c r="N247" s="26"/>
      <c r="O247" s="26"/>
      <c r="P247" s="26"/>
      <c r="Q247" s="26"/>
      <c r="R247" s="26"/>
      <c r="S247" s="26"/>
      <c r="T247" s="26"/>
      <c r="U247" s="26"/>
      <c r="V247" s="26"/>
      <c r="W247" s="26"/>
      <c r="X247" s="26"/>
      <c r="Y247" s="26"/>
      <c r="Z247" s="26"/>
    </row>
    <row r="248" spans="1:26" x14ac:dyDescent="0.25">
      <c r="A248" s="26"/>
      <c r="B248" s="26"/>
      <c r="C248" s="26"/>
      <c r="D248" s="26"/>
      <c r="E248" s="26"/>
      <c r="F248" s="26"/>
      <c r="G248" s="26"/>
      <c r="H248" s="26"/>
      <c r="I248" s="26"/>
      <c r="J248" s="26"/>
      <c r="K248" s="26"/>
      <c r="L248" s="26"/>
      <c r="M248" s="26"/>
      <c r="N248" s="26"/>
      <c r="O248" s="26"/>
      <c r="P248" s="26"/>
      <c r="Q248" s="26"/>
      <c r="R248" s="26"/>
      <c r="S248" s="26"/>
      <c r="T248" s="26"/>
      <c r="U248" s="26"/>
      <c r="V248" s="26"/>
      <c r="W248" s="26"/>
      <c r="X248" s="26"/>
      <c r="Y248" s="26"/>
      <c r="Z248" s="26"/>
    </row>
    <row r="249" spans="1:26" x14ac:dyDescent="0.25">
      <c r="A249" s="26"/>
      <c r="B249" s="26"/>
      <c r="C249" s="26"/>
      <c r="D249" s="26"/>
      <c r="E249" s="26"/>
      <c r="F249" s="26"/>
      <c r="G249" s="26"/>
      <c r="H249" s="26"/>
      <c r="I249" s="26"/>
      <c r="J249" s="26"/>
      <c r="K249" s="26"/>
      <c r="L249" s="26"/>
      <c r="M249" s="26"/>
      <c r="N249" s="26"/>
      <c r="O249" s="26"/>
      <c r="P249" s="26"/>
      <c r="Q249" s="26"/>
      <c r="R249" s="26"/>
      <c r="S249" s="26"/>
      <c r="T249" s="26"/>
      <c r="U249" s="26"/>
      <c r="V249" s="26"/>
      <c r="W249" s="26"/>
      <c r="X249" s="26"/>
      <c r="Y249" s="26"/>
      <c r="Z249" s="26"/>
    </row>
    <row r="250" spans="1:26" x14ac:dyDescent="0.25">
      <c r="A250" s="26"/>
      <c r="B250" s="26"/>
      <c r="C250" s="26"/>
      <c r="D250" s="26"/>
      <c r="E250" s="26"/>
      <c r="F250" s="26"/>
      <c r="G250" s="26"/>
      <c r="H250" s="26"/>
      <c r="I250" s="26"/>
      <c r="J250" s="26"/>
      <c r="K250" s="26"/>
      <c r="L250" s="26"/>
      <c r="M250" s="26"/>
      <c r="N250" s="26"/>
      <c r="O250" s="26"/>
      <c r="P250" s="26"/>
      <c r="Q250" s="26"/>
      <c r="R250" s="26"/>
      <c r="S250" s="26"/>
      <c r="T250" s="26"/>
      <c r="U250" s="26"/>
      <c r="V250" s="26"/>
      <c r="W250" s="26"/>
      <c r="X250" s="26"/>
      <c r="Y250" s="26"/>
      <c r="Z250" s="26"/>
    </row>
    <row r="251" spans="1:26" x14ac:dyDescent="0.25">
      <c r="A251" s="26"/>
      <c r="B251" s="26"/>
      <c r="C251" s="26"/>
      <c r="D251" s="26"/>
      <c r="E251" s="26"/>
      <c r="F251" s="26"/>
      <c r="G251" s="26"/>
      <c r="H251" s="26"/>
      <c r="I251" s="26"/>
      <c r="J251" s="26"/>
      <c r="K251" s="26"/>
      <c r="L251" s="26"/>
      <c r="M251" s="26"/>
      <c r="N251" s="26"/>
      <c r="O251" s="26"/>
      <c r="P251" s="26"/>
      <c r="Q251" s="26"/>
      <c r="R251" s="26"/>
      <c r="S251" s="26"/>
      <c r="T251" s="26"/>
      <c r="U251" s="26"/>
      <c r="V251" s="26"/>
      <c r="W251" s="26"/>
      <c r="X251" s="26"/>
      <c r="Y251" s="26"/>
      <c r="Z251" s="26"/>
    </row>
    <row r="252" spans="1:26" x14ac:dyDescent="0.25">
      <c r="A252" s="26"/>
      <c r="B252" s="26"/>
      <c r="C252" s="26"/>
      <c r="D252" s="26"/>
      <c r="E252" s="26"/>
      <c r="F252" s="26"/>
      <c r="G252" s="26"/>
      <c r="H252" s="26"/>
      <c r="I252" s="26"/>
      <c r="J252" s="26"/>
      <c r="K252" s="26"/>
      <c r="L252" s="26"/>
      <c r="M252" s="26"/>
      <c r="N252" s="26"/>
      <c r="O252" s="26"/>
      <c r="P252" s="26"/>
      <c r="Q252" s="26"/>
      <c r="R252" s="26"/>
      <c r="S252" s="26"/>
      <c r="T252" s="26"/>
      <c r="U252" s="26"/>
      <c r="V252" s="26"/>
      <c r="W252" s="26"/>
      <c r="X252" s="26"/>
      <c r="Y252" s="26"/>
      <c r="Z252" s="26"/>
    </row>
    <row r="253" spans="1:26" x14ac:dyDescent="0.25">
      <c r="A253" s="26"/>
      <c r="B253" s="26"/>
      <c r="C253" s="26"/>
      <c r="D253" s="26"/>
      <c r="E253" s="26"/>
      <c r="F253" s="26"/>
      <c r="G253" s="26"/>
      <c r="H253" s="26"/>
      <c r="I253" s="26"/>
      <c r="J253" s="26"/>
      <c r="K253" s="26"/>
      <c r="L253" s="26"/>
      <c r="M253" s="26"/>
      <c r="N253" s="26"/>
      <c r="O253" s="26"/>
      <c r="P253" s="26"/>
      <c r="Q253" s="26"/>
      <c r="R253" s="26"/>
      <c r="S253" s="26"/>
      <c r="T253" s="26"/>
      <c r="U253" s="26"/>
      <c r="V253" s="26"/>
      <c r="W253" s="26"/>
      <c r="X253" s="26"/>
      <c r="Y253" s="26"/>
      <c r="Z253" s="26"/>
    </row>
    <row r="254" spans="1:26" x14ac:dyDescent="0.25">
      <c r="A254" s="26"/>
      <c r="B254" s="26"/>
      <c r="C254" s="26"/>
      <c r="D254" s="26"/>
      <c r="E254" s="26"/>
      <c r="F254" s="26"/>
      <c r="G254" s="26"/>
      <c r="H254" s="26"/>
      <c r="I254" s="26"/>
      <c r="J254" s="26"/>
      <c r="K254" s="26"/>
      <c r="L254" s="26"/>
      <c r="M254" s="26"/>
      <c r="N254" s="26"/>
      <c r="O254" s="26"/>
      <c r="P254" s="26"/>
      <c r="Q254" s="26"/>
      <c r="R254" s="26"/>
      <c r="S254" s="26"/>
      <c r="T254" s="26"/>
      <c r="U254" s="26"/>
      <c r="V254" s="26"/>
      <c r="W254" s="26"/>
      <c r="X254" s="26"/>
      <c r="Y254" s="26"/>
      <c r="Z254" s="26"/>
    </row>
    <row r="255" spans="1:26" x14ac:dyDescent="0.25">
      <c r="A255" s="26"/>
      <c r="B255" s="26"/>
      <c r="C255" s="26"/>
      <c r="D255" s="26"/>
      <c r="E255" s="26"/>
      <c r="F255" s="26"/>
      <c r="G255" s="26"/>
      <c r="H255" s="26"/>
      <c r="I255" s="26"/>
      <c r="J255" s="26"/>
      <c r="K255" s="26"/>
      <c r="L255" s="26"/>
      <c r="M255" s="26"/>
      <c r="N255" s="26"/>
      <c r="O255" s="26"/>
      <c r="P255" s="26"/>
      <c r="Q255" s="26"/>
      <c r="R255" s="26"/>
      <c r="S255" s="26"/>
      <c r="T255" s="26"/>
      <c r="U255" s="26"/>
      <c r="V255" s="26"/>
      <c r="W255" s="26"/>
      <c r="X255" s="26"/>
      <c r="Y255" s="26"/>
      <c r="Z255" s="26"/>
    </row>
    <row r="256" spans="1:26" x14ac:dyDescent="0.25">
      <c r="A256" s="26"/>
      <c r="B256" s="26"/>
      <c r="C256" s="26"/>
      <c r="D256" s="26"/>
      <c r="E256" s="26"/>
      <c r="F256" s="26"/>
      <c r="G256" s="26"/>
      <c r="H256" s="26"/>
      <c r="I256" s="26"/>
      <c r="J256" s="26"/>
      <c r="K256" s="26"/>
      <c r="L256" s="26"/>
      <c r="M256" s="26"/>
      <c r="N256" s="26"/>
      <c r="O256" s="26"/>
      <c r="P256" s="26"/>
      <c r="Q256" s="26"/>
      <c r="R256" s="26"/>
      <c r="S256" s="26"/>
      <c r="T256" s="26"/>
      <c r="U256" s="26"/>
      <c r="V256" s="26"/>
      <c r="W256" s="26"/>
      <c r="X256" s="26"/>
      <c r="Y256" s="26"/>
      <c r="Z256" s="26"/>
    </row>
    <row r="257" spans="1:26" x14ac:dyDescent="0.25">
      <c r="A257" s="26"/>
      <c r="B257" s="26"/>
      <c r="C257" s="26"/>
      <c r="D257" s="26"/>
      <c r="E257" s="26"/>
      <c r="F257" s="26"/>
      <c r="G257" s="26"/>
      <c r="H257" s="26"/>
      <c r="I257" s="26"/>
      <c r="J257" s="26"/>
      <c r="K257" s="26"/>
      <c r="L257" s="26"/>
      <c r="M257" s="26"/>
      <c r="N257" s="26"/>
      <c r="O257" s="26"/>
      <c r="P257" s="26"/>
      <c r="Q257" s="26"/>
      <c r="R257" s="26"/>
      <c r="S257" s="26"/>
      <c r="T257" s="26"/>
      <c r="U257" s="26"/>
      <c r="V257" s="26"/>
      <c r="W257" s="26"/>
      <c r="X257" s="26"/>
      <c r="Y257" s="26"/>
      <c r="Z257" s="26"/>
    </row>
    <row r="258" spans="1:26" x14ac:dyDescent="0.25">
      <c r="A258" s="26"/>
      <c r="B258" s="26"/>
      <c r="C258" s="26"/>
      <c r="D258" s="26"/>
      <c r="E258" s="26"/>
      <c r="F258" s="26"/>
      <c r="G258" s="26"/>
      <c r="H258" s="26"/>
      <c r="I258" s="26"/>
      <c r="J258" s="26"/>
      <c r="K258" s="26"/>
      <c r="L258" s="26"/>
      <c r="M258" s="26"/>
      <c r="N258" s="26"/>
      <c r="O258" s="26"/>
      <c r="P258" s="26"/>
      <c r="Q258" s="26"/>
      <c r="R258" s="26"/>
      <c r="S258" s="26"/>
      <c r="T258" s="26"/>
      <c r="U258" s="26"/>
      <c r="V258" s="26"/>
      <c r="W258" s="26"/>
      <c r="X258" s="26"/>
      <c r="Y258" s="26"/>
      <c r="Z258" s="26"/>
    </row>
    <row r="259" spans="1:26" x14ac:dyDescent="0.25">
      <c r="A259" s="26"/>
      <c r="B259" s="26"/>
      <c r="C259" s="26"/>
      <c r="D259" s="26"/>
      <c r="E259" s="26"/>
      <c r="F259" s="26"/>
      <c r="G259" s="26"/>
      <c r="H259" s="26"/>
      <c r="I259" s="26"/>
      <c r="J259" s="26"/>
      <c r="K259" s="26"/>
      <c r="L259" s="26"/>
      <c r="M259" s="26"/>
      <c r="N259" s="26"/>
      <c r="O259" s="26"/>
      <c r="P259" s="26"/>
      <c r="Q259" s="26"/>
      <c r="R259" s="26"/>
      <c r="S259" s="26"/>
      <c r="T259" s="26"/>
      <c r="U259" s="26"/>
      <c r="V259" s="26"/>
      <c r="W259" s="26"/>
      <c r="X259" s="26"/>
      <c r="Y259" s="26"/>
      <c r="Z259" s="26"/>
    </row>
    <row r="260" spans="1:26" x14ac:dyDescent="0.25">
      <c r="A260" s="26"/>
      <c r="B260" s="26"/>
      <c r="C260" s="26"/>
      <c r="D260" s="26"/>
      <c r="E260" s="26"/>
      <c r="F260" s="26"/>
      <c r="G260" s="26"/>
      <c r="H260" s="26"/>
      <c r="I260" s="26"/>
      <c r="J260" s="26"/>
      <c r="K260" s="26"/>
      <c r="L260" s="26"/>
      <c r="M260" s="26"/>
      <c r="N260" s="26"/>
      <c r="O260" s="26"/>
      <c r="P260" s="26"/>
      <c r="Q260" s="26"/>
      <c r="R260" s="26"/>
      <c r="S260" s="26"/>
      <c r="T260" s="26"/>
      <c r="U260" s="26"/>
      <c r="V260" s="26"/>
      <c r="W260" s="26"/>
      <c r="X260" s="26"/>
      <c r="Y260" s="26"/>
      <c r="Z260" s="26"/>
    </row>
    <row r="261" spans="1:26" x14ac:dyDescent="0.25">
      <c r="A261" s="26"/>
      <c r="B261" s="26"/>
      <c r="C261" s="26"/>
      <c r="D261" s="26"/>
      <c r="E261" s="26"/>
      <c r="F261" s="26"/>
      <c r="G261" s="26"/>
      <c r="H261" s="26"/>
      <c r="I261" s="26"/>
      <c r="J261" s="26"/>
      <c r="K261" s="26"/>
      <c r="L261" s="26"/>
      <c r="M261" s="26"/>
      <c r="N261" s="26"/>
      <c r="O261" s="26"/>
      <c r="P261" s="26"/>
      <c r="Q261" s="26"/>
      <c r="R261" s="26"/>
      <c r="S261" s="26"/>
      <c r="T261" s="26"/>
      <c r="U261" s="26"/>
      <c r="V261" s="26"/>
      <c r="W261" s="26"/>
      <c r="X261" s="26"/>
      <c r="Y261" s="26"/>
      <c r="Z261" s="26"/>
    </row>
    <row r="262" spans="1:26" x14ac:dyDescent="0.25">
      <c r="A262" s="26"/>
      <c r="B262" s="26"/>
      <c r="C262" s="26"/>
      <c r="D262" s="26"/>
      <c r="E262" s="26"/>
      <c r="F262" s="26"/>
      <c r="G262" s="26"/>
      <c r="H262" s="26"/>
      <c r="I262" s="26"/>
      <c r="J262" s="26"/>
      <c r="K262" s="26"/>
      <c r="L262" s="26"/>
      <c r="M262" s="26"/>
      <c r="N262" s="26"/>
      <c r="O262" s="26"/>
      <c r="P262" s="26"/>
      <c r="Q262" s="26"/>
      <c r="R262" s="26"/>
      <c r="S262" s="26"/>
      <c r="T262" s="26"/>
      <c r="U262" s="26"/>
      <c r="V262" s="26"/>
      <c r="W262" s="26"/>
      <c r="X262" s="26"/>
      <c r="Y262" s="26"/>
      <c r="Z262" s="26"/>
    </row>
    <row r="263" spans="1:26" x14ac:dyDescent="0.25">
      <c r="A263" s="26"/>
      <c r="B263" s="26"/>
      <c r="C263" s="26"/>
      <c r="D263" s="26"/>
      <c r="E263" s="26"/>
      <c r="F263" s="26"/>
      <c r="G263" s="26"/>
      <c r="H263" s="26"/>
      <c r="I263" s="26"/>
      <c r="J263" s="26"/>
      <c r="K263" s="26"/>
      <c r="L263" s="26"/>
      <c r="M263" s="26"/>
      <c r="N263" s="26"/>
      <c r="O263" s="26"/>
      <c r="P263" s="26"/>
      <c r="Q263" s="26"/>
      <c r="R263" s="26"/>
      <c r="S263" s="26"/>
      <c r="T263" s="26"/>
      <c r="U263" s="26"/>
      <c r="V263" s="26"/>
      <c r="W263" s="26"/>
      <c r="X263" s="26"/>
      <c r="Y263" s="26"/>
      <c r="Z263" s="26"/>
    </row>
    <row r="264" spans="1:26" x14ac:dyDescent="0.25">
      <c r="A264" s="26"/>
      <c r="B264" s="26"/>
      <c r="C264" s="26"/>
      <c r="D264" s="26"/>
      <c r="E264" s="26"/>
      <c r="F264" s="26"/>
      <c r="G264" s="26"/>
      <c r="H264" s="26"/>
      <c r="I264" s="26"/>
      <c r="J264" s="26"/>
      <c r="K264" s="26"/>
      <c r="L264" s="26"/>
      <c r="M264" s="26"/>
      <c r="N264" s="26"/>
      <c r="O264" s="26"/>
      <c r="P264" s="26"/>
      <c r="Q264" s="26"/>
      <c r="R264" s="26"/>
      <c r="S264" s="26"/>
      <c r="T264" s="26"/>
      <c r="U264" s="26"/>
      <c r="V264" s="26"/>
      <c r="W264" s="26"/>
      <c r="X264" s="26"/>
      <c r="Y264" s="26"/>
      <c r="Z264" s="26"/>
    </row>
    <row r="265" spans="1:26" x14ac:dyDescent="0.25">
      <c r="A265" s="26"/>
      <c r="B265" s="26"/>
      <c r="C265" s="26"/>
      <c r="D265" s="26"/>
      <c r="E265" s="26"/>
      <c r="F265" s="26"/>
      <c r="G265" s="26"/>
      <c r="H265" s="26"/>
      <c r="I265" s="26"/>
      <c r="J265" s="26"/>
      <c r="K265" s="26"/>
      <c r="L265" s="26"/>
      <c r="M265" s="26"/>
      <c r="N265" s="26"/>
      <c r="O265" s="26"/>
      <c r="P265" s="26"/>
      <c r="Q265" s="26"/>
      <c r="R265" s="26"/>
      <c r="S265" s="26"/>
      <c r="T265" s="26"/>
      <c r="U265" s="26"/>
      <c r="V265" s="26"/>
      <c r="W265" s="26"/>
      <c r="X265" s="26"/>
      <c r="Y265" s="26"/>
      <c r="Z265" s="26"/>
    </row>
    <row r="266" spans="1:26" x14ac:dyDescent="0.25">
      <c r="A266" s="26"/>
      <c r="B266" s="26"/>
      <c r="C266" s="26"/>
      <c r="D266" s="26"/>
      <c r="E266" s="26"/>
      <c r="F266" s="26"/>
      <c r="G266" s="26"/>
      <c r="H266" s="26"/>
      <c r="I266" s="26"/>
      <c r="J266" s="26"/>
      <c r="K266" s="26"/>
      <c r="L266" s="26"/>
      <c r="M266" s="26"/>
      <c r="N266" s="26"/>
      <c r="O266" s="26"/>
      <c r="P266" s="26"/>
      <c r="Q266" s="26"/>
      <c r="R266" s="26"/>
      <c r="S266" s="26"/>
      <c r="T266" s="26"/>
      <c r="U266" s="26"/>
      <c r="V266" s="26"/>
      <c r="W266" s="26"/>
      <c r="X266" s="26"/>
      <c r="Y266" s="26"/>
      <c r="Z266" s="26"/>
    </row>
    <row r="267" spans="1:26" x14ac:dyDescent="0.25">
      <c r="A267" s="26"/>
      <c r="B267" s="26"/>
      <c r="C267" s="26"/>
      <c r="D267" s="26"/>
      <c r="E267" s="26"/>
      <c r="F267" s="26"/>
      <c r="G267" s="26"/>
      <c r="H267" s="26"/>
      <c r="I267" s="26"/>
      <c r="J267" s="26"/>
      <c r="K267" s="26"/>
      <c r="L267" s="26"/>
      <c r="M267" s="26"/>
      <c r="N267" s="26"/>
      <c r="O267" s="26"/>
      <c r="P267" s="26"/>
      <c r="Q267" s="26"/>
      <c r="R267" s="26"/>
      <c r="S267" s="26"/>
      <c r="T267" s="26"/>
      <c r="U267" s="26"/>
      <c r="V267" s="26"/>
      <c r="W267" s="26"/>
      <c r="X267" s="26"/>
      <c r="Y267" s="26"/>
      <c r="Z267" s="26"/>
    </row>
    <row r="268" spans="1:26" x14ac:dyDescent="0.25">
      <c r="A268" s="26"/>
      <c r="B268" s="26"/>
      <c r="C268" s="26"/>
      <c r="D268" s="26"/>
      <c r="E268" s="26"/>
      <c r="F268" s="26"/>
      <c r="G268" s="26"/>
      <c r="H268" s="26"/>
      <c r="I268" s="26"/>
      <c r="J268" s="26"/>
      <c r="K268" s="26"/>
      <c r="L268" s="26"/>
      <c r="M268" s="26"/>
      <c r="N268" s="26"/>
      <c r="O268" s="26"/>
      <c r="P268" s="26"/>
      <c r="Q268" s="26"/>
      <c r="R268" s="26"/>
      <c r="S268" s="26"/>
      <c r="T268" s="26"/>
      <c r="U268" s="26"/>
      <c r="V268" s="26"/>
      <c r="W268" s="26"/>
      <c r="X268" s="26"/>
      <c r="Y268" s="26"/>
      <c r="Z268" s="26"/>
    </row>
    <row r="269" spans="1:26" x14ac:dyDescent="0.25">
      <c r="A269" s="26"/>
      <c r="B269" s="26"/>
      <c r="C269" s="26"/>
      <c r="D269" s="26"/>
      <c r="E269" s="26"/>
      <c r="F269" s="26"/>
      <c r="G269" s="26"/>
      <c r="H269" s="26"/>
      <c r="I269" s="26"/>
      <c r="J269" s="26"/>
      <c r="K269" s="26"/>
      <c r="L269" s="26"/>
      <c r="M269" s="26"/>
      <c r="N269" s="26"/>
      <c r="O269" s="26"/>
      <c r="P269" s="26"/>
      <c r="Q269" s="26"/>
      <c r="R269" s="26"/>
      <c r="S269" s="26"/>
      <c r="T269" s="26"/>
      <c r="U269" s="26"/>
      <c r="V269" s="26"/>
      <c r="W269" s="26"/>
      <c r="X269" s="26"/>
      <c r="Y269" s="26"/>
      <c r="Z269" s="26"/>
    </row>
    <row r="270" spans="1:26" x14ac:dyDescent="0.25">
      <c r="A270" s="26"/>
      <c r="B270" s="26"/>
      <c r="C270" s="26"/>
      <c r="D270" s="26"/>
      <c r="E270" s="26"/>
      <c r="F270" s="26"/>
      <c r="G270" s="26"/>
      <c r="H270" s="26"/>
      <c r="I270" s="26"/>
      <c r="J270" s="26"/>
      <c r="K270" s="26"/>
      <c r="L270" s="26"/>
      <c r="M270" s="26"/>
      <c r="N270" s="26"/>
      <c r="O270" s="26"/>
      <c r="P270" s="26"/>
      <c r="Q270" s="26"/>
      <c r="R270" s="26"/>
      <c r="S270" s="26"/>
      <c r="T270" s="26"/>
      <c r="U270" s="26"/>
      <c r="V270" s="26"/>
      <c r="W270" s="26"/>
      <c r="X270" s="26"/>
      <c r="Y270" s="26"/>
      <c r="Z270" s="26"/>
    </row>
    <row r="271" spans="1:26" x14ac:dyDescent="0.25">
      <c r="A271" s="26"/>
      <c r="B271" s="26"/>
      <c r="C271" s="26"/>
      <c r="D271" s="26"/>
      <c r="E271" s="26"/>
      <c r="F271" s="26"/>
      <c r="G271" s="26"/>
      <c r="H271" s="26"/>
      <c r="I271" s="26"/>
      <c r="J271" s="26"/>
      <c r="K271" s="26"/>
      <c r="L271" s="26"/>
      <c r="M271" s="26"/>
      <c r="N271" s="26"/>
      <c r="O271" s="26"/>
      <c r="P271" s="26"/>
      <c r="Q271" s="26"/>
      <c r="R271" s="26"/>
      <c r="S271" s="26"/>
      <c r="T271" s="26"/>
      <c r="U271" s="26"/>
      <c r="V271" s="26"/>
      <c r="W271" s="26"/>
      <c r="X271" s="26"/>
      <c r="Y271" s="26"/>
      <c r="Z271" s="26"/>
    </row>
    <row r="272" spans="1:26" x14ac:dyDescent="0.25">
      <c r="A272" s="26"/>
      <c r="B272" s="26"/>
      <c r="C272" s="26"/>
      <c r="D272" s="26"/>
      <c r="E272" s="26"/>
      <c r="F272" s="26"/>
      <c r="G272" s="26"/>
      <c r="H272" s="26"/>
      <c r="I272" s="26"/>
      <c r="J272" s="26"/>
      <c r="K272" s="26"/>
      <c r="L272" s="26"/>
      <c r="M272" s="26"/>
      <c r="N272" s="26"/>
      <c r="O272" s="26"/>
      <c r="P272" s="26"/>
      <c r="Q272" s="26"/>
      <c r="R272" s="26"/>
      <c r="S272" s="26"/>
      <c r="T272" s="26"/>
      <c r="U272" s="26"/>
      <c r="V272" s="26"/>
      <c r="W272" s="26"/>
      <c r="X272" s="26"/>
      <c r="Y272" s="26"/>
      <c r="Z272" s="26"/>
    </row>
    <row r="273" spans="1:26" x14ac:dyDescent="0.25">
      <c r="A273" s="26"/>
      <c r="B273" s="26"/>
      <c r="C273" s="26"/>
      <c r="D273" s="26"/>
      <c r="E273" s="26"/>
      <c r="F273" s="26"/>
      <c r="G273" s="26"/>
      <c r="H273" s="26"/>
      <c r="I273" s="26"/>
      <c r="J273" s="26"/>
      <c r="K273" s="26"/>
      <c r="L273" s="26"/>
      <c r="M273" s="26"/>
      <c r="N273" s="26"/>
      <c r="O273" s="26"/>
      <c r="P273" s="26"/>
      <c r="Q273" s="26"/>
      <c r="R273" s="26"/>
      <c r="S273" s="26"/>
      <c r="T273" s="26"/>
      <c r="U273" s="26"/>
      <c r="V273" s="26"/>
      <c r="W273" s="26"/>
      <c r="X273" s="26"/>
      <c r="Y273" s="26"/>
      <c r="Z273" s="26"/>
    </row>
    <row r="274" spans="1:26" x14ac:dyDescent="0.25">
      <c r="A274" s="26"/>
      <c r="B274" s="26"/>
      <c r="C274" s="26"/>
      <c r="D274" s="26"/>
      <c r="E274" s="26"/>
      <c r="F274" s="26"/>
      <c r="G274" s="26"/>
      <c r="H274" s="26"/>
      <c r="I274" s="26"/>
      <c r="J274" s="26"/>
      <c r="K274" s="26"/>
      <c r="L274" s="26"/>
      <c r="M274" s="26"/>
      <c r="N274" s="26"/>
      <c r="O274" s="26"/>
      <c r="P274" s="26"/>
      <c r="Q274" s="26"/>
      <c r="R274" s="26"/>
      <c r="S274" s="26"/>
      <c r="T274" s="26"/>
      <c r="U274" s="26"/>
      <c r="V274" s="26"/>
      <c r="W274" s="26"/>
      <c r="X274" s="26"/>
      <c r="Y274" s="26"/>
      <c r="Z274" s="26"/>
    </row>
    <row r="275" spans="1:26" x14ac:dyDescent="0.25">
      <c r="A275" s="26"/>
      <c r="B275" s="26"/>
      <c r="C275" s="26"/>
      <c r="D275" s="26"/>
      <c r="E275" s="26"/>
      <c r="F275" s="26"/>
      <c r="G275" s="26"/>
      <c r="H275" s="26"/>
      <c r="I275" s="26"/>
      <c r="J275" s="26"/>
      <c r="K275" s="26"/>
      <c r="L275" s="26"/>
      <c r="M275" s="26"/>
      <c r="N275" s="26"/>
      <c r="O275" s="26"/>
      <c r="P275" s="26"/>
      <c r="Q275" s="26"/>
      <c r="R275" s="26"/>
      <c r="S275" s="26"/>
      <c r="T275" s="26"/>
      <c r="U275" s="26"/>
      <c r="V275" s="26"/>
      <c r="W275" s="26"/>
      <c r="X275" s="26"/>
      <c r="Y275" s="26"/>
      <c r="Z275" s="26"/>
    </row>
    <row r="276" spans="1:26" x14ac:dyDescent="0.25">
      <c r="A276" s="26"/>
      <c r="B276" s="26"/>
      <c r="C276" s="26"/>
      <c r="D276" s="26"/>
      <c r="E276" s="26"/>
      <c r="F276" s="26"/>
      <c r="G276" s="26"/>
      <c r="H276" s="26"/>
      <c r="I276" s="26"/>
      <c r="J276" s="26"/>
      <c r="K276" s="26"/>
      <c r="L276" s="26"/>
      <c r="M276" s="26"/>
      <c r="N276" s="26"/>
      <c r="O276" s="26"/>
      <c r="P276" s="26"/>
      <c r="Q276" s="26"/>
      <c r="R276" s="26"/>
      <c r="S276" s="26"/>
      <c r="T276" s="26"/>
      <c r="U276" s="26"/>
      <c r="V276" s="26"/>
      <c r="W276" s="26"/>
      <c r="X276" s="26"/>
      <c r="Y276" s="26"/>
      <c r="Z276" s="26"/>
    </row>
    <row r="277" spans="1:26" x14ac:dyDescent="0.25">
      <c r="A277" s="26"/>
      <c r="B277" s="26"/>
      <c r="C277" s="26"/>
      <c r="D277" s="26"/>
      <c r="E277" s="26"/>
      <c r="F277" s="26"/>
      <c r="G277" s="26"/>
      <c r="H277" s="26"/>
      <c r="I277" s="26"/>
      <c r="J277" s="26"/>
      <c r="K277" s="26"/>
      <c r="L277" s="26"/>
      <c r="M277" s="26"/>
      <c r="N277" s="26"/>
      <c r="O277" s="26"/>
      <c r="P277" s="26"/>
      <c r="Q277" s="26"/>
      <c r="R277" s="26"/>
      <c r="S277" s="26"/>
      <c r="T277" s="26"/>
      <c r="U277" s="26"/>
      <c r="V277" s="26"/>
      <c r="W277" s="26"/>
      <c r="X277" s="26"/>
      <c r="Y277" s="26"/>
      <c r="Z277" s="26"/>
    </row>
    <row r="278" spans="1:26" x14ac:dyDescent="0.25">
      <c r="A278" s="26"/>
      <c r="B278" s="26"/>
      <c r="C278" s="26"/>
      <c r="D278" s="26"/>
      <c r="E278" s="26"/>
      <c r="F278" s="26"/>
      <c r="G278" s="26"/>
      <c r="H278" s="26"/>
      <c r="I278" s="26"/>
      <c r="J278" s="26"/>
      <c r="K278" s="26"/>
      <c r="L278" s="26"/>
      <c r="M278" s="26"/>
      <c r="N278" s="26"/>
      <c r="O278" s="26"/>
      <c r="P278" s="26"/>
      <c r="Q278" s="26"/>
      <c r="R278" s="26"/>
      <c r="S278" s="26"/>
      <c r="T278" s="26"/>
      <c r="U278" s="26"/>
      <c r="V278" s="26"/>
      <c r="W278" s="26"/>
      <c r="X278" s="26"/>
      <c r="Y278" s="26"/>
      <c r="Z278" s="26"/>
    </row>
    <row r="279" spans="1:26" x14ac:dyDescent="0.25">
      <c r="A279" s="26"/>
      <c r="B279" s="26"/>
      <c r="C279" s="26"/>
      <c r="D279" s="26"/>
      <c r="E279" s="26"/>
      <c r="F279" s="26"/>
      <c r="G279" s="26"/>
      <c r="H279" s="26"/>
      <c r="I279" s="26"/>
      <c r="J279" s="26"/>
      <c r="K279" s="26"/>
      <c r="L279" s="26"/>
      <c r="M279" s="26"/>
      <c r="N279" s="26"/>
      <c r="O279" s="26"/>
      <c r="P279" s="26"/>
      <c r="Q279" s="26"/>
      <c r="R279" s="26"/>
      <c r="S279" s="26"/>
      <c r="T279" s="26"/>
      <c r="U279" s="26"/>
      <c r="V279" s="26"/>
      <c r="W279" s="26"/>
      <c r="X279" s="26"/>
      <c r="Y279" s="26"/>
      <c r="Z279" s="26"/>
    </row>
    <row r="280" spans="1:26" x14ac:dyDescent="0.25">
      <c r="A280" s="26"/>
      <c r="B280" s="26"/>
      <c r="C280" s="26"/>
      <c r="D280" s="26"/>
      <c r="E280" s="26"/>
      <c r="F280" s="26"/>
      <c r="G280" s="26"/>
      <c r="H280" s="26"/>
      <c r="I280" s="26"/>
      <c r="J280" s="26"/>
      <c r="K280" s="26"/>
      <c r="L280" s="26"/>
      <c r="M280" s="26"/>
      <c r="N280" s="26"/>
      <c r="O280" s="26"/>
      <c r="P280" s="26"/>
      <c r="Q280" s="26"/>
      <c r="R280" s="26"/>
      <c r="S280" s="26"/>
      <c r="T280" s="26"/>
      <c r="U280" s="26"/>
      <c r="V280" s="26"/>
      <c r="W280" s="26"/>
      <c r="X280" s="26"/>
      <c r="Y280" s="26"/>
      <c r="Z280" s="26"/>
    </row>
    <row r="281" spans="1:26" x14ac:dyDescent="0.25">
      <c r="A281" s="26"/>
      <c r="B281" s="26"/>
      <c r="C281" s="26"/>
      <c r="D281" s="26"/>
      <c r="E281" s="26"/>
      <c r="F281" s="26"/>
      <c r="G281" s="26"/>
      <c r="H281" s="26"/>
      <c r="I281" s="26"/>
      <c r="J281" s="26"/>
      <c r="K281" s="26"/>
      <c r="L281" s="26"/>
      <c r="M281" s="26"/>
      <c r="N281" s="26"/>
      <c r="O281" s="26"/>
      <c r="P281" s="26"/>
      <c r="Q281" s="26"/>
      <c r="R281" s="26"/>
      <c r="S281" s="26"/>
      <c r="T281" s="26"/>
      <c r="U281" s="26"/>
      <c r="V281" s="26"/>
      <c r="W281" s="26"/>
      <c r="X281" s="26"/>
      <c r="Y281" s="26"/>
      <c r="Z281" s="26"/>
    </row>
    <row r="282" spans="1:26" x14ac:dyDescent="0.25">
      <c r="A282" s="26"/>
      <c r="B282" s="26"/>
      <c r="C282" s="26"/>
      <c r="D282" s="26"/>
      <c r="E282" s="26"/>
      <c r="F282" s="26"/>
      <c r="G282" s="26"/>
      <c r="H282" s="26"/>
      <c r="I282" s="26"/>
      <c r="J282" s="26"/>
      <c r="K282" s="26"/>
      <c r="L282" s="26"/>
      <c r="M282" s="26"/>
      <c r="N282" s="26"/>
      <c r="O282" s="26"/>
      <c r="P282" s="26"/>
      <c r="Q282" s="26"/>
      <c r="R282" s="26"/>
      <c r="S282" s="26"/>
      <c r="T282" s="26"/>
      <c r="U282" s="26"/>
      <c r="V282" s="26"/>
      <c r="W282" s="26"/>
      <c r="X282" s="26"/>
      <c r="Y282" s="26"/>
      <c r="Z282" s="26"/>
    </row>
    <row r="283" spans="1:26" x14ac:dyDescent="0.25">
      <c r="A283" s="26"/>
      <c r="B283" s="26"/>
      <c r="C283" s="26"/>
      <c r="D283" s="26"/>
      <c r="E283" s="26"/>
      <c r="F283" s="26"/>
      <c r="G283" s="26"/>
      <c r="H283" s="26"/>
      <c r="I283" s="26"/>
      <c r="J283" s="26"/>
      <c r="K283" s="26"/>
      <c r="L283" s="26"/>
      <c r="M283" s="26"/>
      <c r="N283" s="26"/>
      <c r="O283" s="26"/>
      <c r="P283" s="26"/>
      <c r="Q283" s="26"/>
      <c r="R283" s="26"/>
      <c r="S283" s="26"/>
      <c r="T283" s="26"/>
      <c r="U283" s="26"/>
      <c r="V283" s="26"/>
      <c r="W283" s="26"/>
      <c r="X283" s="26"/>
      <c r="Y283" s="26"/>
      <c r="Z283" s="26"/>
    </row>
    <row r="284" spans="1:26" x14ac:dyDescent="0.25">
      <c r="A284" s="26"/>
      <c r="B284" s="26"/>
      <c r="C284" s="26"/>
      <c r="D284" s="26"/>
      <c r="E284" s="26"/>
      <c r="F284" s="26"/>
      <c r="G284" s="26"/>
      <c r="H284" s="26"/>
      <c r="I284" s="26"/>
      <c r="J284" s="26"/>
      <c r="K284" s="26"/>
      <c r="L284" s="26"/>
      <c r="M284" s="26"/>
      <c r="N284" s="26"/>
      <c r="O284" s="26"/>
      <c r="P284" s="26"/>
      <c r="Q284" s="26"/>
      <c r="R284" s="26"/>
      <c r="S284" s="26"/>
      <c r="T284" s="26"/>
      <c r="U284" s="26"/>
      <c r="V284" s="26"/>
      <c r="W284" s="26"/>
      <c r="X284" s="26"/>
      <c r="Y284" s="26"/>
      <c r="Z284" s="26"/>
    </row>
    <row r="285" spans="1:26" x14ac:dyDescent="0.25">
      <c r="A285" s="26"/>
      <c r="B285" s="26"/>
      <c r="C285" s="26"/>
      <c r="D285" s="26"/>
      <c r="E285" s="26"/>
      <c r="F285" s="26"/>
      <c r="G285" s="26"/>
      <c r="H285" s="26"/>
      <c r="I285" s="26"/>
      <c r="J285" s="26"/>
      <c r="K285" s="26"/>
      <c r="L285" s="26"/>
      <c r="M285" s="26"/>
      <c r="N285" s="26"/>
      <c r="O285" s="26"/>
      <c r="P285" s="26"/>
      <c r="Q285" s="26"/>
      <c r="R285" s="26"/>
      <c r="S285" s="26"/>
      <c r="T285" s="26"/>
      <c r="U285" s="26"/>
      <c r="V285" s="26"/>
      <c r="W285" s="26"/>
      <c r="X285" s="26"/>
      <c r="Y285" s="26"/>
      <c r="Z285" s="26"/>
    </row>
    <row r="286" spans="1:26" x14ac:dyDescent="0.25">
      <c r="A286" s="26"/>
      <c r="B286" s="26"/>
      <c r="C286" s="26"/>
      <c r="D286" s="26"/>
      <c r="E286" s="26"/>
      <c r="F286" s="26"/>
      <c r="G286" s="26"/>
      <c r="H286" s="26"/>
      <c r="I286" s="26"/>
      <c r="J286" s="26"/>
      <c r="K286" s="26"/>
      <c r="L286" s="26"/>
      <c r="M286" s="26"/>
      <c r="N286" s="26"/>
      <c r="O286" s="26"/>
      <c r="P286" s="26"/>
      <c r="Q286" s="26"/>
      <c r="R286" s="26"/>
      <c r="S286" s="26"/>
      <c r="T286" s="26"/>
      <c r="U286" s="26"/>
      <c r="V286" s="26"/>
      <c r="W286" s="26"/>
      <c r="X286" s="26"/>
      <c r="Y286" s="26"/>
      <c r="Z286" s="26"/>
    </row>
    <row r="287" spans="1:26" x14ac:dyDescent="0.25">
      <c r="A287" s="26"/>
      <c r="B287" s="26"/>
      <c r="C287" s="26"/>
      <c r="D287" s="26"/>
      <c r="E287" s="26"/>
      <c r="F287" s="26"/>
      <c r="G287" s="26"/>
      <c r="H287" s="26"/>
      <c r="I287" s="26"/>
      <c r="J287" s="26"/>
      <c r="K287" s="26"/>
      <c r="L287" s="26"/>
      <c r="M287" s="26"/>
      <c r="N287" s="26"/>
      <c r="O287" s="26"/>
      <c r="P287" s="26"/>
      <c r="Q287" s="26"/>
      <c r="R287" s="26"/>
      <c r="S287" s="26"/>
      <c r="T287" s="26"/>
      <c r="U287" s="26"/>
      <c r="V287" s="26"/>
      <c r="W287" s="26"/>
      <c r="X287" s="26"/>
      <c r="Y287" s="26"/>
      <c r="Z287" s="26"/>
    </row>
    <row r="288" spans="1:26" x14ac:dyDescent="0.25">
      <c r="A288" s="26"/>
      <c r="B288" s="26"/>
      <c r="C288" s="26"/>
      <c r="D288" s="26"/>
      <c r="E288" s="26"/>
      <c r="F288" s="26"/>
      <c r="G288" s="26"/>
      <c r="H288" s="26"/>
      <c r="I288" s="26"/>
      <c r="J288" s="26"/>
      <c r="K288" s="26"/>
      <c r="L288" s="26"/>
      <c r="M288" s="26"/>
      <c r="N288" s="26"/>
      <c r="O288" s="26"/>
      <c r="P288" s="26"/>
      <c r="Q288" s="26"/>
      <c r="R288" s="26"/>
      <c r="S288" s="26"/>
      <c r="T288" s="26"/>
      <c r="U288" s="26"/>
      <c r="V288" s="26"/>
      <c r="W288" s="26"/>
      <c r="X288" s="26"/>
      <c r="Y288" s="26"/>
      <c r="Z288" s="26"/>
    </row>
    <row r="289" spans="1:26" x14ac:dyDescent="0.25">
      <c r="A289" s="26"/>
      <c r="B289" s="26"/>
      <c r="C289" s="26"/>
      <c r="D289" s="26"/>
      <c r="E289" s="26"/>
      <c r="F289" s="26"/>
      <c r="G289" s="26"/>
      <c r="H289" s="26"/>
      <c r="I289" s="26"/>
      <c r="J289" s="26"/>
      <c r="K289" s="26"/>
      <c r="L289" s="26"/>
      <c r="M289" s="26"/>
      <c r="N289" s="26"/>
      <c r="O289" s="26"/>
      <c r="P289" s="26"/>
      <c r="Q289" s="26"/>
      <c r="R289" s="26"/>
      <c r="S289" s="26"/>
      <c r="T289" s="26"/>
      <c r="U289" s="26"/>
      <c r="V289" s="26"/>
      <c r="W289" s="26"/>
      <c r="X289" s="26"/>
      <c r="Y289" s="26"/>
      <c r="Z289" s="26"/>
    </row>
    <row r="290" spans="1:26" x14ac:dyDescent="0.25">
      <c r="A290" s="26"/>
      <c r="B290" s="26"/>
      <c r="C290" s="26"/>
      <c r="D290" s="26"/>
      <c r="E290" s="26"/>
      <c r="F290" s="26"/>
      <c r="G290" s="26"/>
      <c r="H290" s="26"/>
      <c r="I290" s="26"/>
      <c r="J290" s="26"/>
      <c r="K290" s="26"/>
      <c r="L290" s="26"/>
      <c r="M290" s="26"/>
      <c r="N290" s="26"/>
      <c r="O290" s="26"/>
      <c r="P290" s="26"/>
      <c r="Q290" s="26"/>
      <c r="R290" s="26"/>
      <c r="S290" s="26"/>
      <c r="T290" s="26"/>
      <c r="U290" s="26"/>
      <c r="V290" s="26"/>
      <c r="W290" s="26"/>
      <c r="X290" s="26"/>
      <c r="Y290" s="26"/>
      <c r="Z290" s="26"/>
    </row>
    <row r="291" spans="1:26" x14ac:dyDescent="0.25">
      <c r="A291" s="26"/>
      <c r="B291" s="26"/>
      <c r="C291" s="26"/>
      <c r="D291" s="26"/>
      <c r="E291" s="26"/>
      <c r="F291" s="26"/>
      <c r="G291" s="26"/>
      <c r="H291" s="26"/>
      <c r="I291" s="26"/>
      <c r="J291" s="26"/>
      <c r="K291" s="26"/>
      <c r="L291" s="26"/>
      <c r="M291" s="26"/>
      <c r="N291" s="26"/>
      <c r="O291" s="26"/>
      <c r="P291" s="26"/>
      <c r="Q291" s="26"/>
      <c r="R291" s="26"/>
      <c r="S291" s="26"/>
      <c r="T291" s="26"/>
      <c r="U291" s="26"/>
      <c r="V291" s="26"/>
      <c r="W291" s="26"/>
      <c r="X291" s="26"/>
      <c r="Y291" s="26"/>
      <c r="Z291" s="26"/>
    </row>
    <row r="292" spans="1:26" x14ac:dyDescent="0.25">
      <c r="A292" s="26"/>
      <c r="B292" s="26"/>
      <c r="C292" s="26"/>
      <c r="D292" s="26"/>
      <c r="E292" s="26"/>
      <c r="F292" s="26"/>
      <c r="G292" s="26"/>
      <c r="H292" s="26"/>
      <c r="I292" s="26"/>
      <c r="J292" s="26"/>
      <c r="K292" s="26"/>
      <c r="L292" s="26"/>
      <c r="M292" s="26"/>
      <c r="N292" s="26"/>
      <c r="O292" s="26"/>
      <c r="P292" s="26"/>
      <c r="Q292" s="26"/>
      <c r="R292" s="26"/>
      <c r="S292" s="26"/>
      <c r="T292" s="26"/>
      <c r="U292" s="26"/>
      <c r="V292" s="26"/>
      <c r="W292" s="26"/>
      <c r="X292" s="26"/>
      <c r="Y292" s="26"/>
      <c r="Z292" s="26"/>
    </row>
    <row r="293" spans="1:26" x14ac:dyDescent="0.25">
      <c r="A293" s="26"/>
      <c r="B293" s="26"/>
      <c r="C293" s="26"/>
      <c r="D293" s="26"/>
      <c r="E293" s="26"/>
      <c r="F293" s="26"/>
      <c r="G293" s="26"/>
      <c r="H293" s="26"/>
      <c r="I293" s="26"/>
      <c r="J293" s="26"/>
      <c r="K293" s="26"/>
      <c r="L293" s="26"/>
      <c r="M293" s="26"/>
      <c r="N293" s="26"/>
      <c r="O293" s="26"/>
      <c r="P293" s="26"/>
      <c r="Q293" s="26"/>
      <c r="R293" s="26"/>
      <c r="S293" s="26"/>
      <c r="T293" s="26"/>
      <c r="U293" s="26"/>
      <c r="V293" s="26"/>
      <c r="W293" s="26"/>
      <c r="X293" s="26"/>
      <c r="Y293" s="26"/>
      <c r="Z293" s="26"/>
    </row>
    <row r="294" spans="1:26" x14ac:dyDescent="0.25">
      <c r="A294" s="26"/>
      <c r="B294" s="26"/>
      <c r="C294" s="26"/>
      <c r="D294" s="26"/>
      <c r="E294" s="26"/>
      <c r="F294" s="26"/>
      <c r="G294" s="26"/>
      <c r="H294" s="26"/>
      <c r="I294" s="26"/>
      <c r="J294" s="26"/>
      <c r="K294" s="26"/>
      <c r="L294" s="26"/>
      <c r="M294" s="26"/>
      <c r="N294" s="26"/>
      <c r="O294" s="26"/>
      <c r="P294" s="26"/>
      <c r="Q294" s="26"/>
      <c r="R294" s="26"/>
      <c r="S294" s="26"/>
      <c r="T294" s="26"/>
      <c r="U294" s="26"/>
      <c r="V294" s="26"/>
      <c r="W294" s="26"/>
      <c r="X294" s="26"/>
      <c r="Y294" s="26"/>
      <c r="Z294" s="26"/>
    </row>
    <row r="295" spans="1:26" x14ac:dyDescent="0.25">
      <c r="A295" s="26"/>
      <c r="B295" s="26"/>
      <c r="C295" s="26"/>
      <c r="D295" s="26"/>
      <c r="E295" s="26"/>
      <c r="F295" s="26"/>
      <c r="G295" s="26"/>
      <c r="H295" s="26"/>
      <c r="I295" s="26"/>
      <c r="J295" s="26"/>
      <c r="K295" s="26"/>
      <c r="L295" s="26"/>
      <c r="M295" s="26"/>
      <c r="N295" s="26"/>
      <c r="O295" s="26"/>
      <c r="P295" s="26"/>
      <c r="Q295" s="26"/>
      <c r="R295" s="26"/>
      <c r="S295" s="26"/>
      <c r="T295" s="26"/>
      <c r="U295" s="26"/>
      <c r="V295" s="26"/>
      <c r="W295" s="26"/>
      <c r="X295" s="26"/>
      <c r="Y295" s="26"/>
      <c r="Z295" s="26"/>
    </row>
    <row r="296" spans="1:26" x14ac:dyDescent="0.25">
      <c r="A296" s="26"/>
      <c r="B296" s="26"/>
      <c r="C296" s="26"/>
      <c r="D296" s="26"/>
      <c r="E296" s="26"/>
      <c r="F296" s="26"/>
      <c r="G296" s="26"/>
      <c r="H296" s="26"/>
      <c r="I296" s="26"/>
      <c r="J296" s="26"/>
      <c r="K296" s="26"/>
      <c r="L296" s="26"/>
      <c r="M296" s="26"/>
      <c r="N296" s="26"/>
      <c r="O296" s="26"/>
      <c r="P296" s="26"/>
      <c r="Q296" s="26"/>
      <c r="R296" s="26"/>
      <c r="S296" s="26"/>
      <c r="T296" s="26"/>
      <c r="U296" s="26"/>
      <c r="V296" s="26"/>
      <c r="W296" s="26"/>
      <c r="X296" s="26"/>
      <c r="Y296" s="26"/>
      <c r="Z296" s="26"/>
    </row>
    <row r="297" spans="1:26" x14ac:dyDescent="0.25">
      <c r="A297" s="26"/>
      <c r="B297" s="26"/>
      <c r="C297" s="26"/>
      <c r="D297" s="26"/>
      <c r="E297" s="26"/>
      <c r="F297" s="26"/>
      <c r="G297" s="26"/>
      <c r="H297" s="26"/>
      <c r="I297" s="26"/>
      <c r="J297" s="26"/>
      <c r="K297" s="26"/>
      <c r="L297" s="26"/>
      <c r="M297" s="26"/>
      <c r="N297" s="26"/>
      <c r="O297" s="26"/>
      <c r="P297" s="26"/>
      <c r="Q297" s="26"/>
      <c r="R297" s="26"/>
      <c r="S297" s="26"/>
      <c r="T297" s="26"/>
      <c r="U297" s="26"/>
      <c r="V297" s="26"/>
      <c r="W297" s="26"/>
      <c r="X297" s="26"/>
      <c r="Y297" s="26"/>
      <c r="Z297" s="26"/>
    </row>
    <row r="298" spans="1:26" x14ac:dyDescent="0.25">
      <c r="A298" s="26"/>
      <c r="B298" s="26"/>
      <c r="C298" s="26"/>
      <c r="D298" s="26"/>
      <c r="E298" s="26"/>
      <c r="F298" s="26"/>
      <c r="G298" s="26"/>
      <c r="H298" s="26"/>
      <c r="I298" s="26"/>
      <c r="J298" s="26"/>
      <c r="K298" s="26"/>
      <c r="L298" s="26"/>
      <c r="M298" s="26"/>
      <c r="N298" s="26"/>
      <c r="O298" s="26"/>
      <c r="P298" s="26"/>
      <c r="Q298" s="26"/>
      <c r="R298" s="26"/>
      <c r="S298" s="26"/>
      <c r="T298" s="26"/>
      <c r="U298" s="26"/>
      <c r="V298" s="26"/>
      <c r="W298" s="26"/>
      <c r="X298" s="26"/>
      <c r="Y298" s="26"/>
      <c r="Z298" s="26"/>
    </row>
    <row r="299" spans="1:26" x14ac:dyDescent="0.25">
      <c r="A299" s="26"/>
      <c r="B299" s="26"/>
      <c r="C299" s="26"/>
      <c r="D299" s="26"/>
      <c r="E299" s="26"/>
      <c r="F299" s="26"/>
      <c r="G299" s="26"/>
      <c r="H299" s="26"/>
      <c r="I299" s="26"/>
      <c r="J299" s="26"/>
      <c r="K299" s="26"/>
      <c r="L299" s="26"/>
      <c r="M299" s="26"/>
      <c r="N299" s="26"/>
      <c r="O299" s="26"/>
      <c r="P299" s="26"/>
      <c r="Q299" s="26"/>
      <c r="R299" s="26"/>
      <c r="S299" s="26"/>
      <c r="T299" s="26"/>
      <c r="U299" s="26"/>
      <c r="V299" s="26"/>
      <c r="W299" s="26"/>
      <c r="X299" s="26"/>
      <c r="Y299" s="26"/>
      <c r="Z299" s="26"/>
    </row>
    <row r="300" spans="1:26" x14ac:dyDescent="0.25">
      <c r="A300" s="26"/>
      <c r="B300" s="26"/>
      <c r="C300" s="26"/>
      <c r="D300" s="26"/>
      <c r="E300" s="26"/>
      <c r="F300" s="26"/>
      <c r="G300" s="26"/>
      <c r="H300" s="26"/>
      <c r="I300" s="26"/>
      <c r="J300" s="26"/>
      <c r="K300" s="26"/>
      <c r="L300" s="26"/>
      <c r="M300" s="26"/>
      <c r="N300" s="26"/>
      <c r="O300" s="26"/>
      <c r="P300" s="26"/>
      <c r="Q300" s="26"/>
      <c r="R300" s="26"/>
      <c r="S300" s="26"/>
      <c r="T300" s="26"/>
      <c r="U300" s="26"/>
      <c r="V300" s="26"/>
      <c r="W300" s="26"/>
      <c r="X300" s="26"/>
      <c r="Y300" s="26"/>
      <c r="Z300" s="26"/>
    </row>
    <row r="301" spans="1:26" x14ac:dyDescent="0.25">
      <c r="A301" s="26"/>
      <c r="B301" s="26"/>
      <c r="C301" s="26"/>
      <c r="D301" s="26"/>
      <c r="E301" s="26"/>
      <c r="F301" s="26"/>
      <c r="G301" s="26"/>
      <c r="H301" s="26"/>
      <c r="I301" s="26"/>
      <c r="J301" s="26"/>
      <c r="K301" s="26"/>
      <c r="L301" s="26"/>
      <c r="M301" s="26"/>
      <c r="N301" s="26"/>
      <c r="O301" s="26"/>
      <c r="P301" s="26"/>
      <c r="Q301" s="26"/>
      <c r="R301" s="26"/>
      <c r="S301" s="26"/>
      <c r="T301" s="26"/>
      <c r="U301" s="26"/>
      <c r="V301" s="26"/>
      <c r="W301" s="26"/>
      <c r="X301" s="26"/>
      <c r="Y301" s="26"/>
      <c r="Z301" s="26"/>
    </row>
    <row r="302" spans="1:26" x14ac:dyDescent="0.25">
      <c r="A302" s="26"/>
      <c r="B302" s="26"/>
      <c r="C302" s="26"/>
      <c r="D302" s="26"/>
      <c r="E302" s="26"/>
      <c r="F302" s="26"/>
      <c r="G302" s="26"/>
      <c r="H302" s="26"/>
      <c r="I302" s="26"/>
      <c r="J302" s="26"/>
      <c r="K302" s="26"/>
      <c r="L302" s="26"/>
      <c r="M302" s="26"/>
      <c r="N302" s="26"/>
      <c r="O302" s="26"/>
      <c r="P302" s="26"/>
      <c r="Q302" s="26"/>
      <c r="R302" s="26"/>
      <c r="S302" s="26"/>
      <c r="T302" s="26"/>
      <c r="U302" s="26"/>
      <c r="V302" s="26"/>
      <c r="W302" s="26"/>
      <c r="X302" s="26"/>
      <c r="Y302" s="26"/>
      <c r="Z302" s="26"/>
    </row>
    <row r="303" spans="1:26" x14ac:dyDescent="0.25">
      <c r="A303" s="26"/>
      <c r="B303" s="26"/>
      <c r="C303" s="26"/>
      <c r="D303" s="26"/>
      <c r="E303" s="26"/>
      <c r="F303" s="26"/>
      <c r="G303" s="26"/>
      <c r="H303" s="26"/>
      <c r="I303" s="26"/>
      <c r="J303" s="26"/>
      <c r="K303" s="26"/>
      <c r="L303" s="26"/>
      <c r="M303" s="26"/>
      <c r="N303" s="26"/>
      <c r="O303" s="26"/>
      <c r="P303" s="26"/>
      <c r="Q303" s="26"/>
      <c r="R303" s="26"/>
      <c r="S303" s="26"/>
      <c r="T303" s="26"/>
      <c r="U303" s="26"/>
      <c r="V303" s="26"/>
      <c r="W303" s="26"/>
      <c r="X303" s="26"/>
      <c r="Y303" s="26"/>
      <c r="Z303" s="26"/>
    </row>
    <row r="304" spans="1:26" x14ac:dyDescent="0.25">
      <c r="A304" s="26"/>
      <c r="B304" s="26"/>
      <c r="C304" s="26"/>
      <c r="D304" s="26"/>
      <c r="E304" s="26"/>
      <c r="F304" s="26"/>
      <c r="G304" s="26"/>
      <c r="H304" s="26"/>
      <c r="I304" s="26"/>
      <c r="J304" s="26"/>
      <c r="K304" s="26"/>
      <c r="L304" s="26"/>
      <c r="M304" s="26"/>
      <c r="N304" s="26"/>
      <c r="O304" s="26"/>
      <c r="P304" s="26"/>
      <c r="Q304" s="26"/>
      <c r="R304" s="26"/>
      <c r="S304" s="26"/>
      <c r="T304" s="26"/>
      <c r="U304" s="26"/>
      <c r="V304" s="26"/>
      <c r="W304" s="26"/>
      <c r="X304" s="26"/>
      <c r="Y304" s="26"/>
      <c r="Z304" s="26"/>
    </row>
    <row r="305" spans="1:26" x14ac:dyDescent="0.25">
      <c r="A305" s="26"/>
      <c r="B305" s="26"/>
      <c r="C305" s="26"/>
      <c r="D305" s="26"/>
      <c r="E305" s="26"/>
      <c r="F305" s="26"/>
      <c r="G305" s="26"/>
      <c r="H305" s="26"/>
      <c r="I305" s="26"/>
      <c r="J305" s="26"/>
      <c r="K305" s="26"/>
      <c r="L305" s="26"/>
      <c r="M305" s="26"/>
      <c r="N305" s="26"/>
      <c r="O305" s="26"/>
      <c r="P305" s="26"/>
      <c r="Q305" s="26"/>
      <c r="R305" s="26"/>
      <c r="S305" s="26"/>
      <c r="T305" s="26"/>
      <c r="U305" s="26"/>
      <c r="V305" s="26"/>
      <c r="W305" s="26"/>
      <c r="X305" s="26"/>
      <c r="Y305" s="26"/>
      <c r="Z305" s="26"/>
    </row>
    <row r="306" spans="1:26" x14ac:dyDescent="0.25">
      <c r="A306" s="26"/>
      <c r="B306" s="26"/>
      <c r="C306" s="26"/>
      <c r="D306" s="26"/>
      <c r="E306" s="26"/>
      <c r="F306" s="26"/>
      <c r="G306" s="26"/>
      <c r="H306" s="26"/>
      <c r="I306" s="26"/>
      <c r="J306" s="26"/>
      <c r="K306" s="26"/>
      <c r="L306" s="26"/>
      <c r="M306" s="26"/>
      <c r="N306" s="26"/>
      <c r="O306" s="26"/>
      <c r="P306" s="26"/>
      <c r="Q306" s="26"/>
      <c r="R306" s="26"/>
      <c r="S306" s="26"/>
      <c r="T306" s="26"/>
      <c r="U306" s="26"/>
      <c r="V306" s="26"/>
      <c r="W306" s="26"/>
      <c r="X306" s="26"/>
      <c r="Y306" s="26"/>
      <c r="Z306" s="26"/>
    </row>
    <row r="307" spans="1:26" x14ac:dyDescent="0.25">
      <c r="A307" s="26"/>
      <c r="B307" s="26"/>
      <c r="C307" s="26"/>
      <c r="D307" s="26"/>
      <c r="E307" s="26"/>
      <c r="F307" s="26"/>
      <c r="G307" s="26"/>
      <c r="H307" s="26"/>
      <c r="I307" s="26"/>
      <c r="J307" s="26"/>
      <c r="K307" s="26"/>
      <c r="L307" s="26"/>
      <c r="M307" s="26"/>
      <c r="N307" s="26"/>
      <c r="O307" s="26"/>
      <c r="P307" s="26"/>
      <c r="Q307" s="26"/>
      <c r="R307" s="26"/>
      <c r="S307" s="26"/>
      <c r="T307" s="26"/>
      <c r="U307" s="26"/>
      <c r="V307" s="26"/>
      <c r="W307" s="26"/>
      <c r="X307" s="26"/>
      <c r="Y307" s="26"/>
      <c r="Z307" s="26"/>
    </row>
    <row r="308" spans="1:26" x14ac:dyDescent="0.25">
      <c r="A308" s="26"/>
      <c r="B308" s="26"/>
      <c r="C308" s="26"/>
      <c r="D308" s="26"/>
      <c r="E308" s="26"/>
      <c r="F308" s="26"/>
      <c r="G308" s="26"/>
      <c r="H308" s="26"/>
      <c r="I308" s="26"/>
      <c r="J308" s="26"/>
      <c r="K308" s="26"/>
      <c r="L308" s="26"/>
      <c r="M308" s="26"/>
      <c r="N308" s="26"/>
      <c r="O308" s="26"/>
      <c r="P308" s="26"/>
      <c r="Q308" s="26"/>
      <c r="R308" s="26"/>
      <c r="S308" s="26"/>
      <c r="T308" s="26"/>
      <c r="U308" s="26"/>
      <c r="V308" s="26"/>
      <c r="W308" s="26"/>
      <c r="X308" s="26"/>
      <c r="Y308" s="26"/>
      <c r="Z308" s="26"/>
    </row>
    <row r="309" spans="1:26" x14ac:dyDescent="0.25">
      <c r="A309" s="26"/>
      <c r="B309" s="26"/>
      <c r="C309" s="26"/>
      <c r="D309" s="26"/>
      <c r="E309" s="26"/>
      <c r="F309" s="26"/>
      <c r="G309" s="26"/>
      <c r="H309" s="26"/>
      <c r="I309" s="26"/>
      <c r="J309" s="26"/>
      <c r="K309" s="26"/>
      <c r="L309" s="26"/>
      <c r="M309" s="26"/>
      <c r="N309" s="26"/>
      <c r="O309" s="26"/>
      <c r="P309" s="26"/>
      <c r="Q309" s="26"/>
      <c r="R309" s="26"/>
      <c r="S309" s="26"/>
      <c r="T309" s="26"/>
      <c r="U309" s="26"/>
      <c r="V309" s="26"/>
      <c r="W309" s="26"/>
      <c r="X309" s="26"/>
      <c r="Y309" s="26"/>
      <c r="Z309" s="26"/>
    </row>
    <row r="310" spans="1:26" x14ac:dyDescent="0.25">
      <c r="A310" s="26"/>
      <c r="B310" s="26"/>
      <c r="C310" s="26"/>
      <c r="D310" s="26"/>
      <c r="E310" s="26"/>
      <c r="F310" s="26"/>
      <c r="G310" s="26"/>
      <c r="H310" s="26"/>
      <c r="I310" s="26"/>
      <c r="J310" s="26"/>
      <c r="K310" s="26"/>
      <c r="L310" s="26"/>
      <c r="M310" s="26"/>
      <c r="N310" s="26"/>
      <c r="O310" s="26"/>
      <c r="P310" s="26"/>
      <c r="Q310" s="26"/>
      <c r="R310" s="26"/>
      <c r="S310" s="26"/>
      <c r="T310" s="26"/>
      <c r="U310" s="26"/>
      <c r="V310" s="26"/>
      <c r="W310" s="26"/>
      <c r="X310" s="26"/>
      <c r="Y310" s="26"/>
      <c r="Z310" s="26"/>
    </row>
    <row r="311" spans="1:26" x14ac:dyDescent="0.25">
      <c r="A311" s="26"/>
      <c r="B311" s="26"/>
      <c r="C311" s="26"/>
      <c r="D311" s="26"/>
      <c r="E311" s="26"/>
      <c r="F311" s="26"/>
      <c r="G311" s="26"/>
      <c r="H311" s="26"/>
      <c r="I311" s="26"/>
      <c r="J311" s="26"/>
      <c r="K311" s="26"/>
      <c r="L311" s="26"/>
      <c r="M311" s="26"/>
      <c r="N311" s="26"/>
      <c r="O311" s="26"/>
      <c r="P311" s="26"/>
      <c r="Q311" s="26"/>
      <c r="R311" s="26"/>
      <c r="S311" s="26"/>
      <c r="T311" s="26"/>
      <c r="U311" s="26"/>
      <c r="V311" s="26"/>
      <c r="W311" s="26"/>
      <c r="X311" s="26"/>
      <c r="Y311" s="26"/>
      <c r="Z311" s="26"/>
    </row>
    <row r="312" spans="1:26" x14ac:dyDescent="0.25">
      <c r="A312" s="26"/>
      <c r="B312" s="26"/>
      <c r="C312" s="26"/>
      <c r="D312" s="26"/>
      <c r="E312" s="26"/>
      <c r="F312" s="26"/>
      <c r="G312" s="26"/>
      <c r="H312" s="26"/>
      <c r="I312" s="26"/>
      <c r="J312" s="26"/>
      <c r="K312" s="26"/>
      <c r="L312" s="26"/>
      <c r="M312" s="26"/>
      <c r="N312" s="26"/>
      <c r="O312" s="26"/>
      <c r="P312" s="26"/>
      <c r="Q312" s="26"/>
      <c r="R312" s="26"/>
      <c r="S312" s="26"/>
      <c r="T312" s="26"/>
      <c r="U312" s="26"/>
      <c r="V312" s="26"/>
      <c r="W312" s="26"/>
      <c r="X312" s="26"/>
      <c r="Y312" s="26"/>
      <c r="Z312" s="26"/>
    </row>
    <row r="313" spans="1:26" x14ac:dyDescent="0.25">
      <c r="A313" s="26"/>
      <c r="B313" s="26"/>
      <c r="C313" s="26"/>
      <c r="D313" s="26"/>
      <c r="E313" s="26"/>
      <c r="F313" s="26"/>
      <c r="G313" s="26"/>
      <c r="H313" s="26"/>
      <c r="I313" s="26"/>
      <c r="J313" s="26"/>
      <c r="K313" s="26"/>
      <c r="L313" s="26"/>
      <c r="M313" s="26"/>
      <c r="N313" s="26"/>
      <c r="O313" s="26"/>
      <c r="P313" s="26"/>
      <c r="Q313" s="26"/>
      <c r="R313" s="26"/>
      <c r="S313" s="26"/>
      <c r="T313" s="26"/>
      <c r="U313" s="26"/>
      <c r="V313" s="26"/>
      <c r="W313" s="26"/>
      <c r="X313" s="26"/>
      <c r="Y313" s="26"/>
      <c r="Z313" s="26"/>
    </row>
    <row r="314" spans="1:26" x14ac:dyDescent="0.25">
      <c r="A314" s="26"/>
      <c r="B314" s="26"/>
      <c r="C314" s="26"/>
      <c r="D314" s="26"/>
      <c r="E314" s="26"/>
      <c r="F314" s="26"/>
      <c r="G314" s="26"/>
      <c r="H314" s="26"/>
      <c r="I314" s="26"/>
      <c r="J314" s="26"/>
      <c r="K314" s="26"/>
      <c r="L314" s="26"/>
      <c r="M314" s="26"/>
      <c r="N314" s="26"/>
      <c r="O314" s="26"/>
      <c r="P314" s="26"/>
      <c r="Q314" s="26"/>
      <c r="R314" s="26"/>
      <c r="S314" s="26"/>
      <c r="T314" s="26"/>
      <c r="U314" s="26"/>
      <c r="V314" s="26"/>
      <c r="W314" s="26"/>
      <c r="X314" s="26"/>
      <c r="Y314" s="26"/>
      <c r="Z314" s="26"/>
    </row>
    <row r="315" spans="1:26" x14ac:dyDescent="0.25">
      <c r="A315" s="26"/>
      <c r="B315" s="26"/>
      <c r="C315" s="26"/>
      <c r="D315" s="26"/>
      <c r="E315" s="26"/>
      <c r="F315" s="26"/>
      <c r="G315" s="26"/>
      <c r="H315" s="26"/>
      <c r="I315" s="26"/>
      <c r="J315" s="26"/>
      <c r="K315" s="26"/>
      <c r="L315" s="26"/>
      <c r="M315" s="26"/>
      <c r="N315" s="26"/>
      <c r="O315" s="26"/>
      <c r="P315" s="26"/>
      <c r="Q315" s="26"/>
      <c r="R315" s="26"/>
      <c r="S315" s="26"/>
      <c r="T315" s="26"/>
      <c r="U315" s="26"/>
      <c r="V315" s="26"/>
      <c r="W315" s="26"/>
      <c r="X315" s="26"/>
      <c r="Y315" s="26"/>
      <c r="Z315" s="26"/>
    </row>
    <row r="316" spans="1:26" x14ac:dyDescent="0.25">
      <c r="A316" s="26"/>
      <c r="B316" s="26"/>
      <c r="C316" s="26"/>
      <c r="D316" s="26"/>
      <c r="E316" s="26"/>
      <c r="F316" s="26"/>
      <c r="G316" s="26"/>
      <c r="H316" s="26"/>
      <c r="I316" s="26"/>
      <c r="J316" s="26"/>
      <c r="K316" s="26"/>
      <c r="L316" s="26"/>
      <c r="M316" s="26"/>
      <c r="N316" s="26"/>
      <c r="O316" s="26"/>
      <c r="P316" s="26"/>
      <c r="Q316" s="26"/>
      <c r="R316" s="26"/>
      <c r="S316" s="26"/>
      <c r="T316" s="26"/>
      <c r="U316" s="26"/>
      <c r="V316" s="26"/>
      <c r="W316" s="26"/>
      <c r="X316" s="26"/>
      <c r="Y316" s="26"/>
      <c r="Z316" s="26"/>
    </row>
    <row r="317" spans="1:26" x14ac:dyDescent="0.25">
      <c r="A317" s="26"/>
      <c r="B317" s="26"/>
      <c r="C317" s="26"/>
      <c r="D317" s="26"/>
      <c r="E317" s="26"/>
      <c r="F317" s="26"/>
      <c r="G317" s="26"/>
      <c r="H317" s="26"/>
      <c r="I317" s="26"/>
      <c r="J317" s="26"/>
      <c r="K317" s="26"/>
      <c r="L317" s="26"/>
      <c r="M317" s="26"/>
      <c r="N317" s="26"/>
      <c r="O317" s="26"/>
      <c r="P317" s="26"/>
      <c r="Q317" s="26"/>
      <c r="R317" s="26"/>
      <c r="S317" s="26"/>
      <c r="T317" s="26"/>
      <c r="U317" s="26"/>
      <c r="V317" s="26"/>
      <c r="W317" s="26"/>
      <c r="X317" s="26"/>
      <c r="Y317" s="26"/>
      <c r="Z317" s="26"/>
    </row>
    <row r="318" spans="1:26" x14ac:dyDescent="0.25">
      <c r="A318" s="26"/>
      <c r="B318" s="26"/>
      <c r="C318" s="26"/>
      <c r="D318" s="26"/>
      <c r="E318" s="26"/>
      <c r="F318" s="26"/>
      <c r="G318" s="26"/>
      <c r="H318" s="26"/>
      <c r="I318" s="26"/>
      <c r="J318" s="26"/>
      <c r="K318" s="26"/>
      <c r="L318" s="26"/>
      <c r="M318" s="26"/>
      <c r="N318" s="26"/>
      <c r="O318" s="26"/>
      <c r="P318" s="26"/>
      <c r="Q318" s="26"/>
      <c r="R318" s="26"/>
      <c r="S318" s="26"/>
      <c r="T318" s="26"/>
      <c r="U318" s="26"/>
      <c r="V318" s="26"/>
      <c r="W318" s="26"/>
      <c r="X318" s="26"/>
      <c r="Y318" s="26"/>
      <c r="Z318" s="26"/>
    </row>
    <row r="319" spans="1:26" x14ac:dyDescent="0.25">
      <c r="A319" s="26"/>
      <c r="B319" s="26"/>
      <c r="C319" s="26"/>
      <c r="D319" s="26"/>
      <c r="E319" s="26"/>
      <c r="F319" s="26"/>
      <c r="G319" s="26"/>
      <c r="H319" s="26"/>
      <c r="I319" s="26"/>
      <c r="J319" s="26"/>
      <c r="K319" s="26"/>
      <c r="L319" s="26"/>
      <c r="M319" s="26"/>
      <c r="N319" s="26"/>
      <c r="O319" s="26"/>
      <c r="P319" s="26"/>
      <c r="Q319" s="26"/>
      <c r="R319" s="26"/>
      <c r="S319" s="26"/>
      <c r="T319" s="26"/>
      <c r="U319" s="26"/>
      <c r="V319" s="26"/>
      <c r="W319" s="26"/>
      <c r="X319" s="26"/>
      <c r="Y319" s="26"/>
      <c r="Z319" s="26"/>
    </row>
    <row r="320" spans="1:26" x14ac:dyDescent="0.25">
      <c r="A320" s="26"/>
      <c r="B320" s="26"/>
      <c r="C320" s="26"/>
      <c r="D320" s="26"/>
      <c r="E320" s="26"/>
      <c r="F320" s="26"/>
      <c r="G320" s="26"/>
      <c r="H320" s="26"/>
      <c r="I320" s="26"/>
      <c r="J320" s="26"/>
      <c r="K320" s="26"/>
      <c r="L320" s="26"/>
      <c r="M320" s="26"/>
      <c r="N320" s="26"/>
      <c r="O320" s="26"/>
      <c r="P320" s="26"/>
      <c r="Q320" s="26"/>
      <c r="R320" s="26"/>
      <c r="S320" s="26"/>
      <c r="T320" s="26"/>
      <c r="U320" s="26"/>
      <c r="V320" s="26"/>
      <c r="W320" s="26"/>
      <c r="X320" s="26"/>
      <c r="Y320" s="26"/>
      <c r="Z320" s="26"/>
    </row>
    <row r="321" spans="1:26" x14ac:dyDescent="0.25">
      <c r="A321" s="26"/>
      <c r="B321" s="26"/>
      <c r="C321" s="26"/>
      <c r="D321" s="26"/>
      <c r="E321" s="26"/>
      <c r="F321" s="26"/>
      <c r="G321" s="26"/>
      <c r="H321" s="26"/>
      <c r="I321" s="26"/>
      <c r="J321" s="26"/>
      <c r="K321" s="26"/>
      <c r="L321" s="26"/>
      <c r="M321" s="26"/>
      <c r="N321" s="26"/>
      <c r="O321" s="26"/>
      <c r="P321" s="26"/>
      <c r="Q321" s="26"/>
      <c r="R321" s="26"/>
      <c r="S321" s="26"/>
      <c r="T321" s="26"/>
      <c r="U321" s="26"/>
      <c r="V321" s="26"/>
      <c r="W321" s="26"/>
      <c r="X321" s="26"/>
      <c r="Y321" s="26"/>
      <c r="Z321" s="26"/>
    </row>
    <row r="322" spans="1:26" x14ac:dyDescent="0.25">
      <c r="A322" s="26"/>
      <c r="B322" s="26"/>
      <c r="C322" s="26"/>
      <c r="D322" s="26"/>
      <c r="E322" s="26"/>
      <c r="F322" s="26"/>
      <c r="G322" s="26"/>
      <c r="H322" s="26"/>
      <c r="I322" s="26"/>
      <c r="J322" s="26"/>
      <c r="K322" s="26"/>
      <c r="L322" s="26"/>
      <c r="M322" s="26"/>
      <c r="N322" s="26"/>
      <c r="O322" s="26"/>
      <c r="P322" s="26"/>
      <c r="Q322" s="26"/>
      <c r="R322" s="26"/>
      <c r="S322" s="26"/>
      <c r="T322" s="26"/>
      <c r="U322" s="26"/>
      <c r="V322" s="26"/>
      <c r="W322" s="26"/>
      <c r="X322" s="26"/>
      <c r="Y322" s="26"/>
      <c r="Z322" s="26"/>
    </row>
    <row r="323" spans="1:26" x14ac:dyDescent="0.25">
      <c r="A323" s="26"/>
      <c r="B323" s="26"/>
      <c r="C323" s="26"/>
      <c r="D323" s="26"/>
      <c r="E323" s="26"/>
      <c r="F323" s="26"/>
      <c r="G323" s="26"/>
      <c r="H323" s="26"/>
      <c r="I323" s="26"/>
      <c r="J323" s="26"/>
      <c r="K323" s="26"/>
      <c r="L323" s="26"/>
      <c r="M323" s="26"/>
      <c r="N323" s="26"/>
      <c r="O323" s="26"/>
      <c r="P323" s="26"/>
      <c r="Q323" s="26"/>
      <c r="R323" s="26"/>
      <c r="S323" s="26"/>
      <c r="T323" s="26"/>
      <c r="U323" s="26"/>
      <c r="V323" s="26"/>
      <c r="W323" s="26"/>
      <c r="X323" s="26"/>
      <c r="Y323" s="26"/>
      <c r="Z323" s="26"/>
    </row>
    <row r="324" spans="1:26" x14ac:dyDescent="0.25">
      <c r="A324" s="26"/>
      <c r="B324" s="26"/>
      <c r="C324" s="26"/>
      <c r="D324" s="26"/>
      <c r="E324" s="26"/>
      <c r="F324" s="26"/>
      <c r="G324" s="26"/>
      <c r="H324" s="26"/>
      <c r="I324" s="26"/>
      <c r="J324" s="26"/>
      <c r="K324" s="26"/>
      <c r="L324" s="26"/>
      <c r="M324" s="26"/>
      <c r="N324" s="26"/>
      <c r="O324" s="26"/>
      <c r="P324" s="26"/>
      <c r="Q324" s="26"/>
      <c r="R324" s="26"/>
      <c r="S324" s="26"/>
      <c r="T324" s="26"/>
      <c r="U324" s="26"/>
      <c r="V324" s="26"/>
      <c r="W324" s="26"/>
      <c r="X324" s="26"/>
      <c r="Y324" s="26"/>
      <c r="Z324" s="26"/>
    </row>
    <row r="325" spans="1:26" x14ac:dyDescent="0.25">
      <c r="A325" s="26"/>
      <c r="B325" s="26"/>
      <c r="C325" s="26"/>
      <c r="D325" s="26"/>
      <c r="E325" s="26"/>
      <c r="F325" s="26"/>
      <c r="G325" s="26"/>
      <c r="H325" s="26"/>
      <c r="I325" s="26"/>
      <c r="J325" s="26"/>
      <c r="K325" s="26"/>
      <c r="L325" s="26"/>
      <c r="M325" s="26"/>
      <c r="N325" s="26"/>
      <c r="O325" s="26"/>
      <c r="P325" s="26"/>
      <c r="Q325" s="26"/>
      <c r="R325" s="26"/>
      <c r="S325" s="26"/>
      <c r="T325" s="26"/>
      <c r="U325" s="26"/>
      <c r="V325" s="26"/>
      <c r="W325" s="26"/>
      <c r="X325" s="26"/>
      <c r="Y325" s="26"/>
      <c r="Z325" s="26"/>
    </row>
    <row r="326" spans="1:26" x14ac:dyDescent="0.25">
      <c r="A326" s="26"/>
      <c r="B326" s="26"/>
      <c r="C326" s="26"/>
      <c r="D326" s="26"/>
      <c r="E326" s="26"/>
      <c r="F326" s="26"/>
      <c r="G326" s="26"/>
      <c r="H326" s="26"/>
      <c r="I326" s="26"/>
      <c r="J326" s="26"/>
      <c r="K326" s="26"/>
      <c r="L326" s="26"/>
      <c r="M326" s="26"/>
      <c r="N326" s="26"/>
      <c r="O326" s="26"/>
      <c r="P326" s="26"/>
      <c r="Q326" s="26"/>
      <c r="R326" s="26"/>
      <c r="S326" s="26"/>
      <c r="T326" s="26"/>
      <c r="U326" s="26"/>
      <c r="V326" s="26"/>
      <c r="W326" s="26"/>
      <c r="X326" s="26"/>
      <c r="Y326" s="26"/>
      <c r="Z326" s="26"/>
    </row>
    <row r="327" spans="1:26" x14ac:dyDescent="0.25">
      <c r="A327" s="26"/>
      <c r="B327" s="26"/>
      <c r="C327" s="26"/>
      <c r="D327" s="26"/>
      <c r="E327" s="26"/>
      <c r="F327" s="26"/>
      <c r="G327" s="26"/>
      <c r="H327" s="26"/>
      <c r="I327" s="26"/>
      <c r="J327" s="26"/>
      <c r="K327" s="26"/>
      <c r="L327" s="26"/>
      <c r="M327" s="26"/>
      <c r="N327" s="26"/>
      <c r="O327" s="26"/>
      <c r="P327" s="26"/>
      <c r="Q327" s="26"/>
      <c r="R327" s="26"/>
      <c r="S327" s="26"/>
      <c r="T327" s="26"/>
      <c r="U327" s="26"/>
      <c r="V327" s="26"/>
      <c r="W327" s="26"/>
      <c r="X327" s="26"/>
      <c r="Y327" s="26"/>
      <c r="Z327" s="26"/>
    </row>
    <row r="328" spans="1:26" x14ac:dyDescent="0.25">
      <c r="A328" s="26"/>
      <c r="B328" s="26"/>
      <c r="C328" s="26"/>
      <c r="D328" s="26"/>
      <c r="E328" s="26"/>
      <c r="F328" s="26"/>
      <c r="G328" s="26"/>
      <c r="H328" s="26"/>
      <c r="I328" s="26"/>
      <c r="J328" s="26"/>
      <c r="K328" s="26"/>
      <c r="L328" s="26"/>
      <c r="M328" s="26"/>
      <c r="N328" s="26"/>
      <c r="O328" s="26"/>
      <c r="P328" s="26"/>
      <c r="Q328" s="26"/>
      <c r="R328" s="26"/>
      <c r="S328" s="26"/>
      <c r="T328" s="26"/>
      <c r="U328" s="26"/>
      <c r="V328" s="26"/>
      <c r="W328" s="26"/>
      <c r="X328" s="26"/>
      <c r="Y328" s="26"/>
      <c r="Z328" s="26"/>
    </row>
    <row r="329" spans="1:26" x14ac:dyDescent="0.25">
      <c r="A329" s="26"/>
      <c r="B329" s="26"/>
      <c r="C329" s="26"/>
      <c r="D329" s="26"/>
      <c r="E329" s="26"/>
      <c r="F329" s="26"/>
      <c r="G329" s="26"/>
      <c r="H329" s="26"/>
      <c r="I329" s="26"/>
      <c r="J329" s="26"/>
      <c r="K329" s="26"/>
      <c r="L329" s="26"/>
      <c r="M329" s="26"/>
      <c r="N329" s="26"/>
      <c r="O329" s="26"/>
      <c r="P329" s="26"/>
      <c r="Q329" s="26"/>
      <c r="R329" s="26"/>
      <c r="S329" s="26"/>
      <c r="T329" s="26"/>
      <c r="U329" s="26"/>
      <c r="V329" s="26"/>
      <c r="W329" s="26"/>
      <c r="X329" s="26"/>
      <c r="Y329" s="26"/>
      <c r="Z329" s="26"/>
    </row>
    <row r="330" spans="1:26" x14ac:dyDescent="0.25">
      <c r="A330" s="26"/>
      <c r="B330" s="26"/>
      <c r="C330" s="26"/>
      <c r="D330" s="26"/>
      <c r="E330" s="26"/>
      <c r="F330" s="26"/>
      <c r="G330" s="26"/>
      <c r="H330" s="26"/>
      <c r="I330" s="26"/>
      <c r="J330" s="26"/>
      <c r="K330" s="26"/>
      <c r="L330" s="26"/>
      <c r="M330" s="26"/>
      <c r="N330" s="26"/>
      <c r="O330" s="26"/>
      <c r="P330" s="26"/>
      <c r="Q330" s="26"/>
      <c r="R330" s="26"/>
      <c r="S330" s="26"/>
      <c r="T330" s="26"/>
      <c r="U330" s="26"/>
      <c r="V330" s="26"/>
      <c r="W330" s="26"/>
      <c r="X330" s="26"/>
      <c r="Y330" s="26"/>
      <c r="Z330" s="26"/>
    </row>
    <row r="331" spans="1:26" x14ac:dyDescent="0.25">
      <c r="A331" s="26"/>
      <c r="B331" s="26"/>
      <c r="C331" s="26"/>
      <c r="D331" s="26"/>
      <c r="E331" s="26"/>
      <c r="F331" s="26"/>
      <c r="G331" s="26"/>
      <c r="H331" s="26"/>
      <c r="I331" s="26"/>
      <c r="J331" s="26"/>
      <c r="K331" s="26"/>
      <c r="L331" s="26"/>
      <c r="M331" s="26"/>
      <c r="N331" s="26"/>
      <c r="O331" s="26"/>
      <c r="P331" s="26"/>
      <c r="Q331" s="26"/>
      <c r="R331" s="26"/>
      <c r="S331" s="26"/>
      <c r="T331" s="26"/>
      <c r="U331" s="26"/>
      <c r="V331" s="26"/>
      <c r="W331" s="26"/>
      <c r="X331" s="26"/>
      <c r="Y331" s="26"/>
      <c r="Z331" s="26"/>
    </row>
    <row r="332" spans="1:26" x14ac:dyDescent="0.25">
      <c r="A332" s="26"/>
      <c r="B332" s="26"/>
      <c r="C332" s="26"/>
      <c r="D332" s="26"/>
      <c r="E332" s="26"/>
      <c r="F332" s="26"/>
      <c r="G332" s="26"/>
      <c r="H332" s="26"/>
      <c r="I332" s="26"/>
      <c r="J332" s="26"/>
      <c r="K332" s="26"/>
      <c r="L332" s="26"/>
      <c r="M332" s="26"/>
      <c r="N332" s="26"/>
      <c r="O332" s="26"/>
      <c r="P332" s="26"/>
      <c r="Q332" s="26"/>
      <c r="R332" s="26"/>
      <c r="S332" s="26"/>
      <c r="T332" s="26"/>
      <c r="U332" s="26"/>
      <c r="V332" s="26"/>
      <c r="W332" s="26"/>
      <c r="X332" s="26"/>
      <c r="Y332" s="26"/>
      <c r="Z332" s="26"/>
    </row>
    <row r="333" spans="1:26" x14ac:dyDescent="0.25">
      <c r="A333" s="26"/>
      <c r="B333" s="26"/>
      <c r="C333" s="26"/>
      <c r="D333" s="26"/>
      <c r="E333" s="26"/>
      <c r="F333" s="26"/>
      <c r="G333" s="26"/>
      <c r="H333" s="26"/>
      <c r="I333" s="26"/>
      <c r="J333" s="26"/>
      <c r="K333" s="26"/>
      <c r="L333" s="26"/>
      <c r="M333" s="26"/>
      <c r="N333" s="26"/>
      <c r="O333" s="26"/>
      <c r="P333" s="26"/>
      <c r="Q333" s="26"/>
      <c r="R333" s="26"/>
      <c r="S333" s="26"/>
      <c r="T333" s="26"/>
      <c r="U333" s="26"/>
      <c r="V333" s="26"/>
      <c r="W333" s="26"/>
      <c r="X333" s="26"/>
      <c r="Y333" s="26"/>
      <c r="Z333" s="26"/>
    </row>
    <row r="334" spans="1:26" x14ac:dyDescent="0.25">
      <c r="A334" s="26"/>
      <c r="B334" s="26"/>
      <c r="C334" s="26"/>
      <c r="D334" s="26"/>
      <c r="E334" s="26"/>
      <c r="F334" s="26"/>
      <c r="G334" s="26"/>
      <c r="H334" s="26"/>
      <c r="I334" s="26"/>
      <c r="J334" s="26"/>
      <c r="K334" s="26"/>
      <c r="L334" s="26"/>
      <c r="M334" s="26"/>
      <c r="N334" s="26"/>
      <c r="O334" s="26"/>
      <c r="P334" s="26"/>
      <c r="Q334" s="26"/>
      <c r="R334" s="26"/>
      <c r="S334" s="26"/>
      <c r="T334" s="26"/>
      <c r="U334" s="26"/>
      <c r="V334" s="26"/>
      <c r="W334" s="26"/>
      <c r="X334" s="26"/>
      <c r="Y334" s="26"/>
      <c r="Z334" s="26"/>
    </row>
    <row r="335" spans="1:26" x14ac:dyDescent="0.25">
      <c r="A335" s="26"/>
      <c r="B335" s="26"/>
      <c r="C335" s="26"/>
      <c r="D335" s="26"/>
      <c r="E335" s="26"/>
      <c r="F335" s="26"/>
      <c r="G335" s="26"/>
      <c r="H335" s="26"/>
      <c r="I335" s="26"/>
      <c r="J335" s="26"/>
      <c r="K335" s="26"/>
      <c r="L335" s="26"/>
      <c r="M335" s="26"/>
      <c r="N335" s="26"/>
      <c r="O335" s="26"/>
      <c r="P335" s="26"/>
      <c r="Q335" s="26"/>
      <c r="R335" s="26"/>
      <c r="S335" s="26"/>
      <c r="T335" s="26"/>
      <c r="U335" s="26"/>
      <c r="V335" s="26"/>
      <c r="W335" s="26"/>
      <c r="X335" s="26"/>
      <c r="Y335" s="26"/>
      <c r="Z335" s="26"/>
    </row>
    <row r="336" spans="1:26" x14ac:dyDescent="0.25">
      <c r="A336" s="26"/>
      <c r="B336" s="26"/>
      <c r="C336" s="26"/>
      <c r="D336" s="26"/>
      <c r="E336" s="26"/>
      <c r="F336" s="26"/>
      <c r="G336" s="26"/>
      <c r="H336" s="26"/>
      <c r="I336" s="26"/>
      <c r="J336" s="26"/>
      <c r="K336" s="26"/>
      <c r="L336" s="26"/>
      <c r="M336" s="26"/>
      <c r="N336" s="26"/>
      <c r="O336" s="26"/>
      <c r="P336" s="26"/>
      <c r="Q336" s="26"/>
      <c r="R336" s="26"/>
      <c r="S336" s="26"/>
      <c r="T336" s="26"/>
      <c r="U336" s="26"/>
      <c r="V336" s="26"/>
      <c r="W336" s="26"/>
      <c r="X336" s="26"/>
      <c r="Y336" s="26"/>
      <c r="Z336" s="26"/>
    </row>
    <row r="337" spans="1:26" x14ac:dyDescent="0.25">
      <c r="A337" s="26"/>
      <c r="B337" s="26"/>
      <c r="C337" s="26"/>
      <c r="D337" s="26"/>
      <c r="E337" s="26"/>
      <c r="F337" s="26"/>
      <c r="G337" s="26"/>
      <c r="H337" s="26"/>
      <c r="I337" s="26"/>
      <c r="J337" s="26"/>
      <c r="K337" s="26"/>
      <c r="L337" s="26"/>
      <c r="M337" s="26"/>
      <c r="N337" s="26"/>
      <c r="O337" s="26"/>
      <c r="P337" s="26"/>
      <c r="Q337" s="26"/>
      <c r="R337" s="26"/>
      <c r="S337" s="26"/>
      <c r="T337" s="26"/>
      <c r="U337" s="26"/>
      <c r="V337" s="26"/>
      <c r="W337" s="26"/>
      <c r="X337" s="26"/>
      <c r="Y337" s="26"/>
      <c r="Z337" s="26"/>
    </row>
    <row r="338" spans="1:26" x14ac:dyDescent="0.25">
      <c r="A338" s="26"/>
      <c r="B338" s="26"/>
      <c r="C338" s="26"/>
      <c r="D338" s="26"/>
      <c r="E338" s="26"/>
      <c r="F338" s="26"/>
      <c r="G338" s="26"/>
      <c r="H338" s="26"/>
      <c r="I338" s="26"/>
      <c r="J338" s="26"/>
      <c r="K338" s="26"/>
      <c r="L338" s="26"/>
      <c r="M338" s="26"/>
      <c r="N338" s="26"/>
      <c r="O338" s="26"/>
      <c r="P338" s="26"/>
      <c r="Q338" s="26"/>
      <c r="R338" s="26"/>
      <c r="S338" s="26"/>
      <c r="T338" s="26"/>
      <c r="U338" s="26"/>
      <c r="V338" s="26"/>
      <c r="W338" s="26"/>
      <c r="X338" s="26"/>
      <c r="Y338" s="26"/>
      <c r="Z338" s="26"/>
    </row>
    <row r="339" spans="1:26" x14ac:dyDescent="0.25">
      <c r="A339" s="26"/>
      <c r="B339" s="26"/>
      <c r="C339" s="26"/>
      <c r="D339" s="26"/>
      <c r="E339" s="26"/>
      <c r="F339" s="26"/>
      <c r="G339" s="26"/>
      <c r="H339" s="26"/>
      <c r="I339" s="26"/>
      <c r="J339" s="26"/>
      <c r="K339" s="26"/>
      <c r="L339" s="26"/>
      <c r="M339" s="26"/>
      <c r="N339" s="26"/>
      <c r="O339" s="26"/>
      <c r="P339" s="26"/>
      <c r="Q339" s="26"/>
      <c r="R339" s="26"/>
      <c r="S339" s="26"/>
      <c r="T339" s="26"/>
      <c r="U339" s="26"/>
      <c r="V339" s="26"/>
      <c r="W339" s="26"/>
      <c r="X339" s="26"/>
      <c r="Y339" s="26"/>
      <c r="Z339" s="26"/>
    </row>
    <row r="340" spans="1:26" x14ac:dyDescent="0.25">
      <c r="A340" s="26"/>
      <c r="B340" s="26"/>
      <c r="C340" s="26"/>
      <c r="D340" s="26"/>
      <c r="E340" s="26"/>
      <c r="F340" s="26"/>
      <c r="G340" s="26"/>
      <c r="H340" s="26"/>
      <c r="I340" s="26"/>
      <c r="J340" s="26"/>
      <c r="K340" s="26"/>
      <c r="L340" s="26"/>
      <c r="M340" s="26"/>
      <c r="N340" s="26"/>
      <c r="O340" s="26"/>
      <c r="P340" s="26"/>
      <c r="Q340" s="26"/>
      <c r="R340" s="26"/>
      <c r="S340" s="26"/>
      <c r="T340" s="26"/>
      <c r="U340" s="26"/>
      <c r="V340" s="26"/>
      <c r="W340" s="26"/>
      <c r="X340" s="26"/>
      <c r="Y340" s="26"/>
      <c r="Z340" s="26"/>
    </row>
    <row r="341" spans="1:26" x14ac:dyDescent="0.25">
      <c r="A341" s="26"/>
      <c r="B341" s="26"/>
      <c r="C341" s="26"/>
      <c r="D341" s="26"/>
      <c r="E341" s="26"/>
      <c r="F341" s="26"/>
      <c r="G341" s="26"/>
      <c r="H341" s="26"/>
      <c r="I341" s="26"/>
      <c r="J341" s="26"/>
      <c r="K341" s="26"/>
      <c r="L341" s="26"/>
      <c r="M341" s="26"/>
      <c r="N341" s="26"/>
      <c r="O341" s="26"/>
      <c r="P341" s="26"/>
      <c r="Q341" s="26"/>
      <c r="R341" s="26"/>
      <c r="S341" s="26"/>
      <c r="T341" s="26"/>
      <c r="U341" s="26"/>
      <c r="V341" s="26"/>
      <c r="W341" s="26"/>
      <c r="X341" s="26"/>
      <c r="Y341" s="26"/>
      <c r="Z341" s="26"/>
    </row>
    <row r="342" spans="1:26" x14ac:dyDescent="0.25">
      <c r="A342" s="26"/>
      <c r="B342" s="26"/>
      <c r="C342" s="26"/>
      <c r="D342" s="26"/>
      <c r="E342" s="26"/>
      <c r="F342" s="26"/>
      <c r="G342" s="26"/>
      <c r="H342" s="26"/>
      <c r="I342" s="26"/>
      <c r="J342" s="26"/>
      <c r="K342" s="26"/>
      <c r="L342" s="26"/>
      <c r="M342" s="26"/>
      <c r="N342" s="26"/>
      <c r="O342" s="26"/>
      <c r="P342" s="26"/>
      <c r="Q342" s="26"/>
      <c r="R342" s="26"/>
      <c r="S342" s="26"/>
      <c r="T342" s="26"/>
      <c r="U342" s="26"/>
      <c r="V342" s="26"/>
      <c r="W342" s="26"/>
      <c r="X342" s="26"/>
      <c r="Y342" s="26"/>
      <c r="Z342" s="26"/>
    </row>
    <row r="343" spans="1:26" x14ac:dyDescent="0.25">
      <c r="A343" s="26"/>
      <c r="B343" s="26"/>
      <c r="C343" s="26"/>
      <c r="D343" s="26"/>
      <c r="E343" s="26"/>
      <c r="F343" s="26"/>
      <c r="G343" s="26"/>
      <c r="H343" s="26"/>
      <c r="I343" s="26"/>
      <c r="J343" s="26"/>
      <c r="K343" s="26"/>
      <c r="L343" s="26"/>
      <c r="M343" s="26"/>
      <c r="N343" s="26"/>
      <c r="O343" s="26"/>
      <c r="P343" s="26"/>
      <c r="Q343" s="26"/>
      <c r="R343" s="26"/>
      <c r="S343" s="26"/>
      <c r="T343" s="26"/>
      <c r="U343" s="26"/>
      <c r="V343" s="26"/>
      <c r="W343" s="26"/>
      <c r="X343" s="26"/>
      <c r="Y343" s="26"/>
      <c r="Z343" s="26"/>
    </row>
    <row r="344" spans="1:26" x14ac:dyDescent="0.25">
      <c r="A344" s="26"/>
      <c r="B344" s="26"/>
      <c r="C344" s="26"/>
      <c r="D344" s="26"/>
      <c r="E344" s="26"/>
      <c r="F344" s="26"/>
      <c r="G344" s="26"/>
      <c r="H344" s="26"/>
      <c r="I344" s="26"/>
      <c r="J344" s="26"/>
      <c r="K344" s="26"/>
      <c r="L344" s="26"/>
      <c r="M344" s="26"/>
      <c r="N344" s="26"/>
      <c r="O344" s="26"/>
      <c r="P344" s="26"/>
      <c r="Q344" s="26"/>
      <c r="R344" s="26"/>
      <c r="S344" s="26"/>
      <c r="T344" s="26"/>
      <c r="U344" s="26"/>
      <c r="V344" s="26"/>
      <c r="W344" s="26"/>
      <c r="X344" s="26"/>
      <c r="Y344" s="26"/>
      <c r="Z344" s="26"/>
    </row>
    <row r="345" spans="1:26" x14ac:dyDescent="0.25">
      <c r="A345" s="26"/>
      <c r="B345" s="26"/>
      <c r="C345" s="26"/>
      <c r="D345" s="26"/>
      <c r="E345" s="26"/>
      <c r="F345" s="26"/>
      <c r="G345" s="26"/>
      <c r="H345" s="26"/>
      <c r="I345" s="26"/>
      <c r="J345" s="26"/>
      <c r="K345" s="26"/>
      <c r="L345" s="26"/>
      <c r="M345" s="26"/>
      <c r="N345" s="26"/>
      <c r="O345" s="26"/>
      <c r="P345" s="26"/>
      <c r="Q345" s="26"/>
      <c r="R345" s="26"/>
      <c r="S345" s="26"/>
      <c r="T345" s="26"/>
      <c r="U345" s="26"/>
      <c r="V345" s="26"/>
      <c r="W345" s="26"/>
      <c r="X345" s="26"/>
      <c r="Y345" s="26"/>
      <c r="Z345" s="26"/>
    </row>
    <row r="346" spans="1:26" x14ac:dyDescent="0.25">
      <c r="A346" s="26"/>
      <c r="B346" s="26"/>
      <c r="C346" s="26"/>
      <c r="D346" s="26"/>
      <c r="E346" s="26"/>
      <c r="F346" s="26"/>
      <c r="G346" s="26"/>
      <c r="H346" s="26"/>
      <c r="I346" s="26"/>
      <c r="J346" s="26"/>
      <c r="K346" s="26"/>
      <c r="L346" s="26"/>
      <c r="M346" s="26"/>
      <c r="N346" s="26"/>
      <c r="O346" s="26"/>
      <c r="P346" s="26"/>
      <c r="Q346" s="26"/>
      <c r="R346" s="26"/>
      <c r="S346" s="26"/>
      <c r="T346" s="26"/>
      <c r="U346" s="26"/>
      <c r="V346" s="26"/>
      <c r="W346" s="26"/>
      <c r="X346" s="26"/>
      <c r="Y346" s="26"/>
      <c r="Z346" s="26"/>
    </row>
    <row r="347" spans="1:26" x14ac:dyDescent="0.25">
      <c r="A347" s="26"/>
      <c r="B347" s="26"/>
      <c r="C347" s="26"/>
      <c r="D347" s="26"/>
      <c r="E347" s="26"/>
      <c r="F347" s="26"/>
      <c r="G347" s="26"/>
      <c r="H347" s="26"/>
      <c r="I347" s="26"/>
      <c r="J347" s="26"/>
      <c r="K347" s="26"/>
      <c r="L347" s="26"/>
      <c r="M347" s="26"/>
      <c r="N347" s="26"/>
      <c r="O347" s="26"/>
      <c r="P347" s="26"/>
      <c r="Q347" s="26"/>
      <c r="R347" s="26"/>
      <c r="S347" s="26"/>
      <c r="T347" s="26"/>
      <c r="U347" s="26"/>
      <c r="V347" s="26"/>
      <c r="W347" s="26"/>
      <c r="X347" s="26"/>
      <c r="Y347" s="26"/>
      <c r="Z347" s="26"/>
    </row>
    <row r="348" spans="1:26" x14ac:dyDescent="0.25">
      <c r="A348" s="26"/>
      <c r="B348" s="26"/>
      <c r="C348" s="26"/>
      <c r="D348" s="26"/>
      <c r="E348" s="26"/>
      <c r="F348" s="26"/>
      <c r="G348" s="26"/>
      <c r="H348" s="26"/>
      <c r="I348" s="26"/>
      <c r="J348" s="26"/>
      <c r="K348" s="26"/>
      <c r="L348" s="26"/>
      <c r="M348" s="26"/>
      <c r="N348" s="26"/>
      <c r="O348" s="26"/>
      <c r="P348" s="26"/>
      <c r="Q348" s="26"/>
      <c r="R348" s="26"/>
      <c r="S348" s="26"/>
      <c r="T348" s="26"/>
      <c r="U348" s="26"/>
      <c r="V348" s="26"/>
      <c r="W348" s="26"/>
      <c r="X348" s="26"/>
      <c r="Y348" s="26"/>
      <c r="Z348" s="26"/>
    </row>
    <row r="349" spans="1:26" x14ac:dyDescent="0.25">
      <c r="A349" s="26"/>
      <c r="B349" s="26"/>
      <c r="C349" s="26"/>
      <c r="D349" s="26"/>
      <c r="E349" s="26"/>
      <c r="F349" s="26"/>
      <c r="G349" s="26"/>
      <c r="H349" s="26"/>
      <c r="I349" s="26"/>
      <c r="J349" s="26"/>
      <c r="K349" s="26"/>
      <c r="L349" s="26"/>
      <c r="M349" s="26"/>
      <c r="N349" s="26"/>
      <c r="O349" s="26"/>
      <c r="P349" s="26"/>
      <c r="Q349" s="26"/>
      <c r="R349" s="26"/>
      <c r="S349" s="26"/>
      <c r="T349" s="26"/>
      <c r="U349" s="26"/>
      <c r="V349" s="26"/>
      <c r="W349" s="26"/>
      <c r="X349" s="26"/>
      <c r="Y349" s="26"/>
      <c r="Z349" s="26"/>
    </row>
    <row r="350" spans="1:26" x14ac:dyDescent="0.25">
      <c r="A350" s="26"/>
      <c r="B350" s="26"/>
      <c r="C350" s="26"/>
      <c r="D350" s="26"/>
      <c r="E350" s="26"/>
      <c r="F350" s="26"/>
      <c r="G350" s="26"/>
      <c r="H350" s="26"/>
      <c r="I350" s="26"/>
      <c r="J350" s="26"/>
      <c r="K350" s="26"/>
      <c r="L350" s="26"/>
      <c r="M350" s="26"/>
      <c r="N350" s="26"/>
      <c r="O350" s="26"/>
      <c r="P350" s="26"/>
      <c r="Q350" s="26"/>
      <c r="R350" s="26"/>
      <c r="S350" s="26"/>
      <c r="T350" s="26"/>
      <c r="U350" s="26"/>
      <c r="V350" s="26"/>
      <c r="W350" s="26"/>
      <c r="X350" s="26"/>
      <c r="Y350" s="26"/>
      <c r="Z350" s="26"/>
    </row>
    <row r="351" spans="1:26" x14ac:dyDescent="0.25">
      <c r="A351" s="26"/>
      <c r="B351" s="26"/>
      <c r="C351" s="26"/>
      <c r="D351" s="26"/>
      <c r="E351" s="26"/>
      <c r="F351" s="26"/>
      <c r="G351" s="26"/>
      <c r="H351" s="26"/>
      <c r="I351" s="26"/>
      <c r="J351" s="26"/>
      <c r="K351" s="26"/>
      <c r="L351" s="26"/>
      <c r="M351" s="26"/>
      <c r="N351" s="26"/>
      <c r="O351" s="26"/>
      <c r="P351" s="26"/>
      <c r="Q351" s="26"/>
      <c r="R351" s="26"/>
      <c r="S351" s="26"/>
      <c r="T351" s="26"/>
      <c r="U351" s="26"/>
      <c r="V351" s="26"/>
      <c r="W351" s="26"/>
      <c r="X351" s="26"/>
      <c r="Y351" s="26"/>
      <c r="Z351" s="26"/>
    </row>
    <row r="352" spans="1:26" x14ac:dyDescent="0.25">
      <c r="A352" s="26"/>
      <c r="B352" s="26"/>
      <c r="C352" s="26"/>
      <c r="D352" s="26"/>
      <c r="E352" s="26"/>
      <c r="F352" s="26"/>
      <c r="G352" s="26"/>
      <c r="H352" s="26"/>
      <c r="I352" s="26"/>
      <c r="J352" s="26"/>
      <c r="K352" s="26"/>
      <c r="L352" s="26"/>
      <c r="M352" s="26"/>
      <c r="N352" s="26"/>
      <c r="O352" s="26"/>
      <c r="P352" s="26"/>
      <c r="Q352" s="26"/>
      <c r="R352" s="26"/>
      <c r="S352" s="26"/>
      <c r="T352" s="26"/>
      <c r="U352" s="26"/>
      <c r="V352" s="26"/>
      <c r="W352" s="26"/>
      <c r="X352" s="26"/>
      <c r="Y352" s="26"/>
      <c r="Z352" s="26"/>
    </row>
    <row r="353" spans="1:26" x14ac:dyDescent="0.25">
      <c r="A353" s="26"/>
      <c r="B353" s="26"/>
      <c r="C353" s="26"/>
      <c r="D353" s="26"/>
      <c r="E353" s="26"/>
      <c r="F353" s="26"/>
      <c r="G353" s="26"/>
      <c r="H353" s="26"/>
      <c r="I353" s="26"/>
      <c r="J353" s="26"/>
      <c r="K353" s="26"/>
      <c r="L353" s="26"/>
      <c r="M353" s="26"/>
      <c r="N353" s="26"/>
      <c r="O353" s="26"/>
      <c r="P353" s="26"/>
      <c r="Q353" s="26"/>
      <c r="R353" s="26"/>
      <c r="S353" s="26"/>
      <c r="T353" s="26"/>
      <c r="U353" s="26"/>
      <c r="V353" s="26"/>
      <c r="W353" s="26"/>
      <c r="X353" s="26"/>
      <c r="Y353" s="26"/>
      <c r="Z353" s="26"/>
    </row>
    <row r="354" spans="1:26" x14ac:dyDescent="0.25">
      <c r="A354" s="26"/>
      <c r="B354" s="26"/>
      <c r="C354" s="26"/>
      <c r="D354" s="26"/>
      <c r="E354" s="26"/>
      <c r="F354" s="26"/>
      <c r="G354" s="26"/>
      <c r="H354" s="26"/>
      <c r="I354" s="26"/>
      <c r="J354" s="26"/>
      <c r="K354" s="26"/>
      <c r="L354" s="26"/>
      <c r="M354" s="26"/>
      <c r="N354" s="26"/>
      <c r="O354" s="26"/>
      <c r="P354" s="26"/>
      <c r="Q354" s="26"/>
      <c r="R354" s="26"/>
      <c r="S354" s="26"/>
      <c r="T354" s="26"/>
      <c r="U354" s="26"/>
      <c r="V354" s="26"/>
      <c r="W354" s="26"/>
      <c r="X354" s="26"/>
      <c r="Y354" s="26"/>
      <c r="Z354" s="26"/>
    </row>
    <row r="355" spans="1:26" x14ac:dyDescent="0.25">
      <c r="A355" s="26"/>
      <c r="B355" s="26"/>
      <c r="C355" s="26"/>
      <c r="D355" s="26"/>
      <c r="E355" s="26"/>
      <c r="F355" s="26"/>
      <c r="G355" s="26"/>
      <c r="H355" s="26"/>
      <c r="I355" s="26"/>
      <c r="J355" s="26"/>
      <c r="K355" s="26"/>
      <c r="L355" s="26"/>
      <c r="M355" s="26"/>
      <c r="N355" s="26"/>
      <c r="O355" s="26"/>
      <c r="P355" s="26"/>
      <c r="Q355" s="26"/>
      <c r="R355" s="26"/>
      <c r="S355" s="26"/>
      <c r="T355" s="26"/>
      <c r="U355" s="26"/>
      <c r="V355" s="26"/>
      <c r="W355" s="26"/>
      <c r="X355" s="26"/>
      <c r="Y355" s="26"/>
      <c r="Z355" s="26"/>
    </row>
    <row r="356" spans="1:26" x14ac:dyDescent="0.25">
      <c r="A356" s="26"/>
      <c r="B356" s="26"/>
      <c r="C356" s="26"/>
      <c r="D356" s="26"/>
      <c r="E356" s="26"/>
      <c r="F356" s="26"/>
      <c r="G356" s="26"/>
      <c r="H356" s="26"/>
      <c r="I356" s="26"/>
      <c r="J356" s="26"/>
      <c r="K356" s="26"/>
      <c r="L356" s="26"/>
      <c r="M356" s="26"/>
      <c r="N356" s="26"/>
      <c r="O356" s="26"/>
      <c r="P356" s="26"/>
      <c r="Q356" s="26"/>
      <c r="R356" s="26"/>
      <c r="S356" s="26"/>
      <c r="T356" s="26"/>
      <c r="U356" s="26"/>
      <c r="V356" s="26"/>
      <c r="W356" s="26"/>
      <c r="X356" s="26"/>
      <c r="Y356" s="26"/>
      <c r="Z356" s="26"/>
    </row>
    <row r="357" spans="1:26" x14ac:dyDescent="0.25">
      <c r="A357" s="26"/>
      <c r="B357" s="26"/>
      <c r="C357" s="26"/>
      <c r="D357" s="26"/>
      <c r="E357" s="26"/>
      <c r="F357" s="26"/>
      <c r="G357" s="26"/>
      <c r="H357" s="26"/>
      <c r="I357" s="26"/>
      <c r="J357" s="26"/>
      <c r="K357" s="26"/>
      <c r="L357" s="26"/>
      <c r="M357" s="26"/>
      <c r="N357" s="26"/>
      <c r="O357" s="26"/>
      <c r="P357" s="26"/>
      <c r="Q357" s="26"/>
      <c r="R357" s="26"/>
      <c r="S357" s="26"/>
      <c r="T357" s="26"/>
      <c r="U357" s="26"/>
      <c r="V357" s="26"/>
      <c r="W357" s="26"/>
      <c r="X357" s="26"/>
      <c r="Y357" s="26"/>
      <c r="Z357" s="26"/>
    </row>
    <row r="358" spans="1:26" x14ac:dyDescent="0.25">
      <c r="A358" s="26"/>
      <c r="B358" s="26"/>
      <c r="C358" s="26"/>
      <c r="D358" s="26"/>
      <c r="E358" s="26"/>
      <c r="F358" s="26"/>
      <c r="G358" s="26"/>
      <c r="H358" s="26"/>
      <c r="I358" s="26"/>
      <c r="J358" s="26"/>
      <c r="K358" s="26"/>
      <c r="L358" s="26"/>
      <c r="M358" s="26"/>
      <c r="N358" s="26"/>
      <c r="O358" s="26"/>
      <c r="P358" s="26"/>
      <c r="Q358" s="26"/>
      <c r="R358" s="26"/>
      <c r="S358" s="26"/>
      <c r="T358" s="26"/>
      <c r="U358" s="26"/>
      <c r="V358" s="26"/>
      <c r="W358" s="26"/>
      <c r="X358" s="26"/>
      <c r="Y358" s="26"/>
      <c r="Z358" s="26"/>
    </row>
    <row r="359" spans="1:26" x14ac:dyDescent="0.25">
      <c r="A359" s="26"/>
      <c r="B359" s="26"/>
      <c r="C359" s="26"/>
      <c r="D359" s="26"/>
      <c r="E359" s="26"/>
      <c r="F359" s="26"/>
      <c r="G359" s="26"/>
      <c r="H359" s="26"/>
      <c r="I359" s="26"/>
      <c r="J359" s="26"/>
      <c r="K359" s="26"/>
      <c r="L359" s="26"/>
      <c r="M359" s="26"/>
      <c r="N359" s="26"/>
      <c r="O359" s="26"/>
      <c r="P359" s="26"/>
      <c r="Q359" s="26"/>
      <c r="R359" s="26"/>
      <c r="S359" s="26"/>
      <c r="T359" s="26"/>
      <c r="U359" s="26"/>
      <c r="V359" s="26"/>
      <c r="W359" s="26"/>
      <c r="X359" s="26"/>
      <c r="Y359" s="26"/>
      <c r="Z359" s="26"/>
    </row>
    <row r="360" spans="1:26" x14ac:dyDescent="0.25">
      <c r="A360" s="26"/>
      <c r="B360" s="26"/>
      <c r="C360" s="26"/>
      <c r="D360" s="26"/>
      <c r="E360" s="26"/>
      <c r="F360" s="26"/>
      <c r="G360" s="26"/>
      <c r="H360" s="26"/>
      <c r="I360" s="26"/>
      <c r="J360" s="26"/>
      <c r="K360" s="26"/>
      <c r="L360" s="26"/>
      <c r="M360" s="26"/>
      <c r="N360" s="26"/>
      <c r="O360" s="26"/>
      <c r="P360" s="26"/>
      <c r="Q360" s="26"/>
      <c r="R360" s="26"/>
      <c r="S360" s="26"/>
      <c r="T360" s="26"/>
      <c r="U360" s="26"/>
      <c r="V360" s="26"/>
      <c r="W360" s="26"/>
      <c r="X360" s="26"/>
      <c r="Y360" s="26"/>
      <c r="Z360" s="26"/>
    </row>
  </sheetData>
  <mergeCells count="19">
    <mergeCell ref="A5:O5"/>
    <mergeCell ref="B19:B20"/>
    <mergeCell ref="E19:I19"/>
    <mergeCell ref="A19:A20"/>
    <mergeCell ref="C19:C20"/>
    <mergeCell ref="D19:D20"/>
    <mergeCell ref="J19:O19"/>
    <mergeCell ref="A7:O7"/>
    <mergeCell ref="A8:O8"/>
    <mergeCell ref="A9:O9"/>
    <mergeCell ref="A10:O10"/>
    <mergeCell ref="A11:O11"/>
    <mergeCell ref="A14:O14"/>
    <mergeCell ref="A15:O15"/>
    <mergeCell ref="A16:O16"/>
    <mergeCell ref="A17:O17"/>
    <mergeCell ref="A18:O18"/>
    <mergeCell ref="A12:O12"/>
    <mergeCell ref="A13:O13"/>
  </mergeCells>
  <pageMargins left="0.70866141732283472" right="0.70866141732283472" top="0.74803149606299213" bottom="0.74803149606299213" header="0.31496062992125984" footer="0.31496062992125984"/>
  <pageSetup paperSize="8" scale="67" orientation="landscape" r:id="rId1"/>
</worksheet>
</file>

<file path=xl/worksheets/sheet8.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Лист8"/>
  <dimension ref="A1:AS96"/>
  <sheetViews>
    <sheetView view="pageBreakPreview" topLeftCell="A4" zoomScale="60" zoomScaleNormal="55" workbookViewId="0">
      <selection activeCell="BF35" sqref="BF35"/>
    </sheetView>
  </sheetViews>
  <sheetFormatPr defaultRowHeight="15" x14ac:dyDescent="0.25"/>
  <cols>
    <col min="1" max="3" width="9.140625" style="233"/>
    <col min="4" max="4" width="18.5703125" style="233" customWidth="1"/>
    <col min="5" max="12" width="9.140625" style="233" hidden="1" customWidth="1"/>
    <col min="13" max="13" width="4.7109375" style="233" hidden="1" customWidth="1"/>
    <col min="14" max="17" width="9.140625" style="233" hidden="1" customWidth="1"/>
    <col min="18" max="18" width="4.7109375" style="233" hidden="1" customWidth="1"/>
    <col min="19" max="36" width="9.140625" style="233" hidden="1" customWidth="1"/>
    <col min="37" max="37" width="9.140625" style="233"/>
    <col min="38" max="38" width="7.7109375" style="233" customWidth="1"/>
    <col min="39" max="39" width="3.140625" style="233" customWidth="1"/>
    <col min="40" max="40" width="13.5703125" style="233" customWidth="1"/>
    <col min="41" max="41" width="16.5703125" style="233" customWidth="1"/>
    <col min="42" max="42" width="15.7109375" style="233" customWidth="1"/>
    <col min="43" max="43" width="9.5703125" style="233" customWidth="1"/>
    <col min="44" max="44" width="8.5703125" style="233" customWidth="1"/>
    <col min="45" max="16384" width="9.140625" style="233"/>
  </cols>
  <sheetData>
    <row r="1" spans="1:44" s="11" customFormat="1" ht="18.75" customHeight="1" x14ac:dyDescent="0.2">
      <c r="A1" s="17"/>
      <c r="I1" s="15"/>
      <c r="J1" s="15"/>
      <c r="K1" s="41" t="s">
        <v>70</v>
      </c>
      <c r="AR1" s="41" t="s">
        <v>70</v>
      </c>
    </row>
    <row r="2" spans="1:44" s="11" customFormat="1" ht="18.75" customHeight="1" x14ac:dyDescent="0.3">
      <c r="A2" s="17"/>
      <c r="I2" s="15"/>
      <c r="J2" s="15"/>
      <c r="K2" s="14" t="s">
        <v>11</v>
      </c>
      <c r="AR2" s="14" t="s">
        <v>11</v>
      </c>
    </row>
    <row r="3" spans="1:44" s="11" customFormat="1" ht="18.75" x14ac:dyDescent="0.3">
      <c r="A3" s="16"/>
      <c r="I3" s="15"/>
      <c r="J3" s="15"/>
      <c r="K3" s="14" t="s">
        <v>69</v>
      </c>
      <c r="AR3" s="14" t="s">
        <v>290</v>
      </c>
    </row>
    <row r="4" spans="1:44" s="11" customFormat="1" ht="18.75" x14ac:dyDescent="0.3">
      <c r="A4" s="16"/>
      <c r="I4" s="15"/>
      <c r="J4" s="15"/>
      <c r="K4" s="14"/>
    </row>
    <row r="5" spans="1:44" s="11" customFormat="1" ht="18.75" customHeight="1" x14ac:dyDescent="0.2">
      <c r="A5" s="270" t="s">
        <v>505</v>
      </c>
      <c r="B5" s="270"/>
      <c r="C5" s="270"/>
      <c r="D5" s="270"/>
      <c r="E5" s="270"/>
      <c r="F5" s="270"/>
      <c r="G5" s="270"/>
      <c r="H5" s="270"/>
      <c r="I5" s="270"/>
      <c r="J5" s="270"/>
      <c r="K5" s="270"/>
      <c r="L5" s="270"/>
      <c r="M5" s="270"/>
      <c r="N5" s="270"/>
      <c r="O5" s="270"/>
      <c r="P5" s="270"/>
      <c r="Q5" s="270"/>
      <c r="R5" s="270"/>
      <c r="S5" s="270"/>
      <c r="T5" s="270"/>
      <c r="U5" s="270"/>
      <c r="V5" s="270"/>
      <c r="W5" s="270"/>
      <c r="X5" s="270"/>
      <c r="Y5" s="270"/>
      <c r="Z5" s="270"/>
      <c r="AA5" s="270"/>
      <c r="AB5" s="270"/>
      <c r="AC5" s="270"/>
      <c r="AD5" s="270"/>
      <c r="AE5" s="270"/>
      <c r="AF5" s="270"/>
      <c r="AG5" s="270"/>
      <c r="AH5" s="270"/>
      <c r="AI5" s="270"/>
      <c r="AJ5" s="270"/>
      <c r="AK5" s="270"/>
      <c r="AL5" s="270"/>
      <c r="AM5" s="270"/>
      <c r="AN5" s="270"/>
      <c r="AO5" s="270"/>
      <c r="AP5" s="270"/>
      <c r="AQ5" s="270"/>
      <c r="AR5" s="270"/>
    </row>
    <row r="6" spans="1:44" s="11" customFormat="1" ht="18.75" x14ac:dyDescent="0.3">
      <c r="A6" s="16"/>
      <c r="I6" s="15"/>
      <c r="J6" s="15"/>
      <c r="K6" s="14"/>
    </row>
    <row r="7" spans="1:44" s="11" customFormat="1" ht="18.75" x14ac:dyDescent="0.2">
      <c r="A7" s="274" t="s">
        <v>10</v>
      </c>
      <c r="B7" s="274"/>
      <c r="C7" s="274"/>
      <c r="D7" s="274"/>
      <c r="E7" s="274"/>
      <c r="F7" s="274"/>
      <c r="G7" s="274"/>
      <c r="H7" s="274"/>
      <c r="I7" s="274"/>
      <c r="J7" s="274"/>
      <c r="K7" s="274"/>
      <c r="L7" s="274"/>
      <c r="M7" s="274"/>
      <c r="N7" s="274"/>
      <c r="O7" s="274"/>
      <c r="P7" s="274"/>
      <c r="Q7" s="274"/>
      <c r="R7" s="274"/>
      <c r="S7" s="274"/>
      <c r="T7" s="274"/>
      <c r="U7" s="274"/>
      <c r="V7" s="274"/>
      <c r="W7" s="274"/>
      <c r="X7" s="274"/>
      <c r="Y7" s="274"/>
      <c r="Z7" s="274"/>
      <c r="AA7" s="274"/>
      <c r="AB7" s="274"/>
      <c r="AC7" s="274"/>
      <c r="AD7" s="274"/>
      <c r="AE7" s="274"/>
      <c r="AF7" s="274"/>
      <c r="AG7" s="274"/>
      <c r="AH7" s="274"/>
      <c r="AI7" s="274"/>
      <c r="AJ7" s="274"/>
      <c r="AK7" s="274"/>
      <c r="AL7" s="274"/>
      <c r="AM7" s="274"/>
      <c r="AN7" s="274"/>
      <c r="AO7" s="274"/>
      <c r="AP7" s="274"/>
      <c r="AQ7" s="274"/>
      <c r="AR7" s="274"/>
    </row>
    <row r="8" spans="1:44" s="11" customFormat="1" ht="18.75" x14ac:dyDescent="0.2">
      <c r="A8" s="227"/>
      <c r="B8" s="227"/>
      <c r="C8" s="227"/>
      <c r="D8" s="227"/>
      <c r="E8" s="227"/>
      <c r="F8" s="227"/>
      <c r="G8" s="227"/>
      <c r="H8" s="227"/>
      <c r="I8" s="227"/>
      <c r="J8" s="227"/>
      <c r="K8" s="227"/>
      <c r="L8" s="144"/>
      <c r="M8" s="144"/>
      <c r="N8" s="144"/>
      <c r="O8" s="144"/>
      <c r="P8" s="144"/>
      <c r="Q8" s="144"/>
      <c r="R8" s="144"/>
      <c r="S8" s="144"/>
      <c r="T8" s="144"/>
      <c r="U8" s="144"/>
      <c r="V8" s="144"/>
      <c r="W8" s="144"/>
      <c r="X8" s="144"/>
      <c r="Y8" s="144"/>
    </row>
    <row r="9" spans="1:44" s="11" customFormat="1" ht="18.75" customHeight="1" x14ac:dyDescent="0.2">
      <c r="A9" s="273" t="s">
        <v>457</v>
      </c>
      <c r="B9" s="273"/>
      <c r="C9" s="273"/>
      <c r="D9" s="273"/>
      <c r="E9" s="273"/>
      <c r="F9" s="273"/>
      <c r="G9" s="273"/>
      <c r="H9" s="273"/>
      <c r="I9" s="273"/>
      <c r="J9" s="273"/>
      <c r="K9" s="273"/>
      <c r="L9" s="273"/>
      <c r="M9" s="273"/>
      <c r="N9" s="273"/>
      <c r="O9" s="273"/>
      <c r="P9" s="273"/>
      <c r="Q9" s="273"/>
      <c r="R9" s="273"/>
      <c r="S9" s="273"/>
      <c r="T9" s="273"/>
      <c r="U9" s="273"/>
      <c r="V9" s="273"/>
      <c r="W9" s="273"/>
      <c r="X9" s="273"/>
      <c r="Y9" s="273"/>
      <c r="Z9" s="273"/>
      <c r="AA9" s="273"/>
      <c r="AB9" s="273"/>
      <c r="AC9" s="273"/>
      <c r="AD9" s="273"/>
      <c r="AE9" s="273"/>
      <c r="AF9" s="273"/>
      <c r="AG9" s="273"/>
      <c r="AH9" s="273"/>
      <c r="AI9" s="273"/>
      <c r="AJ9" s="273"/>
      <c r="AK9" s="273"/>
      <c r="AL9" s="273"/>
      <c r="AM9" s="273"/>
      <c r="AN9" s="273"/>
      <c r="AO9" s="273"/>
      <c r="AP9" s="273"/>
      <c r="AQ9" s="273"/>
      <c r="AR9" s="273"/>
    </row>
    <row r="10" spans="1:44" s="11" customFormat="1" ht="18.75" customHeight="1" x14ac:dyDescent="0.2">
      <c r="A10" s="271" t="s">
        <v>9</v>
      </c>
      <c r="B10" s="271"/>
      <c r="C10" s="271"/>
      <c r="D10" s="271"/>
      <c r="E10" s="271"/>
      <c r="F10" s="271"/>
      <c r="G10" s="271"/>
      <c r="H10" s="271"/>
      <c r="I10" s="271"/>
      <c r="J10" s="271"/>
      <c r="K10" s="271"/>
      <c r="L10" s="271"/>
      <c r="M10" s="271"/>
      <c r="N10" s="271"/>
      <c r="O10" s="271"/>
      <c r="P10" s="271"/>
      <c r="Q10" s="271"/>
      <c r="R10" s="271"/>
      <c r="S10" s="271"/>
      <c r="T10" s="271"/>
      <c r="U10" s="271"/>
      <c r="V10" s="271"/>
      <c r="W10" s="271"/>
      <c r="X10" s="271"/>
      <c r="Y10" s="271"/>
      <c r="Z10" s="271"/>
      <c r="AA10" s="271"/>
      <c r="AB10" s="271"/>
      <c r="AC10" s="271"/>
      <c r="AD10" s="271"/>
      <c r="AE10" s="271"/>
      <c r="AF10" s="271"/>
      <c r="AG10" s="271"/>
      <c r="AH10" s="271"/>
      <c r="AI10" s="271"/>
      <c r="AJ10" s="271"/>
      <c r="AK10" s="271"/>
      <c r="AL10" s="271"/>
      <c r="AM10" s="271"/>
      <c r="AN10" s="271"/>
      <c r="AO10" s="271"/>
      <c r="AP10" s="271"/>
      <c r="AQ10" s="271"/>
      <c r="AR10" s="271"/>
    </row>
    <row r="11" spans="1:44" s="11" customFormat="1" ht="18.75" x14ac:dyDescent="0.2">
      <c r="A11" s="227"/>
      <c r="B11" s="227"/>
      <c r="C11" s="227"/>
      <c r="D11" s="227"/>
      <c r="E11" s="227"/>
      <c r="F11" s="227"/>
      <c r="G11" s="227"/>
      <c r="H11" s="227"/>
      <c r="I11" s="227"/>
      <c r="J11" s="227"/>
      <c r="K11" s="227"/>
      <c r="L11" s="144"/>
      <c r="M11" s="144"/>
      <c r="N11" s="144"/>
      <c r="O11" s="144"/>
      <c r="P11" s="144"/>
      <c r="Q11" s="144"/>
      <c r="R11" s="144"/>
      <c r="S11" s="144"/>
      <c r="T11" s="144"/>
      <c r="U11" s="144"/>
      <c r="V11" s="144"/>
      <c r="W11" s="144"/>
      <c r="X11" s="144"/>
      <c r="Y11" s="144"/>
    </row>
    <row r="12" spans="1:44" s="11" customFormat="1" ht="18.75" customHeight="1" x14ac:dyDescent="0.2">
      <c r="A12" s="273" t="str">
        <f>'1. паспорт местоположение'!A12:C12</f>
        <v>P_NS3400.VL.0047</v>
      </c>
      <c r="B12" s="273"/>
      <c r="C12" s="273"/>
      <c r="D12" s="273"/>
      <c r="E12" s="273"/>
      <c r="F12" s="273"/>
      <c r="G12" s="273"/>
      <c r="H12" s="273"/>
      <c r="I12" s="273"/>
      <c r="J12" s="273"/>
      <c r="K12" s="273"/>
      <c r="L12" s="273"/>
      <c r="M12" s="273"/>
      <c r="N12" s="273"/>
      <c r="O12" s="273"/>
      <c r="P12" s="273"/>
      <c r="Q12" s="273"/>
      <c r="R12" s="273"/>
      <c r="S12" s="273"/>
      <c r="T12" s="273"/>
      <c r="U12" s="273"/>
      <c r="V12" s="273"/>
      <c r="W12" s="273"/>
      <c r="X12" s="273"/>
      <c r="Y12" s="273"/>
      <c r="Z12" s="273"/>
      <c r="AA12" s="273"/>
      <c r="AB12" s="273"/>
      <c r="AC12" s="273"/>
      <c r="AD12" s="273"/>
      <c r="AE12" s="273"/>
      <c r="AF12" s="273"/>
      <c r="AG12" s="273"/>
      <c r="AH12" s="273"/>
      <c r="AI12" s="273"/>
      <c r="AJ12" s="273"/>
      <c r="AK12" s="273"/>
      <c r="AL12" s="273"/>
      <c r="AM12" s="273"/>
      <c r="AN12" s="273"/>
      <c r="AO12" s="273"/>
      <c r="AP12" s="273"/>
      <c r="AQ12" s="273"/>
      <c r="AR12" s="273"/>
    </row>
    <row r="13" spans="1:44" s="11" customFormat="1" ht="18.75" customHeight="1" x14ac:dyDescent="0.2">
      <c r="A13" s="271" t="s">
        <v>8</v>
      </c>
      <c r="B13" s="271"/>
      <c r="C13" s="271"/>
      <c r="D13" s="271"/>
      <c r="E13" s="271"/>
      <c r="F13" s="271"/>
      <c r="G13" s="271"/>
      <c r="H13" s="271"/>
      <c r="I13" s="271"/>
      <c r="J13" s="271"/>
      <c r="K13" s="271"/>
      <c r="L13" s="271"/>
      <c r="M13" s="271"/>
      <c r="N13" s="271"/>
      <c r="O13" s="271"/>
      <c r="P13" s="271"/>
      <c r="Q13" s="271"/>
      <c r="R13" s="271"/>
      <c r="S13" s="271"/>
      <c r="T13" s="271"/>
      <c r="U13" s="271"/>
      <c r="V13" s="271"/>
      <c r="W13" s="271"/>
      <c r="X13" s="271"/>
      <c r="Y13" s="271"/>
      <c r="Z13" s="271"/>
      <c r="AA13" s="271"/>
      <c r="AB13" s="271"/>
      <c r="AC13" s="271"/>
      <c r="AD13" s="271"/>
      <c r="AE13" s="271"/>
      <c r="AF13" s="271"/>
      <c r="AG13" s="271"/>
      <c r="AH13" s="271"/>
      <c r="AI13" s="271"/>
      <c r="AJ13" s="271"/>
      <c r="AK13" s="271"/>
      <c r="AL13" s="271"/>
      <c r="AM13" s="271"/>
      <c r="AN13" s="271"/>
      <c r="AO13" s="271"/>
      <c r="AP13" s="271"/>
      <c r="AQ13" s="271"/>
      <c r="AR13" s="271"/>
    </row>
    <row r="14" spans="1:44" s="8" customFormat="1" ht="15.75" customHeight="1" x14ac:dyDescent="0.2">
      <c r="A14" s="229"/>
      <c r="B14" s="229"/>
      <c r="C14" s="229"/>
      <c r="D14" s="229"/>
      <c r="E14" s="229"/>
      <c r="F14" s="229"/>
      <c r="G14" s="229"/>
      <c r="H14" s="229"/>
      <c r="I14" s="229"/>
      <c r="J14" s="229"/>
      <c r="K14" s="229"/>
      <c r="L14" s="229"/>
      <c r="M14" s="229"/>
      <c r="N14" s="229"/>
      <c r="O14" s="229"/>
      <c r="P14" s="229"/>
      <c r="Q14" s="229"/>
      <c r="R14" s="229"/>
      <c r="S14" s="229"/>
      <c r="T14" s="229"/>
      <c r="U14" s="229"/>
      <c r="V14" s="229"/>
      <c r="W14" s="229"/>
      <c r="X14" s="229"/>
      <c r="Y14" s="229"/>
    </row>
    <row r="15" spans="1:44" s="2" customFormat="1" ht="52.5" customHeight="1" x14ac:dyDescent="0.2">
      <c r="A15" s="272" t="str">
        <f>'1. паспорт местоположение'!A15:C15</f>
        <v>ЛЭП 10 кВ от опоры № 44/5 ВЛ 10 кВ Садовод от ПС 110 кВ Томилово для подключения энергопринимающих устройств ООО ЗСК «Бизон» (новое строительство ВЛ 10 кВ протяженностью 1х0,45 км, установка реклоузера 10 кВ - 1 шт.) (проектирование)</v>
      </c>
      <c r="B15" s="272"/>
      <c r="C15" s="272"/>
      <c r="D15" s="272"/>
      <c r="E15" s="272"/>
      <c r="F15" s="272"/>
      <c r="G15" s="272"/>
      <c r="H15" s="272"/>
      <c r="I15" s="272"/>
      <c r="J15" s="272"/>
      <c r="K15" s="272"/>
      <c r="L15" s="272"/>
      <c r="M15" s="272"/>
      <c r="N15" s="272"/>
      <c r="O15" s="272"/>
      <c r="P15" s="272"/>
      <c r="Q15" s="272"/>
      <c r="R15" s="272"/>
      <c r="S15" s="272"/>
      <c r="T15" s="272"/>
      <c r="U15" s="272"/>
      <c r="V15" s="272"/>
      <c r="W15" s="272"/>
      <c r="X15" s="272"/>
      <c r="Y15" s="272"/>
      <c r="Z15" s="272"/>
      <c r="AA15" s="272"/>
      <c r="AB15" s="272"/>
      <c r="AC15" s="272"/>
      <c r="AD15" s="272"/>
      <c r="AE15" s="272"/>
      <c r="AF15" s="272"/>
      <c r="AG15" s="272"/>
      <c r="AH15" s="272"/>
      <c r="AI15" s="272"/>
      <c r="AJ15" s="272"/>
      <c r="AK15" s="272"/>
      <c r="AL15" s="272"/>
      <c r="AM15" s="272"/>
      <c r="AN15" s="272"/>
      <c r="AO15" s="272"/>
      <c r="AP15" s="272"/>
      <c r="AQ15" s="272"/>
      <c r="AR15" s="272"/>
    </row>
    <row r="16" spans="1:44" s="2" customFormat="1" ht="15" customHeight="1" x14ac:dyDescent="0.2">
      <c r="A16" s="271" t="s">
        <v>6</v>
      </c>
      <c r="B16" s="271"/>
      <c r="C16" s="271"/>
      <c r="D16" s="271"/>
      <c r="E16" s="271"/>
      <c r="F16" s="271"/>
      <c r="G16" s="271"/>
      <c r="H16" s="271"/>
      <c r="I16" s="271"/>
      <c r="J16" s="271"/>
      <c r="K16" s="271"/>
      <c r="L16" s="271"/>
      <c r="M16" s="271"/>
      <c r="N16" s="271"/>
      <c r="O16" s="271"/>
      <c r="P16" s="271"/>
      <c r="Q16" s="271"/>
      <c r="R16" s="271"/>
      <c r="S16" s="271"/>
      <c r="T16" s="271"/>
      <c r="U16" s="271"/>
      <c r="V16" s="271"/>
      <c r="W16" s="271"/>
      <c r="X16" s="271"/>
      <c r="Y16" s="271"/>
      <c r="Z16" s="271"/>
      <c r="AA16" s="271"/>
      <c r="AB16" s="271"/>
      <c r="AC16" s="271"/>
      <c r="AD16" s="271"/>
      <c r="AE16" s="271"/>
      <c r="AF16" s="271"/>
      <c r="AG16" s="271"/>
      <c r="AH16" s="271"/>
      <c r="AI16" s="271"/>
      <c r="AJ16" s="271"/>
      <c r="AK16" s="271"/>
      <c r="AL16" s="271"/>
      <c r="AM16" s="271"/>
      <c r="AN16" s="271"/>
      <c r="AO16" s="271"/>
      <c r="AP16" s="271"/>
      <c r="AQ16" s="271"/>
      <c r="AR16" s="271"/>
    </row>
    <row r="17" spans="1:45" s="2" customFormat="1" ht="15" customHeight="1" x14ac:dyDescent="0.2">
      <c r="A17" s="228"/>
      <c r="B17" s="228"/>
      <c r="C17" s="228"/>
      <c r="D17" s="228"/>
      <c r="E17" s="228"/>
      <c r="F17" s="228"/>
      <c r="G17" s="228"/>
      <c r="H17" s="228"/>
      <c r="I17" s="228"/>
      <c r="J17" s="228"/>
      <c r="K17" s="228"/>
      <c r="L17" s="228"/>
      <c r="M17" s="228"/>
      <c r="N17" s="228"/>
      <c r="O17" s="228"/>
      <c r="P17" s="228"/>
      <c r="Q17" s="228"/>
      <c r="R17" s="228"/>
      <c r="S17" s="228"/>
      <c r="T17" s="228"/>
      <c r="U17" s="228"/>
      <c r="V17" s="228"/>
    </row>
    <row r="18" spans="1:45" s="2" customFormat="1" ht="15" customHeight="1" x14ac:dyDescent="0.2">
      <c r="A18" s="273" t="s">
        <v>422</v>
      </c>
      <c r="B18" s="273"/>
      <c r="C18" s="273"/>
      <c r="D18" s="273"/>
      <c r="E18" s="273"/>
      <c r="F18" s="273"/>
      <c r="G18" s="273"/>
      <c r="H18" s="273"/>
      <c r="I18" s="273"/>
      <c r="J18" s="273"/>
      <c r="K18" s="273"/>
      <c r="L18" s="273"/>
      <c r="M18" s="273"/>
      <c r="N18" s="273"/>
      <c r="O18" s="273"/>
      <c r="P18" s="273"/>
      <c r="Q18" s="273"/>
      <c r="R18" s="273"/>
      <c r="S18" s="273"/>
      <c r="T18" s="273"/>
      <c r="U18" s="273"/>
      <c r="V18" s="273"/>
      <c r="W18" s="273"/>
      <c r="X18" s="273"/>
      <c r="Y18" s="273"/>
      <c r="Z18" s="273"/>
      <c r="AA18" s="273"/>
      <c r="AB18" s="273"/>
      <c r="AC18" s="273"/>
      <c r="AD18" s="273"/>
      <c r="AE18" s="273"/>
      <c r="AF18" s="273"/>
      <c r="AG18" s="273"/>
      <c r="AH18" s="273"/>
      <c r="AI18" s="273"/>
      <c r="AJ18" s="273"/>
      <c r="AK18" s="273"/>
      <c r="AL18" s="273"/>
      <c r="AM18" s="273"/>
      <c r="AN18" s="273"/>
      <c r="AO18" s="273"/>
      <c r="AP18" s="273"/>
      <c r="AQ18" s="273"/>
      <c r="AR18" s="273"/>
    </row>
    <row r="19" spans="1:45" ht="18.75" x14ac:dyDescent="0.25">
      <c r="AO19" s="234"/>
      <c r="AP19" s="234"/>
      <c r="AQ19" s="234"/>
      <c r="AR19" s="41"/>
    </row>
    <row r="20" spans="1:45" ht="18.75" x14ac:dyDescent="0.3">
      <c r="AO20" s="234"/>
      <c r="AP20" s="234"/>
      <c r="AQ20" s="234"/>
      <c r="AR20" s="14"/>
    </row>
    <row r="21" spans="1:45" ht="20.25" customHeight="1" x14ac:dyDescent="0.3">
      <c r="AO21" s="234"/>
      <c r="AP21" s="234"/>
      <c r="AQ21" s="234"/>
      <c r="AR21" s="14"/>
    </row>
    <row r="22" spans="1:45" s="2" customFormat="1" ht="15" customHeight="1" x14ac:dyDescent="0.2">
      <c r="A22" s="271"/>
      <c r="B22" s="271"/>
      <c r="C22" s="271"/>
      <c r="D22" s="271"/>
      <c r="E22" s="271"/>
      <c r="F22" s="271"/>
      <c r="G22" s="271"/>
      <c r="H22" s="271"/>
      <c r="I22" s="271"/>
      <c r="J22" s="271"/>
      <c r="K22" s="271"/>
      <c r="L22" s="271"/>
      <c r="M22" s="271"/>
      <c r="N22" s="271"/>
      <c r="O22" s="271"/>
      <c r="P22" s="271"/>
      <c r="Q22" s="271"/>
      <c r="R22" s="271"/>
      <c r="S22" s="271"/>
      <c r="T22" s="271"/>
      <c r="U22" s="271"/>
      <c r="V22" s="271"/>
      <c r="W22" s="271"/>
      <c r="X22" s="271"/>
      <c r="Y22" s="271"/>
      <c r="Z22" s="271"/>
      <c r="AA22" s="271"/>
      <c r="AB22" s="271"/>
      <c r="AC22" s="271"/>
      <c r="AD22" s="271"/>
      <c r="AE22" s="271"/>
      <c r="AF22" s="271"/>
      <c r="AG22" s="271"/>
      <c r="AH22" s="271"/>
      <c r="AI22" s="271"/>
      <c r="AJ22" s="271"/>
      <c r="AK22" s="271"/>
      <c r="AL22" s="271"/>
      <c r="AM22" s="271"/>
      <c r="AN22" s="271"/>
      <c r="AO22" s="271"/>
      <c r="AP22" s="271"/>
      <c r="AQ22" s="271"/>
      <c r="AR22" s="271"/>
    </row>
    <row r="23" spans="1:45" ht="15.75" x14ac:dyDescent="0.25">
      <c r="A23" s="235"/>
      <c r="B23" s="235"/>
      <c r="C23" s="235"/>
      <c r="D23" s="235"/>
      <c r="E23" s="235"/>
      <c r="F23" s="235"/>
      <c r="G23" s="235"/>
      <c r="H23" s="235"/>
      <c r="I23" s="235"/>
      <c r="J23" s="235"/>
      <c r="K23" s="235"/>
      <c r="L23" s="235"/>
      <c r="M23" s="235"/>
      <c r="N23" s="235"/>
      <c r="O23" s="235"/>
      <c r="P23" s="235"/>
      <c r="Q23" s="235"/>
      <c r="R23" s="235"/>
      <c r="S23" s="235"/>
      <c r="T23" s="235"/>
      <c r="U23" s="235"/>
      <c r="V23" s="235"/>
      <c r="W23" s="235"/>
      <c r="X23" s="235"/>
      <c r="Y23" s="235"/>
      <c r="Z23" s="235"/>
      <c r="AA23" s="235"/>
      <c r="AB23" s="235"/>
      <c r="AC23" s="235"/>
      <c r="AD23" s="235"/>
      <c r="AE23" s="235"/>
      <c r="AF23" s="235"/>
      <c r="AG23" s="235"/>
      <c r="AH23" s="235"/>
      <c r="AI23" s="235"/>
      <c r="AJ23" s="235"/>
      <c r="AK23" s="235"/>
      <c r="AL23" s="235"/>
      <c r="AM23" s="235"/>
      <c r="AN23" s="235"/>
      <c r="AO23" s="235"/>
      <c r="AP23" s="235"/>
      <c r="AQ23" s="235"/>
      <c r="AR23" s="235"/>
      <c r="AS23" s="235"/>
    </row>
    <row r="24" spans="1:45" ht="14.25" customHeight="1" thickBot="1" x14ac:dyDescent="0.3">
      <c r="A24" s="334" t="s">
        <v>289</v>
      </c>
      <c r="B24" s="334"/>
      <c r="C24" s="334"/>
      <c r="D24" s="334"/>
      <c r="E24" s="334"/>
      <c r="F24" s="334"/>
      <c r="G24" s="334"/>
      <c r="H24" s="334"/>
      <c r="I24" s="334"/>
      <c r="J24" s="334"/>
      <c r="K24" s="334"/>
      <c r="L24" s="334"/>
      <c r="M24" s="334"/>
      <c r="N24" s="334"/>
      <c r="O24" s="334"/>
      <c r="P24" s="334"/>
      <c r="Q24" s="334"/>
      <c r="R24" s="334"/>
      <c r="S24" s="334"/>
      <c r="T24" s="334"/>
      <c r="U24" s="334"/>
      <c r="V24" s="334"/>
      <c r="W24" s="334"/>
      <c r="X24" s="334"/>
      <c r="Y24" s="334"/>
      <c r="Z24" s="334"/>
      <c r="AA24" s="334"/>
      <c r="AB24" s="334"/>
      <c r="AC24" s="334"/>
      <c r="AD24" s="334"/>
      <c r="AE24" s="334"/>
      <c r="AF24" s="334"/>
      <c r="AG24" s="334"/>
      <c r="AH24" s="334"/>
      <c r="AI24" s="334"/>
      <c r="AJ24" s="334"/>
      <c r="AK24" s="334" t="s">
        <v>0</v>
      </c>
      <c r="AL24" s="334"/>
      <c r="AM24" s="236"/>
      <c r="AN24" s="236"/>
      <c r="AO24" s="237"/>
      <c r="AP24" s="237"/>
      <c r="AQ24" s="237"/>
      <c r="AR24" s="237"/>
      <c r="AS24" s="238"/>
    </row>
    <row r="25" spans="1:45" ht="12.75" customHeight="1" x14ac:dyDescent="0.25">
      <c r="A25" s="321" t="s">
        <v>516</v>
      </c>
      <c r="B25" s="322"/>
      <c r="C25" s="322"/>
      <c r="D25" s="322"/>
      <c r="E25" s="322"/>
      <c r="F25" s="322"/>
      <c r="G25" s="322"/>
      <c r="H25" s="322"/>
      <c r="I25" s="322"/>
      <c r="J25" s="322"/>
      <c r="K25" s="322"/>
      <c r="L25" s="322"/>
      <c r="M25" s="322"/>
      <c r="N25" s="322"/>
      <c r="O25" s="322"/>
      <c r="P25" s="322"/>
      <c r="Q25" s="322"/>
      <c r="R25" s="322"/>
      <c r="S25" s="322"/>
      <c r="T25" s="322"/>
      <c r="U25" s="322"/>
      <c r="V25" s="322"/>
      <c r="W25" s="322"/>
      <c r="X25" s="322"/>
      <c r="Y25" s="322"/>
      <c r="Z25" s="322"/>
      <c r="AA25" s="322"/>
      <c r="AB25" s="322"/>
      <c r="AC25" s="322"/>
      <c r="AD25" s="322"/>
      <c r="AE25" s="322"/>
      <c r="AF25" s="322"/>
      <c r="AG25" s="322"/>
      <c r="AH25" s="322"/>
      <c r="AI25" s="322"/>
      <c r="AJ25" s="322"/>
      <c r="AK25" s="323"/>
      <c r="AL25" s="323"/>
      <c r="AM25" s="239"/>
      <c r="AN25" s="324" t="s">
        <v>288</v>
      </c>
      <c r="AO25" s="324"/>
      <c r="AP25" s="324"/>
      <c r="AQ25" s="325"/>
      <c r="AR25" s="325"/>
      <c r="AS25" s="238"/>
    </row>
    <row r="26" spans="1:45" ht="17.25" customHeight="1" x14ac:dyDescent="0.25">
      <c r="A26" s="326" t="s">
        <v>287</v>
      </c>
      <c r="B26" s="327"/>
      <c r="C26" s="327"/>
      <c r="D26" s="327"/>
      <c r="E26" s="327"/>
      <c r="F26" s="327"/>
      <c r="G26" s="327"/>
      <c r="H26" s="327"/>
      <c r="I26" s="327"/>
      <c r="J26" s="327"/>
      <c r="K26" s="327"/>
      <c r="L26" s="327"/>
      <c r="M26" s="327"/>
      <c r="N26" s="327"/>
      <c r="O26" s="327"/>
      <c r="P26" s="327"/>
      <c r="Q26" s="327"/>
      <c r="R26" s="327"/>
      <c r="S26" s="327"/>
      <c r="T26" s="327"/>
      <c r="U26" s="327"/>
      <c r="V26" s="327"/>
      <c r="W26" s="327"/>
      <c r="X26" s="327"/>
      <c r="Y26" s="327"/>
      <c r="Z26" s="327"/>
      <c r="AA26" s="327"/>
      <c r="AB26" s="327"/>
      <c r="AC26" s="327"/>
      <c r="AD26" s="327"/>
      <c r="AE26" s="327"/>
      <c r="AF26" s="327"/>
      <c r="AG26" s="327"/>
      <c r="AH26" s="327"/>
      <c r="AI26" s="327"/>
      <c r="AJ26" s="327"/>
      <c r="AK26" s="328"/>
      <c r="AL26" s="328"/>
      <c r="AM26" s="239"/>
      <c r="AN26" s="329" t="s">
        <v>286</v>
      </c>
      <c r="AO26" s="330"/>
      <c r="AP26" s="331"/>
      <c r="AQ26" s="332"/>
      <c r="AR26" s="333"/>
      <c r="AS26" s="238"/>
    </row>
    <row r="27" spans="1:45" ht="17.25" customHeight="1" x14ac:dyDescent="0.25">
      <c r="A27" s="326" t="s">
        <v>285</v>
      </c>
      <c r="B27" s="327"/>
      <c r="C27" s="327"/>
      <c r="D27" s="327"/>
      <c r="E27" s="327"/>
      <c r="F27" s="327"/>
      <c r="G27" s="327"/>
      <c r="H27" s="327"/>
      <c r="I27" s="327"/>
      <c r="J27" s="327"/>
      <c r="K27" s="327"/>
      <c r="L27" s="327"/>
      <c r="M27" s="327"/>
      <c r="N27" s="327"/>
      <c r="O27" s="327"/>
      <c r="P27" s="327"/>
      <c r="Q27" s="327"/>
      <c r="R27" s="327"/>
      <c r="S27" s="327"/>
      <c r="T27" s="327"/>
      <c r="U27" s="327"/>
      <c r="V27" s="327"/>
      <c r="W27" s="327"/>
      <c r="X27" s="327"/>
      <c r="Y27" s="327"/>
      <c r="Z27" s="327"/>
      <c r="AA27" s="327"/>
      <c r="AB27" s="327"/>
      <c r="AC27" s="327"/>
      <c r="AD27" s="327"/>
      <c r="AE27" s="327"/>
      <c r="AF27" s="327"/>
      <c r="AG27" s="327"/>
      <c r="AH27" s="327"/>
      <c r="AI27" s="327"/>
      <c r="AJ27" s="327"/>
      <c r="AK27" s="328"/>
      <c r="AL27" s="328"/>
      <c r="AM27" s="239"/>
      <c r="AN27" s="329" t="s">
        <v>284</v>
      </c>
      <c r="AO27" s="330"/>
      <c r="AP27" s="331"/>
      <c r="AQ27" s="332"/>
      <c r="AR27" s="333"/>
      <c r="AS27" s="238"/>
    </row>
    <row r="28" spans="1:45" ht="27.75" customHeight="1" thickBot="1" x14ac:dyDescent="0.3">
      <c r="A28" s="341" t="s">
        <v>283</v>
      </c>
      <c r="B28" s="342"/>
      <c r="C28" s="342"/>
      <c r="D28" s="342"/>
      <c r="E28" s="342"/>
      <c r="F28" s="342"/>
      <c r="G28" s="342"/>
      <c r="H28" s="342"/>
      <c r="I28" s="342"/>
      <c r="J28" s="342"/>
      <c r="K28" s="342"/>
      <c r="L28" s="342"/>
      <c r="M28" s="342"/>
      <c r="N28" s="342"/>
      <c r="O28" s="342"/>
      <c r="P28" s="342"/>
      <c r="Q28" s="342"/>
      <c r="R28" s="342"/>
      <c r="S28" s="342"/>
      <c r="T28" s="342"/>
      <c r="U28" s="342"/>
      <c r="V28" s="342"/>
      <c r="W28" s="342"/>
      <c r="X28" s="342"/>
      <c r="Y28" s="342"/>
      <c r="Z28" s="342"/>
      <c r="AA28" s="342"/>
      <c r="AB28" s="342"/>
      <c r="AC28" s="342"/>
      <c r="AD28" s="342"/>
      <c r="AE28" s="342"/>
      <c r="AF28" s="342"/>
      <c r="AG28" s="342"/>
      <c r="AH28" s="342"/>
      <c r="AI28" s="342"/>
      <c r="AJ28" s="343"/>
      <c r="AK28" s="344"/>
      <c r="AL28" s="344"/>
      <c r="AM28" s="239"/>
      <c r="AN28" s="345" t="s">
        <v>517</v>
      </c>
      <c r="AO28" s="346"/>
      <c r="AP28" s="347"/>
      <c r="AQ28" s="332"/>
      <c r="AR28" s="333"/>
      <c r="AS28" s="238"/>
    </row>
    <row r="29" spans="1:45" ht="17.25" customHeight="1" x14ac:dyDescent="0.25">
      <c r="A29" s="335" t="s">
        <v>282</v>
      </c>
      <c r="B29" s="336"/>
      <c r="C29" s="336"/>
      <c r="D29" s="336"/>
      <c r="E29" s="336"/>
      <c r="F29" s="336"/>
      <c r="G29" s="336"/>
      <c r="H29" s="336"/>
      <c r="I29" s="336"/>
      <c r="J29" s="336"/>
      <c r="K29" s="336"/>
      <c r="L29" s="336"/>
      <c r="M29" s="336"/>
      <c r="N29" s="336"/>
      <c r="O29" s="336"/>
      <c r="P29" s="336"/>
      <c r="Q29" s="336"/>
      <c r="R29" s="336"/>
      <c r="S29" s="336"/>
      <c r="T29" s="336"/>
      <c r="U29" s="336"/>
      <c r="V29" s="336"/>
      <c r="W29" s="336"/>
      <c r="X29" s="336"/>
      <c r="Y29" s="336"/>
      <c r="Z29" s="336"/>
      <c r="AA29" s="336"/>
      <c r="AB29" s="336"/>
      <c r="AC29" s="336"/>
      <c r="AD29" s="336"/>
      <c r="AE29" s="336"/>
      <c r="AF29" s="336"/>
      <c r="AG29" s="336"/>
      <c r="AH29" s="336"/>
      <c r="AI29" s="336"/>
      <c r="AJ29" s="337"/>
      <c r="AK29" s="323"/>
      <c r="AL29" s="323"/>
      <c r="AM29" s="239"/>
      <c r="AN29" s="338"/>
      <c r="AO29" s="339"/>
      <c r="AP29" s="339"/>
      <c r="AQ29" s="332"/>
      <c r="AR29" s="340"/>
      <c r="AS29" s="238"/>
    </row>
    <row r="30" spans="1:45" ht="17.25" customHeight="1" x14ac:dyDescent="0.25">
      <c r="A30" s="326" t="s">
        <v>518</v>
      </c>
      <c r="B30" s="327"/>
      <c r="C30" s="327"/>
      <c r="D30" s="327"/>
      <c r="E30" s="327"/>
      <c r="F30" s="327"/>
      <c r="G30" s="327"/>
      <c r="H30" s="327"/>
      <c r="I30" s="327"/>
      <c r="J30" s="327"/>
      <c r="K30" s="327"/>
      <c r="L30" s="327"/>
      <c r="M30" s="327"/>
      <c r="N30" s="327"/>
      <c r="O30" s="327"/>
      <c r="P30" s="327"/>
      <c r="Q30" s="327"/>
      <c r="R30" s="327"/>
      <c r="S30" s="327"/>
      <c r="T30" s="327"/>
      <c r="U30" s="327"/>
      <c r="V30" s="327"/>
      <c r="W30" s="327"/>
      <c r="X30" s="327"/>
      <c r="Y30" s="327"/>
      <c r="Z30" s="327"/>
      <c r="AA30" s="327"/>
      <c r="AB30" s="327"/>
      <c r="AC30" s="327"/>
      <c r="AD30" s="327"/>
      <c r="AE30" s="327"/>
      <c r="AF30" s="327"/>
      <c r="AG30" s="327"/>
      <c r="AH30" s="327"/>
      <c r="AI30" s="327"/>
      <c r="AJ30" s="327"/>
      <c r="AK30" s="328"/>
      <c r="AL30" s="328"/>
      <c r="AM30" s="239"/>
      <c r="AS30" s="238"/>
    </row>
    <row r="31" spans="1:45" ht="17.25" customHeight="1" x14ac:dyDescent="0.25">
      <c r="A31" s="326" t="s">
        <v>281</v>
      </c>
      <c r="B31" s="327"/>
      <c r="C31" s="327"/>
      <c r="D31" s="327"/>
      <c r="E31" s="327"/>
      <c r="F31" s="327"/>
      <c r="G31" s="327"/>
      <c r="H31" s="327"/>
      <c r="I31" s="327"/>
      <c r="J31" s="327"/>
      <c r="K31" s="327"/>
      <c r="L31" s="327"/>
      <c r="M31" s="327"/>
      <c r="N31" s="327"/>
      <c r="O31" s="327"/>
      <c r="P31" s="327"/>
      <c r="Q31" s="327"/>
      <c r="R31" s="327"/>
      <c r="S31" s="327"/>
      <c r="T31" s="327"/>
      <c r="U31" s="327"/>
      <c r="V31" s="327"/>
      <c r="W31" s="327"/>
      <c r="X31" s="327"/>
      <c r="Y31" s="327"/>
      <c r="Z31" s="327"/>
      <c r="AA31" s="327"/>
      <c r="AB31" s="327"/>
      <c r="AC31" s="327"/>
      <c r="AD31" s="327"/>
      <c r="AE31" s="327"/>
      <c r="AF31" s="327"/>
      <c r="AG31" s="327"/>
      <c r="AH31" s="327"/>
      <c r="AI31" s="327"/>
      <c r="AJ31" s="327"/>
      <c r="AK31" s="328"/>
      <c r="AL31" s="328"/>
      <c r="AM31" s="239"/>
      <c r="AN31" s="239"/>
      <c r="AO31" s="240"/>
      <c r="AP31" s="240"/>
      <c r="AQ31" s="240"/>
      <c r="AR31" s="240"/>
      <c r="AS31" s="238"/>
    </row>
    <row r="32" spans="1:45" ht="17.25" customHeight="1" x14ac:dyDescent="0.25">
      <c r="A32" s="326" t="s">
        <v>265</v>
      </c>
      <c r="B32" s="327"/>
      <c r="C32" s="327"/>
      <c r="D32" s="327"/>
      <c r="E32" s="327"/>
      <c r="F32" s="327"/>
      <c r="G32" s="327"/>
      <c r="H32" s="327"/>
      <c r="I32" s="327"/>
      <c r="J32" s="327"/>
      <c r="K32" s="327"/>
      <c r="L32" s="327"/>
      <c r="M32" s="327"/>
      <c r="N32" s="327"/>
      <c r="O32" s="327"/>
      <c r="P32" s="327"/>
      <c r="Q32" s="327"/>
      <c r="R32" s="327"/>
      <c r="S32" s="327"/>
      <c r="T32" s="327"/>
      <c r="U32" s="327"/>
      <c r="V32" s="327"/>
      <c r="W32" s="327"/>
      <c r="X32" s="327"/>
      <c r="Y32" s="327"/>
      <c r="Z32" s="327"/>
      <c r="AA32" s="327"/>
      <c r="AB32" s="327"/>
      <c r="AC32" s="327"/>
      <c r="AD32" s="327"/>
      <c r="AE32" s="327"/>
      <c r="AF32" s="327"/>
      <c r="AG32" s="327"/>
      <c r="AH32" s="327"/>
      <c r="AI32" s="327"/>
      <c r="AJ32" s="327"/>
      <c r="AK32" s="328"/>
      <c r="AL32" s="328"/>
      <c r="AM32" s="239"/>
      <c r="AN32" s="239"/>
      <c r="AO32" s="239"/>
      <c r="AP32" s="239"/>
      <c r="AQ32" s="239"/>
      <c r="AR32" s="239"/>
      <c r="AS32" s="238"/>
    </row>
    <row r="33" spans="1:45" ht="17.25" customHeight="1" x14ac:dyDescent="0.25">
      <c r="A33" s="326" t="s">
        <v>280</v>
      </c>
      <c r="B33" s="327"/>
      <c r="C33" s="327"/>
      <c r="D33" s="327"/>
      <c r="E33" s="327"/>
      <c r="F33" s="327"/>
      <c r="G33" s="327"/>
      <c r="H33" s="327"/>
      <c r="I33" s="327"/>
      <c r="J33" s="327"/>
      <c r="K33" s="327"/>
      <c r="L33" s="327"/>
      <c r="M33" s="327"/>
      <c r="N33" s="327"/>
      <c r="O33" s="327"/>
      <c r="P33" s="327"/>
      <c r="Q33" s="327"/>
      <c r="R33" s="327"/>
      <c r="S33" s="327"/>
      <c r="T33" s="327"/>
      <c r="U33" s="327"/>
      <c r="V33" s="327"/>
      <c r="W33" s="327"/>
      <c r="X33" s="327"/>
      <c r="Y33" s="327"/>
      <c r="Z33" s="327"/>
      <c r="AA33" s="327"/>
      <c r="AB33" s="327"/>
      <c r="AC33" s="327"/>
      <c r="AD33" s="327"/>
      <c r="AE33" s="327"/>
      <c r="AF33" s="327"/>
      <c r="AG33" s="327"/>
      <c r="AH33" s="327"/>
      <c r="AI33" s="327"/>
      <c r="AJ33" s="327"/>
      <c r="AK33" s="350"/>
      <c r="AL33" s="350"/>
      <c r="AM33" s="239"/>
      <c r="AN33" s="239"/>
      <c r="AO33" s="239"/>
      <c r="AP33" s="239"/>
      <c r="AQ33" s="239"/>
      <c r="AR33" s="239"/>
      <c r="AS33" s="238"/>
    </row>
    <row r="34" spans="1:45" ht="17.25" customHeight="1" x14ac:dyDescent="0.25">
      <c r="A34" s="326" t="s">
        <v>279</v>
      </c>
      <c r="B34" s="327"/>
      <c r="C34" s="327"/>
      <c r="D34" s="327"/>
      <c r="E34" s="327"/>
      <c r="F34" s="327"/>
      <c r="G34" s="327"/>
      <c r="H34" s="327"/>
      <c r="I34" s="327"/>
      <c r="J34" s="327"/>
      <c r="K34" s="327"/>
      <c r="L34" s="327"/>
      <c r="M34" s="327"/>
      <c r="N34" s="327"/>
      <c r="O34" s="327"/>
      <c r="P34" s="327"/>
      <c r="Q34" s="327"/>
      <c r="R34" s="327"/>
      <c r="S34" s="327"/>
      <c r="T34" s="327"/>
      <c r="U34" s="327"/>
      <c r="V34" s="327"/>
      <c r="W34" s="327"/>
      <c r="X34" s="327"/>
      <c r="Y34" s="327"/>
      <c r="Z34" s="327"/>
      <c r="AA34" s="327"/>
      <c r="AB34" s="327"/>
      <c r="AC34" s="327"/>
      <c r="AD34" s="327"/>
      <c r="AE34" s="327"/>
      <c r="AF34" s="327"/>
      <c r="AG34" s="327"/>
      <c r="AH34" s="327"/>
      <c r="AI34" s="327"/>
      <c r="AJ34" s="327"/>
      <c r="AK34" s="328"/>
      <c r="AL34" s="328"/>
      <c r="AM34" s="239"/>
      <c r="AN34" s="239"/>
      <c r="AO34" s="239"/>
      <c r="AP34" s="239"/>
      <c r="AQ34" s="239"/>
      <c r="AR34" s="239"/>
      <c r="AS34" s="238"/>
    </row>
    <row r="35" spans="1:45" ht="17.25" customHeight="1" x14ac:dyDescent="0.25">
      <c r="A35" s="326"/>
      <c r="B35" s="327"/>
      <c r="C35" s="327"/>
      <c r="D35" s="327"/>
      <c r="E35" s="327"/>
      <c r="F35" s="327"/>
      <c r="G35" s="327"/>
      <c r="H35" s="327"/>
      <c r="I35" s="327"/>
      <c r="J35" s="327"/>
      <c r="K35" s="327"/>
      <c r="L35" s="327"/>
      <c r="M35" s="327"/>
      <c r="N35" s="327"/>
      <c r="O35" s="327"/>
      <c r="P35" s="327"/>
      <c r="Q35" s="327"/>
      <c r="R35" s="327"/>
      <c r="S35" s="327"/>
      <c r="T35" s="327"/>
      <c r="U35" s="327"/>
      <c r="V35" s="327"/>
      <c r="W35" s="327"/>
      <c r="X35" s="327"/>
      <c r="Y35" s="327"/>
      <c r="Z35" s="327"/>
      <c r="AA35" s="327"/>
      <c r="AB35" s="327"/>
      <c r="AC35" s="327"/>
      <c r="AD35" s="327"/>
      <c r="AE35" s="327"/>
      <c r="AF35" s="327"/>
      <c r="AG35" s="327"/>
      <c r="AH35" s="327"/>
      <c r="AI35" s="327"/>
      <c r="AJ35" s="327"/>
      <c r="AK35" s="328"/>
      <c r="AL35" s="328"/>
      <c r="AM35" s="239"/>
      <c r="AN35" s="239"/>
      <c r="AO35" s="239"/>
      <c r="AP35" s="239"/>
      <c r="AQ35" s="239"/>
      <c r="AR35" s="239"/>
      <c r="AS35" s="238"/>
    </row>
    <row r="36" spans="1:45" ht="17.25" customHeight="1" thickBot="1" x14ac:dyDescent="0.3">
      <c r="A36" s="348" t="s">
        <v>258</v>
      </c>
      <c r="B36" s="349"/>
      <c r="C36" s="349"/>
      <c r="D36" s="349"/>
      <c r="E36" s="349"/>
      <c r="F36" s="349"/>
      <c r="G36" s="349"/>
      <c r="H36" s="349"/>
      <c r="I36" s="349"/>
      <c r="J36" s="349"/>
      <c r="K36" s="349"/>
      <c r="L36" s="349"/>
      <c r="M36" s="349"/>
      <c r="N36" s="349"/>
      <c r="O36" s="349"/>
      <c r="P36" s="349"/>
      <c r="Q36" s="349"/>
      <c r="R36" s="349"/>
      <c r="S36" s="349"/>
      <c r="T36" s="349"/>
      <c r="U36" s="349"/>
      <c r="V36" s="349"/>
      <c r="W36" s="349"/>
      <c r="X36" s="349"/>
      <c r="Y36" s="349"/>
      <c r="Z36" s="349"/>
      <c r="AA36" s="349"/>
      <c r="AB36" s="349"/>
      <c r="AC36" s="349"/>
      <c r="AD36" s="349"/>
      <c r="AE36" s="349"/>
      <c r="AF36" s="349"/>
      <c r="AG36" s="349"/>
      <c r="AH36" s="349"/>
      <c r="AI36" s="349"/>
      <c r="AJ36" s="349"/>
      <c r="AK36" s="344"/>
      <c r="AL36" s="344"/>
      <c r="AM36" s="239"/>
      <c r="AN36" s="239"/>
      <c r="AO36" s="239"/>
      <c r="AP36" s="239"/>
      <c r="AQ36" s="239"/>
      <c r="AR36" s="239"/>
      <c r="AS36" s="238"/>
    </row>
    <row r="37" spans="1:45" ht="17.25" customHeight="1" x14ac:dyDescent="0.25">
      <c r="A37" s="321"/>
      <c r="B37" s="322"/>
      <c r="C37" s="322"/>
      <c r="D37" s="322"/>
      <c r="E37" s="322"/>
      <c r="F37" s="322"/>
      <c r="G37" s="322"/>
      <c r="H37" s="322"/>
      <c r="I37" s="322"/>
      <c r="J37" s="322"/>
      <c r="K37" s="322"/>
      <c r="L37" s="322"/>
      <c r="M37" s="322"/>
      <c r="N37" s="322"/>
      <c r="O37" s="322"/>
      <c r="P37" s="322"/>
      <c r="Q37" s="322"/>
      <c r="R37" s="322"/>
      <c r="S37" s="322"/>
      <c r="T37" s="322"/>
      <c r="U37" s="322"/>
      <c r="V37" s="322"/>
      <c r="W37" s="322"/>
      <c r="X37" s="322"/>
      <c r="Y37" s="322"/>
      <c r="Z37" s="322"/>
      <c r="AA37" s="322"/>
      <c r="AB37" s="322"/>
      <c r="AC37" s="322"/>
      <c r="AD37" s="322"/>
      <c r="AE37" s="322"/>
      <c r="AF37" s="322"/>
      <c r="AG37" s="322"/>
      <c r="AH37" s="322"/>
      <c r="AI37" s="322"/>
      <c r="AJ37" s="322"/>
      <c r="AK37" s="323"/>
      <c r="AL37" s="323"/>
      <c r="AM37" s="239"/>
      <c r="AN37" s="239"/>
      <c r="AO37" s="239"/>
      <c r="AP37" s="239"/>
      <c r="AQ37" s="239"/>
      <c r="AR37" s="239"/>
      <c r="AS37" s="238"/>
    </row>
    <row r="38" spans="1:45" ht="17.25" customHeight="1" x14ac:dyDescent="0.25">
      <c r="A38" s="326" t="s">
        <v>278</v>
      </c>
      <c r="B38" s="327"/>
      <c r="C38" s="327"/>
      <c r="D38" s="327"/>
      <c r="E38" s="327"/>
      <c r="F38" s="327"/>
      <c r="G38" s="327"/>
      <c r="H38" s="327"/>
      <c r="I38" s="327"/>
      <c r="J38" s="327"/>
      <c r="K38" s="327"/>
      <c r="L38" s="327"/>
      <c r="M38" s="327"/>
      <c r="N38" s="327"/>
      <c r="O38" s="327"/>
      <c r="P38" s="327"/>
      <c r="Q38" s="327"/>
      <c r="R38" s="327"/>
      <c r="S38" s="327"/>
      <c r="T38" s="327"/>
      <c r="U38" s="327"/>
      <c r="V38" s="327"/>
      <c r="W38" s="327"/>
      <c r="X38" s="327"/>
      <c r="Y38" s="327"/>
      <c r="Z38" s="327"/>
      <c r="AA38" s="327"/>
      <c r="AB38" s="327"/>
      <c r="AC38" s="327"/>
      <c r="AD38" s="327"/>
      <c r="AE38" s="327"/>
      <c r="AF38" s="327"/>
      <c r="AG38" s="327"/>
      <c r="AH38" s="327"/>
      <c r="AI38" s="327"/>
      <c r="AJ38" s="327"/>
      <c r="AK38" s="328"/>
      <c r="AL38" s="328"/>
      <c r="AM38" s="239"/>
      <c r="AN38" s="239"/>
      <c r="AO38" s="239"/>
      <c r="AP38" s="239"/>
      <c r="AQ38" s="239"/>
      <c r="AR38" s="239"/>
      <c r="AS38" s="238"/>
    </row>
    <row r="39" spans="1:45" ht="17.25" customHeight="1" thickBot="1" x14ac:dyDescent="0.3">
      <c r="A39" s="348" t="s">
        <v>277</v>
      </c>
      <c r="B39" s="349"/>
      <c r="C39" s="349"/>
      <c r="D39" s="349"/>
      <c r="E39" s="349"/>
      <c r="F39" s="349"/>
      <c r="G39" s="349"/>
      <c r="H39" s="349"/>
      <c r="I39" s="349"/>
      <c r="J39" s="349"/>
      <c r="K39" s="349"/>
      <c r="L39" s="349"/>
      <c r="M39" s="349"/>
      <c r="N39" s="349"/>
      <c r="O39" s="349"/>
      <c r="P39" s="349"/>
      <c r="Q39" s="349"/>
      <c r="R39" s="349"/>
      <c r="S39" s="349"/>
      <c r="T39" s="349"/>
      <c r="U39" s="349"/>
      <c r="V39" s="349"/>
      <c r="W39" s="349"/>
      <c r="X39" s="349"/>
      <c r="Y39" s="349"/>
      <c r="Z39" s="349"/>
      <c r="AA39" s="349"/>
      <c r="AB39" s="349"/>
      <c r="AC39" s="349"/>
      <c r="AD39" s="349"/>
      <c r="AE39" s="349"/>
      <c r="AF39" s="349"/>
      <c r="AG39" s="349"/>
      <c r="AH39" s="349"/>
      <c r="AI39" s="349"/>
      <c r="AJ39" s="349"/>
      <c r="AK39" s="344"/>
      <c r="AL39" s="344"/>
      <c r="AM39" s="239"/>
      <c r="AN39" s="239"/>
      <c r="AO39" s="239"/>
      <c r="AP39" s="239"/>
      <c r="AQ39" s="239"/>
      <c r="AR39" s="239"/>
      <c r="AS39" s="238"/>
    </row>
    <row r="40" spans="1:45" ht="17.25" customHeight="1" x14ac:dyDescent="0.25">
      <c r="A40" s="321" t="s">
        <v>519</v>
      </c>
      <c r="B40" s="322"/>
      <c r="C40" s="322"/>
      <c r="D40" s="322"/>
      <c r="E40" s="322"/>
      <c r="F40" s="322"/>
      <c r="G40" s="322"/>
      <c r="H40" s="322"/>
      <c r="I40" s="322"/>
      <c r="J40" s="322"/>
      <c r="K40" s="322"/>
      <c r="L40" s="322"/>
      <c r="M40" s="322"/>
      <c r="N40" s="322"/>
      <c r="O40" s="322"/>
      <c r="P40" s="322"/>
      <c r="Q40" s="322"/>
      <c r="R40" s="322"/>
      <c r="S40" s="322"/>
      <c r="T40" s="322"/>
      <c r="U40" s="322"/>
      <c r="V40" s="322"/>
      <c r="W40" s="322"/>
      <c r="X40" s="322"/>
      <c r="Y40" s="322"/>
      <c r="Z40" s="322"/>
      <c r="AA40" s="322"/>
      <c r="AB40" s="322"/>
      <c r="AC40" s="322"/>
      <c r="AD40" s="322"/>
      <c r="AE40" s="322"/>
      <c r="AF40" s="322"/>
      <c r="AG40" s="322"/>
      <c r="AH40" s="322"/>
      <c r="AI40" s="322"/>
      <c r="AJ40" s="322"/>
      <c r="AK40" s="323"/>
      <c r="AL40" s="323"/>
      <c r="AM40" s="239"/>
      <c r="AN40" s="239"/>
      <c r="AO40" s="239"/>
      <c r="AP40" s="239"/>
      <c r="AQ40" s="239"/>
      <c r="AR40" s="239"/>
      <c r="AS40" s="238"/>
    </row>
    <row r="41" spans="1:45" ht="17.25" customHeight="1" x14ac:dyDescent="0.25">
      <c r="A41" s="326" t="s">
        <v>276</v>
      </c>
      <c r="B41" s="327"/>
      <c r="C41" s="327"/>
      <c r="D41" s="327"/>
      <c r="E41" s="327"/>
      <c r="F41" s="327"/>
      <c r="G41" s="327"/>
      <c r="H41" s="327"/>
      <c r="I41" s="327"/>
      <c r="J41" s="327"/>
      <c r="K41" s="327"/>
      <c r="L41" s="327"/>
      <c r="M41" s="327"/>
      <c r="N41" s="327"/>
      <c r="O41" s="327"/>
      <c r="P41" s="327"/>
      <c r="Q41" s="327"/>
      <c r="R41" s="327"/>
      <c r="S41" s="327"/>
      <c r="T41" s="327"/>
      <c r="U41" s="327"/>
      <c r="V41" s="327"/>
      <c r="W41" s="327"/>
      <c r="X41" s="327"/>
      <c r="Y41" s="327"/>
      <c r="Z41" s="327"/>
      <c r="AA41" s="327"/>
      <c r="AB41" s="327"/>
      <c r="AC41" s="327"/>
      <c r="AD41" s="327"/>
      <c r="AE41" s="327"/>
      <c r="AF41" s="327"/>
      <c r="AG41" s="327"/>
      <c r="AH41" s="327"/>
      <c r="AI41" s="327"/>
      <c r="AJ41" s="327"/>
      <c r="AK41" s="328"/>
      <c r="AL41" s="328"/>
      <c r="AM41" s="239"/>
      <c r="AN41" s="239"/>
      <c r="AO41" s="239"/>
      <c r="AP41" s="239"/>
      <c r="AQ41" s="239"/>
      <c r="AR41" s="239"/>
      <c r="AS41" s="238"/>
    </row>
    <row r="42" spans="1:45" ht="17.25" customHeight="1" x14ac:dyDescent="0.25">
      <c r="A42" s="326" t="s">
        <v>275</v>
      </c>
      <c r="B42" s="327"/>
      <c r="C42" s="327"/>
      <c r="D42" s="327"/>
      <c r="E42" s="327"/>
      <c r="F42" s="327"/>
      <c r="G42" s="327"/>
      <c r="H42" s="327"/>
      <c r="I42" s="327"/>
      <c r="J42" s="327"/>
      <c r="K42" s="327"/>
      <c r="L42" s="327"/>
      <c r="M42" s="327"/>
      <c r="N42" s="327"/>
      <c r="O42" s="327"/>
      <c r="P42" s="327"/>
      <c r="Q42" s="327"/>
      <c r="R42" s="327"/>
      <c r="S42" s="327"/>
      <c r="T42" s="327"/>
      <c r="U42" s="327"/>
      <c r="V42" s="327"/>
      <c r="W42" s="327"/>
      <c r="X42" s="327"/>
      <c r="Y42" s="327"/>
      <c r="Z42" s="327"/>
      <c r="AA42" s="327"/>
      <c r="AB42" s="327"/>
      <c r="AC42" s="327"/>
      <c r="AD42" s="327"/>
      <c r="AE42" s="327"/>
      <c r="AF42" s="327"/>
      <c r="AG42" s="327"/>
      <c r="AH42" s="327"/>
      <c r="AI42" s="327"/>
      <c r="AJ42" s="327"/>
      <c r="AK42" s="328"/>
      <c r="AL42" s="328"/>
      <c r="AM42" s="239"/>
      <c r="AN42" s="239"/>
      <c r="AO42" s="239"/>
      <c r="AP42" s="239"/>
      <c r="AQ42" s="239"/>
      <c r="AR42" s="239"/>
      <c r="AS42" s="238"/>
    </row>
    <row r="43" spans="1:45" ht="17.25" customHeight="1" x14ac:dyDescent="0.25">
      <c r="A43" s="326" t="s">
        <v>274</v>
      </c>
      <c r="B43" s="327"/>
      <c r="C43" s="327"/>
      <c r="D43" s="327"/>
      <c r="E43" s="327"/>
      <c r="F43" s="327"/>
      <c r="G43" s="327"/>
      <c r="H43" s="327"/>
      <c r="I43" s="327"/>
      <c r="J43" s="327"/>
      <c r="K43" s="327"/>
      <c r="L43" s="327"/>
      <c r="M43" s="327"/>
      <c r="N43" s="327"/>
      <c r="O43" s="327"/>
      <c r="P43" s="327"/>
      <c r="Q43" s="327"/>
      <c r="R43" s="327"/>
      <c r="S43" s="327"/>
      <c r="T43" s="327"/>
      <c r="U43" s="327"/>
      <c r="V43" s="327"/>
      <c r="W43" s="327"/>
      <c r="X43" s="327"/>
      <c r="Y43" s="327"/>
      <c r="Z43" s="327"/>
      <c r="AA43" s="327"/>
      <c r="AB43" s="327"/>
      <c r="AC43" s="327"/>
      <c r="AD43" s="327"/>
      <c r="AE43" s="327"/>
      <c r="AF43" s="327"/>
      <c r="AG43" s="327"/>
      <c r="AH43" s="327"/>
      <c r="AI43" s="327"/>
      <c r="AJ43" s="327"/>
      <c r="AK43" s="328"/>
      <c r="AL43" s="328"/>
      <c r="AM43" s="239"/>
      <c r="AN43" s="239"/>
      <c r="AO43" s="239"/>
      <c r="AP43" s="239"/>
      <c r="AQ43" s="239"/>
      <c r="AR43" s="239"/>
      <c r="AS43" s="238"/>
    </row>
    <row r="44" spans="1:45" ht="17.25" customHeight="1" x14ac:dyDescent="0.25">
      <c r="A44" s="326" t="s">
        <v>273</v>
      </c>
      <c r="B44" s="327"/>
      <c r="C44" s="327"/>
      <c r="D44" s="327"/>
      <c r="E44" s="327"/>
      <c r="F44" s="327"/>
      <c r="G44" s="327"/>
      <c r="H44" s="327"/>
      <c r="I44" s="327"/>
      <c r="J44" s="327"/>
      <c r="K44" s="327"/>
      <c r="L44" s="327"/>
      <c r="M44" s="327"/>
      <c r="N44" s="327"/>
      <c r="O44" s="327"/>
      <c r="P44" s="327"/>
      <c r="Q44" s="327"/>
      <c r="R44" s="327"/>
      <c r="S44" s="327"/>
      <c r="T44" s="327"/>
      <c r="U44" s="327"/>
      <c r="V44" s="327"/>
      <c r="W44" s="327"/>
      <c r="X44" s="327"/>
      <c r="Y44" s="327"/>
      <c r="Z44" s="327"/>
      <c r="AA44" s="327"/>
      <c r="AB44" s="327"/>
      <c r="AC44" s="327"/>
      <c r="AD44" s="327"/>
      <c r="AE44" s="327"/>
      <c r="AF44" s="327"/>
      <c r="AG44" s="327"/>
      <c r="AH44" s="327"/>
      <c r="AI44" s="327"/>
      <c r="AJ44" s="327"/>
      <c r="AK44" s="328"/>
      <c r="AL44" s="328"/>
      <c r="AM44" s="239"/>
      <c r="AN44" s="239"/>
      <c r="AO44" s="239"/>
      <c r="AP44" s="239"/>
      <c r="AQ44" s="239"/>
      <c r="AR44" s="239"/>
      <c r="AS44" s="238"/>
    </row>
    <row r="45" spans="1:45" ht="17.25" customHeight="1" x14ac:dyDescent="0.25">
      <c r="A45" s="326" t="s">
        <v>272</v>
      </c>
      <c r="B45" s="327"/>
      <c r="C45" s="327"/>
      <c r="D45" s="327"/>
      <c r="E45" s="327"/>
      <c r="F45" s="327"/>
      <c r="G45" s="327"/>
      <c r="H45" s="327"/>
      <c r="I45" s="327"/>
      <c r="J45" s="327"/>
      <c r="K45" s="327"/>
      <c r="L45" s="327"/>
      <c r="M45" s="327"/>
      <c r="N45" s="327"/>
      <c r="O45" s="327"/>
      <c r="P45" s="327"/>
      <c r="Q45" s="327"/>
      <c r="R45" s="327"/>
      <c r="S45" s="327"/>
      <c r="T45" s="327"/>
      <c r="U45" s="327"/>
      <c r="V45" s="327"/>
      <c r="W45" s="327"/>
      <c r="X45" s="327"/>
      <c r="Y45" s="327"/>
      <c r="Z45" s="327"/>
      <c r="AA45" s="327"/>
      <c r="AB45" s="327"/>
      <c r="AC45" s="327"/>
      <c r="AD45" s="327"/>
      <c r="AE45" s="327"/>
      <c r="AF45" s="327"/>
      <c r="AG45" s="327"/>
      <c r="AH45" s="327"/>
      <c r="AI45" s="327"/>
      <c r="AJ45" s="327"/>
      <c r="AK45" s="328"/>
      <c r="AL45" s="328"/>
      <c r="AM45" s="239"/>
      <c r="AN45" s="239"/>
      <c r="AO45" s="239"/>
      <c r="AP45" s="239"/>
      <c r="AQ45" s="239"/>
      <c r="AR45" s="239"/>
      <c r="AS45" s="238"/>
    </row>
    <row r="46" spans="1:45" ht="17.25" customHeight="1" thickBot="1" x14ac:dyDescent="0.3">
      <c r="A46" s="351" t="s">
        <v>520</v>
      </c>
      <c r="B46" s="352"/>
      <c r="C46" s="352"/>
      <c r="D46" s="352"/>
      <c r="E46" s="352"/>
      <c r="F46" s="352"/>
      <c r="G46" s="352"/>
      <c r="H46" s="352"/>
      <c r="I46" s="352"/>
      <c r="J46" s="352"/>
      <c r="K46" s="352"/>
      <c r="L46" s="352"/>
      <c r="M46" s="352"/>
      <c r="N46" s="352"/>
      <c r="O46" s="352"/>
      <c r="P46" s="352"/>
      <c r="Q46" s="352"/>
      <c r="R46" s="352"/>
      <c r="S46" s="352"/>
      <c r="T46" s="352"/>
      <c r="U46" s="352"/>
      <c r="V46" s="352"/>
      <c r="W46" s="352"/>
      <c r="X46" s="352"/>
      <c r="Y46" s="352"/>
      <c r="Z46" s="352"/>
      <c r="AA46" s="352"/>
      <c r="AB46" s="352"/>
      <c r="AC46" s="352"/>
      <c r="AD46" s="352"/>
      <c r="AE46" s="352"/>
      <c r="AF46" s="352"/>
      <c r="AG46" s="352"/>
      <c r="AH46" s="352"/>
      <c r="AI46" s="352"/>
      <c r="AJ46" s="352"/>
      <c r="AK46" s="353"/>
      <c r="AL46" s="353"/>
      <c r="AM46" s="239"/>
      <c r="AN46" s="239"/>
      <c r="AO46" s="239"/>
      <c r="AP46" s="239"/>
      <c r="AQ46" s="239"/>
      <c r="AR46" s="239"/>
      <c r="AS46" s="238"/>
    </row>
    <row r="47" spans="1:45" ht="24" customHeight="1" x14ac:dyDescent="0.25">
      <c r="A47" s="354" t="s">
        <v>271</v>
      </c>
      <c r="B47" s="355"/>
      <c r="C47" s="355"/>
      <c r="D47" s="355"/>
      <c r="E47" s="355"/>
      <c r="F47" s="355"/>
      <c r="G47" s="355"/>
      <c r="H47" s="355"/>
      <c r="I47" s="355"/>
      <c r="J47" s="355"/>
      <c r="K47" s="355"/>
      <c r="L47" s="355"/>
      <c r="M47" s="355"/>
      <c r="N47" s="355"/>
      <c r="O47" s="355"/>
      <c r="P47" s="355"/>
      <c r="Q47" s="355"/>
      <c r="R47" s="355"/>
      <c r="S47" s="355"/>
      <c r="T47" s="355"/>
      <c r="U47" s="355"/>
      <c r="V47" s="355"/>
      <c r="W47" s="355"/>
      <c r="X47" s="355"/>
      <c r="Y47" s="355"/>
      <c r="Z47" s="355"/>
      <c r="AA47" s="355"/>
      <c r="AB47" s="355"/>
      <c r="AC47" s="355"/>
      <c r="AD47" s="355"/>
      <c r="AE47" s="355"/>
      <c r="AF47" s="355"/>
      <c r="AG47" s="355"/>
      <c r="AH47" s="355"/>
      <c r="AI47" s="355"/>
      <c r="AJ47" s="356"/>
      <c r="AK47" s="323" t="s">
        <v>4</v>
      </c>
      <c r="AL47" s="323"/>
      <c r="AM47" s="357" t="s">
        <v>521</v>
      </c>
      <c r="AN47" s="357"/>
      <c r="AO47" s="241" t="s">
        <v>522</v>
      </c>
      <c r="AP47" s="241" t="s">
        <v>523</v>
      </c>
      <c r="AQ47" s="238"/>
    </row>
    <row r="48" spans="1:45" ht="12" customHeight="1" x14ac:dyDescent="0.25">
      <c r="A48" s="326" t="s">
        <v>270</v>
      </c>
      <c r="B48" s="327"/>
      <c r="C48" s="327"/>
      <c r="D48" s="327"/>
      <c r="E48" s="327"/>
      <c r="F48" s="327"/>
      <c r="G48" s="327"/>
      <c r="H48" s="327"/>
      <c r="I48" s="327"/>
      <c r="J48" s="327"/>
      <c r="K48" s="327"/>
      <c r="L48" s="327"/>
      <c r="M48" s="327"/>
      <c r="N48" s="327"/>
      <c r="O48" s="327"/>
      <c r="P48" s="327"/>
      <c r="Q48" s="327"/>
      <c r="R48" s="327"/>
      <c r="S48" s="327"/>
      <c r="T48" s="327"/>
      <c r="U48" s="327"/>
      <c r="V48" s="327"/>
      <c r="W48" s="327"/>
      <c r="X48" s="327"/>
      <c r="Y48" s="327"/>
      <c r="Z48" s="327"/>
      <c r="AA48" s="327"/>
      <c r="AB48" s="327"/>
      <c r="AC48" s="327"/>
      <c r="AD48" s="327"/>
      <c r="AE48" s="327"/>
      <c r="AF48" s="327"/>
      <c r="AG48" s="327"/>
      <c r="AH48" s="327"/>
      <c r="AI48" s="327"/>
      <c r="AJ48" s="327"/>
      <c r="AK48" s="328"/>
      <c r="AL48" s="328"/>
      <c r="AM48" s="328"/>
      <c r="AN48" s="328"/>
      <c r="AO48" s="242"/>
      <c r="AP48" s="242"/>
      <c r="AQ48" s="238"/>
    </row>
    <row r="49" spans="1:43" ht="12" customHeight="1" x14ac:dyDescent="0.25">
      <c r="A49" s="326" t="s">
        <v>269</v>
      </c>
      <c r="B49" s="327"/>
      <c r="C49" s="327"/>
      <c r="D49" s="327"/>
      <c r="E49" s="327"/>
      <c r="F49" s="327"/>
      <c r="G49" s="327"/>
      <c r="H49" s="327"/>
      <c r="I49" s="327"/>
      <c r="J49" s="327"/>
      <c r="K49" s="327"/>
      <c r="L49" s="327"/>
      <c r="M49" s="327"/>
      <c r="N49" s="327"/>
      <c r="O49" s="327"/>
      <c r="P49" s="327"/>
      <c r="Q49" s="327"/>
      <c r="R49" s="327"/>
      <c r="S49" s="327"/>
      <c r="T49" s="327"/>
      <c r="U49" s="327"/>
      <c r="V49" s="327"/>
      <c r="W49" s="327"/>
      <c r="X49" s="327"/>
      <c r="Y49" s="327"/>
      <c r="Z49" s="327"/>
      <c r="AA49" s="327"/>
      <c r="AB49" s="327"/>
      <c r="AC49" s="327"/>
      <c r="AD49" s="327"/>
      <c r="AE49" s="327"/>
      <c r="AF49" s="327"/>
      <c r="AG49" s="327"/>
      <c r="AH49" s="327"/>
      <c r="AI49" s="327"/>
      <c r="AJ49" s="327"/>
      <c r="AK49" s="328"/>
      <c r="AL49" s="328"/>
      <c r="AM49" s="328"/>
      <c r="AN49" s="328"/>
      <c r="AO49" s="242"/>
      <c r="AP49" s="242"/>
      <c r="AQ49" s="238"/>
    </row>
    <row r="50" spans="1:43" ht="12" customHeight="1" thickBot="1" x14ac:dyDescent="0.3">
      <c r="A50" s="348" t="s">
        <v>524</v>
      </c>
      <c r="B50" s="349"/>
      <c r="C50" s="349"/>
      <c r="D50" s="349"/>
      <c r="E50" s="349"/>
      <c r="F50" s="349"/>
      <c r="G50" s="349"/>
      <c r="H50" s="349"/>
      <c r="I50" s="349"/>
      <c r="J50" s="349"/>
      <c r="K50" s="349"/>
      <c r="L50" s="349"/>
      <c r="M50" s="349"/>
      <c r="N50" s="349"/>
      <c r="O50" s="349"/>
      <c r="P50" s="349"/>
      <c r="Q50" s="349"/>
      <c r="R50" s="349"/>
      <c r="S50" s="349"/>
      <c r="T50" s="349"/>
      <c r="U50" s="349"/>
      <c r="V50" s="349"/>
      <c r="W50" s="349"/>
      <c r="X50" s="349"/>
      <c r="Y50" s="349"/>
      <c r="Z50" s="349"/>
      <c r="AA50" s="349"/>
      <c r="AB50" s="349"/>
      <c r="AC50" s="349"/>
      <c r="AD50" s="349"/>
      <c r="AE50" s="349"/>
      <c r="AF50" s="349"/>
      <c r="AG50" s="349"/>
      <c r="AH50" s="349"/>
      <c r="AI50" s="349"/>
      <c r="AJ50" s="349"/>
      <c r="AK50" s="344"/>
      <c r="AL50" s="344"/>
      <c r="AM50" s="344"/>
      <c r="AN50" s="344"/>
      <c r="AO50" s="243"/>
      <c r="AP50" s="243"/>
      <c r="AQ50" s="238"/>
    </row>
    <row r="51" spans="1:43" ht="6.75" customHeight="1" thickBot="1" x14ac:dyDescent="0.3">
      <c r="A51" s="244"/>
      <c r="B51" s="244"/>
      <c r="C51" s="244"/>
      <c r="D51" s="244"/>
      <c r="E51" s="244"/>
      <c r="F51" s="244"/>
      <c r="G51" s="244"/>
      <c r="H51" s="244"/>
      <c r="I51" s="244"/>
      <c r="J51" s="244"/>
      <c r="K51" s="244"/>
      <c r="L51" s="244"/>
      <c r="M51" s="244"/>
      <c r="N51" s="244"/>
      <c r="O51" s="244"/>
      <c r="P51" s="244"/>
      <c r="Q51" s="244"/>
      <c r="R51" s="244"/>
      <c r="S51" s="244"/>
      <c r="T51" s="244"/>
      <c r="U51" s="244"/>
      <c r="V51" s="244"/>
      <c r="W51" s="244"/>
      <c r="X51" s="244"/>
      <c r="Y51" s="244"/>
      <c r="Z51" s="244"/>
      <c r="AA51" s="244"/>
      <c r="AB51" s="244"/>
      <c r="AC51" s="244"/>
      <c r="AD51" s="244"/>
      <c r="AE51" s="244"/>
      <c r="AF51" s="244"/>
      <c r="AG51" s="244"/>
      <c r="AH51" s="244"/>
      <c r="AI51" s="244"/>
      <c r="AJ51" s="244"/>
      <c r="AK51" s="244"/>
      <c r="AL51" s="244"/>
      <c r="AM51" s="245"/>
      <c r="AN51" s="245"/>
      <c r="AO51" s="246"/>
      <c r="AP51" s="246"/>
      <c r="AQ51" s="247"/>
    </row>
    <row r="52" spans="1:43" ht="24" customHeight="1" x14ac:dyDescent="0.25">
      <c r="A52" s="358" t="s">
        <v>525</v>
      </c>
      <c r="B52" s="359"/>
      <c r="C52" s="359"/>
      <c r="D52" s="359"/>
      <c r="E52" s="359"/>
      <c r="F52" s="359"/>
      <c r="G52" s="359"/>
      <c r="H52" s="359"/>
      <c r="I52" s="359"/>
      <c r="J52" s="359"/>
      <c r="K52" s="359"/>
      <c r="L52" s="359"/>
      <c r="M52" s="359"/>
      <c r="N52" s="359"/>
      <c r="O52" s="359"/>
      <c r="P52" s="359"/>
      <c r="Q52" s="359"/>
      <c r="R52" s="359"/>
      <c r="S52" s="359"/>
      <c r="T52" s="359"/>
      <c r="U52" s="359"/>
      <c r="V52" s="359"/>
      <c r="W52" s="359"/>
      <c r="X52" s="359"/>
      <c r="Y52" s="359"/>
      <c r="Z52" s="359"/>
      <c r="AA52" s="359"/>
      <c r="AB52" s="359"/>
      <c r="AC52" s="359"/>
      <c r="AD52" s="359"/>
      <c r="AE52" s="359"/>
      <c r="AF52" s="359"/>
      <c r="AG52" s="359"/>
      <c r="AH52" s="359"/>
      <c r="AI52" s="359"/>
      <c r="AJ52" s="359"/>
      <c r="AK52" s="357" t="s">
        <v>4</v>
      </c>
      <c r="AL52" s="357"/>
      <c r="AM52" s="357" t="s">
        <v>521</v>
      </c>
      <c r="AN52" s="357"/>
      <c r="AO52" s="241" t="s">
        <v>522</v>
      </c>
      <c r="AP52" s="241" t="s">
        <v>523</v>
      </c>
      <c r="AQ52" s="238"/>
    </row>
    <row r="53" spans="1:43" ht="11.25" customHeight="1" x14ac:dyDescent="0.25">
      <c r="A53" s="360" t="s">
        <v>526</v>
      </c>
      <c r="B53" s="361"/>
      <c r="C53" s="361"/>
      <c r="D53" s="361"/>
      <c r="E53" s="361"/>
      <c r="F53" s="361"/>
      <c r="G53" s="361"/>
      <c r="H53" s="361"/>
      <c r="I53" s="361"/>
      <c r="J53" s="361"/>
      <c r="K53" s="361"/>
      <c r="L53" s="361"/>
      <c r="M53" s="361"/>
      <c r="N53" s="361"/>
      <c r="O53" s="361"/>
      <c r="P53" s="361"/>
      <c r="Q53" s="361"/>
      <c r="R53" s="361"/>
      <c r="S53" s="361"/>
      <c r="T53" s="361"/>
      <c r="U53" s="361"/>
      <c r="V53" s="361"/>
      <c r="W53" s="361"/>
      <c r="X53" s="361"/>
      <c r="Y53" s="361"/>
      <c r="Z53" s="361"/>
      <c r="AA53" s="361"/>
      <c r="AB53" s="361"/>
      <c r="AC53" s="361"/>
      <c r="AD53" s="361"/>
      <c r="AE53" s="361"/>
      <c r="AF53" s="361"/>
      <c r="AG53" s="361"/>
      <c r="AH53" s="361"/>
      <c r="AI53" s="361"/>
      <c r="AJ53" s="361"/>
      <c r="AK53" s="350"/>
      <c r="AL53" s="350"/>
      <c r="AM53" s="350"/>
      <c r="AN53" s="350"/>
      <c r="AO53" s="248"/>
      <c r="AP53" s="248"/>
      <c r="AQ53" s="238"/>
    </row>
    <row r="54" spans="1:43" ht="12" customHeight="1" x14ac:dyDescent="0.25">
      <c r="A54" s="326" t="s">
        <v>527</v>
      </c>
      <c r="B54" s="327"/>
      <c r="C54" s="327"/>
      <c r="D54" s="327"/>
      <c r="E54" s="327"/>
      <c r="F54" s="327"/>
      <c r="G54" s="327"/>
      <c r="H54" s="327"/>
      <c r="I54" s="327"/>
      <c r="J54" s="327"/>
      <c r="K54" s="327"/>
      <c r="L54" s="327"/>
      <c r="M54" s="327"/>
      <c r="N54" s="327"/>
      <c r="O54" s="327"/>
      <c r="P54" s="327"/>
      <c r="Q54" s="327"/>
      <c r="R54" s="327"/>
      <c r="S54" s="327"/>
      <c r="T54" s="327"/>
      <c r="U54" s="327"/>
      <c r="V54" s="327"/>
      <c r="W54" s="327"/>
      <c r="X54" s="327"/>
      <c r="Y54" s="327"/>
      <c r="Z54" s="327"/>
      <c r="AA54" s="327"/>
      <c r="AB54" s="327"/>
      <c r="AC54" s="327"/>
      <c r="AD54" s="327"/>
      <c r="AE54" s="327"/>
      <c r="AF54" s="327"/>
      <c r="AG54" s="327"/>
      <c r="AH54" s="327"/>
      <c r="AI54" s="327"/>
      <c r="AJ54" s="327"/>
      <c r="AK54" s="328"/>
      <c r="AL54" s="328"/>
      <c r="AM54" s="328"/>
      <c r="AN54" s="328"/>
      <c r="AO54" s="242"/>
      <c r="AP54" s="242"/>
      <c r="AQ54" s="238"/>
    </row>
    <row r="55" spans="1:43" ht="12" customHeight="1" x14ac:dyDescent="0.25">
      <c r="A55" s="326" t="s">
        <v>528</v>
      </c>
      <c r="B55" s="327"/>
      <c r="C55" s="327"/>
      <c r="D55" s="327"/>
      <c r="E55" s="327"/>
      <c r="F55" s="327"/>
      <c r="G55" s="327"/>
      <c r="H55" s="327"/>
      <c r="I55" s="327"/>
      <c r="J55" s="327"/>
      <c r="K55" s="327"/>
      <c r="L55" s="327"/>
      <c r="M55" s="327"/>
      <c r="N55" s="327"/>
      <c r="O55" s="327"/>
      <c r="P55" s="327"/>
      <c r="Q55" s="327"/>
      <c r="R55" s="327"/>
      <c r="S55" s="327"/>
      <c r="T55" s="327"/>
      <c r="U55" s="327"/>
      <c r="V55" s="327"/>
      <c r="W55" s="327"/>
      <c r="X55" s="327"/>
      <c r="Y55" s="327"/>
      <c r="Z55" s="327"/>
      <c r="AA55" s="327"/>
      <c r="AB55" s="327"/>
      <c r="AC55" s="327"/>
      <c r="AD55" s="327"/>
      <c r="AE55" s="327"/>
      <c r="AF55" s="327"/>
      <c r="AG55" s="327"/>
      <c r="AH55" s="327"/>
      <c r="AI55" s="327"/>
      <c r="AJ55" s="327"/>
      <c r="AK55" s="328"/>
      <c r="AL55" s="328"/>
      <c r="AM55" s="328"/>
      <c r="AN55" s="328"/>
      <c r="AO55" s="242"/>
      <c r="AP55" s="242"/>
      <c r="AQ55" s="238"/>
    </row>
    <row r="56" spans="1:43" ht="12" customHeight="1" thickBot="1" x14ac:dyDescent="0.3">
      <c r="A56" s="348" t="s">
        <v>529</v>
      </c>
      <c r="B56" s="349"/>
      <c r="C56" s="349"/>
      <c r="D56" s="349"/>
      <c r="E56" s="349"/>
      <c r="F56" s="349"/>
      <c r="G56" s="349"/>
      <c r="H56" s="349"/>
      <c r="I56" s="349"/>
      <c r="J56" s="349"/>
      <c r="K56" s="349"/>
      <c r="L56" s="349"/>
      <c r="M56" s="349"/>
      <c r="N56" s="349"/>
      <c r="O56" s="349"/>
      <c r="P56" s="349"/>
      <c r="Q56" s="349"/>
      <c r="R56" s="349"/>
      <c r="S56" s="349"/>
      <c r="T56" s="349"/>
      <c r="U56" s="349"/>
      <c r="V56" s="349"/>
      <c r="W56" s="349"/>
      <c r="X56" s="349"/>
      <c r="Y56" s="349"/>
      <c r="Z56" s="349"/>
      <c r="AA56" s="349"/>
      <c r="AB56" s="349"/>
      <c r="AC56" s="349"/>
      <c r="AD56" s="349"/>
      <c r="AE56" s="349"/>
      <c r="AF56" s="349"/>
      <c r="AG56" s="349"/>
      <c r="AH56" s="349"/>
      <c r="AI56" s="349"/>
      <c r="AJ56" s="349"/>
      <c r="AK56" s="344"/>
      <c r="AL56" s="344"/>
      <c r="AM56" s="344"/>
      <c r="AN56" s="344"/>
      <c r="AO56" s="243"/>
      <c r="AP56" s="243"/>
      <c r="AQ56" s="238"/>
    </row>
    <row r="57" spans="1:43" ht="6" customHeight="1" thickBot="1" x14ac:dyDescent="0.3">
      <c r="A57" s="249"/>
      <c r="B57" s="249"/>
      <c r="C57" s="249"/>
      <c r="D57" s="249"/>
      <c r="E57" s="249"/>
      <c r="F57" s="249"/>
      <c r="G57" s="249"/>
      <c r="H57" s="249"/>
      <c r="I57" s="249"/>
      <c r="J57" s="249"/>
      <c r="K57" s="249"/>
      <c r="L57" s="249"/>
      <c r="M57" s="249"/>
      <c r="N57" s="249"/>
      <c r="O57" s="249"/>
      <c r="P57" s="249"/>
      <c r="Q57" s="249"/>
      <c r="R57" s="249"/>
      <c r="S57" s="249"/>
      <c r="T57" s="249"/>
      <c r="U57" s="249"/>
      <c r="V57" s="249"/>
      <c r="W57" s="249"/>
      <c r="X57" s="249"/>
      <c r="Y57" s="249"/>
      <c r="Z57" s="249"/>
      <c r="AA57" s="249"/>
      <c r="AB57" s="249"/>
      <c r="AC57" s="249"/>
      <c r="AD57" s="249"/>
      <c r="AE57" s="249"/>
      <c r="AF57" s="249"/>
      <c r="AG57" s="249"/>
      <c r="AH57" s="249"/>
      <c r="AI57" s="249"/>
      <c r="AJ57" s="249"/>
      <c r="AK57" s="249"/>
      <c r="AL57" s="249"/>
      <c r="AM57" s="239"/>
      <c r="AN57" s="239"/>
      <c r="AO57" s="250"/>
      <c r="AP57" s="250"/>
      <c r="AQ57" s="236"/>
    </row>
    <row r="58" spans="1:43" ht="24" customHeight="1" x14ac:dyDescent="0.25">
      <c r="A58" s="358" t="s">
        <v>530</v>
      </c>
      <c r="B58" s="359"/>
      <c r="C58" s="359"/>
      <c r="D58" s="359"/>
      <c r="E58" s="359"/>
      <c r="F58" s="359"/>
      <c r="G58" s="359"/>
      <c r="H58" s="359"/>
      <c r="I58" s="359"/>
      <c r="J58" s="359"/>
      <c r="K58" s="359"/>
      <c r="L58" s="359"/>
      <c r="M58" s="359"/>
      <c r="N58" s="359"/>
      <c r="O58" s="359"/>
      <c r="P58" s="359"/>
      <c r="Q58" s="359"/>
      <c r="R58" s="359"/>
      <c r="S58" s="359"/>
      <c r="T58" s="359"/>
      <c r="U58" s="359"/>
      <c r="V58" s="359"/>
      <c r="W58" s="359"/>
      <c r="X58" s="359"/>
      <c r="Y58" s="359"/>
      <c r="Z58" s="359"/>
      <c r="AA58" s="359"/>
      <c r="AB58" s="359"/>
      <c r="AC58" s="359"/>
      <c r="AD58" s="359"/>
      <c r="AE58" s="359"/>
      <c r="AF58" s="359"/>
      <c r="AG58" s="359"/>
      <c r="AH58" s="359"/>
      <c r="AI58" s="359"/>
      <c r="AJ58" s="359"/>
      <c r="AK58" s="357" t="s">
        <v>4</v>
      </c>
      <c r="AL58" s="357"/>
      <c r="AM58" s="357" t="s">
        <v>521</v>
      </c>
      <c r="AN58" s="357"/>
      <c r="AO58" s="241" t="s">
        <v>522</v>
      </c>
      <c r="AP58" s="241" t="s">
        <v>523</v>
      </c>
      <c r="AQ58" s="238"/>
    </row>
    <row r="59" spans="1:43" ht="12.75" customHeight="1" x14ac:dyDescent="0.25">
      <c r="A59" s="362" t="s">
        <v>268</v>
      </c>
      <c r="B59" s="363"/>
      <c r="C59" s="363"/>
      <c r="D59" s="363"/>
      <c r="E59" s="363"/>
      <c r="F59" s="363"/>
      <c r="G59" s="363"/>
      <c r="H59" s="363"/>
      <c r="I59" s="363"/>
      <c r="J59" s="363"/>
      <c r="K59" s="363"/>
      <c r="L59" s="363"/>
      <c r="M59" s="363"/>
      <c r="N59" s="363"/>
      <c r="O59" s="363"/>
      <c r="P59" s="363"/>
      <c r="Q59" s="363"/>
      <c r="R59" s="363"/>
      <c r="S59" s="363"/>
      <c r="T59" s="363"/>
      <c r="U59" s="363"/>
      <c r="V59" s="363"/>
      <c r="W59" s="363"/>
      <c r="X59" s="363"/>
      <c r="Y59" s="363"/>
      <c r="Z59" s="363"/>
      <c r="AA59" s="363"/>
      <c r="AB59" s="363"/>
      <c r="AC59" s="363"/>
      <c r="AD59" s="363"/>
      <c r="AE59" s="363"/>
      <c r="AF59" s="363"/>
      <c r="AG59" s="363"/>
      <c r="AH59" s="363"/>
      <c r="AI59" s="363"/>
      <c r="AJ59" s="363"/>
      <c r="AK59" s="364"/>
      <c r="AL59" s="364"/>
      <c r="AM59" s="364"/>
      <c r="AN59" s="364"/>
      <c r="AO59" s="251"/>
      <c r="AP59" s="251"/>
      <c r="AQ59" s="252"/>
    </row>
    <row r="60" spans="1:43" ht="12" customHeight="1" x14ac:dyDescent="0.25">
      <c r="A60" s="326" t="s">
        <v>267</v>
      </c>
      <c r="B60" s="327"/>
      <c r="C60" s="327"/>
      <c r="D60" s="327"/>
      <c r="E60" s="327"/>
      <c r="F60" s="327"/>
      <c r="G60" s="327"/>
      <c r="H60" s="327"/>
      <c r="I60" s="327"/>
      <c r="J60" s="327"/>
      <c r="K60" s="327"/>
      <c r="L60" s="327"/>
      <c r="M60" s="327"/>
      <c r="N60" s="327"/>
      <c r="O60" s="327"/>
      <c r="P60" s="327"/>
      <c r="Q60" s="327"/>
      <c r="R60" s="327"/>
      <c r="S60" s="327"/>
      <c r="T60" s="327"/>
      <c r="U60" s="327"/>
      <c r="V60" s="327"/>
      <c r="W60" s="327"/>
      <c r="X60" s="327"/>
      <c r="Y60" s="327"/>
      <c r="Z60" s="327"/>
      <c r="AA60" s="327"/>
      <c r="AB60" s="327"/>
      <c r="AC60" s="327"/>
      <c r="AD60" s="327"/>
      <c r="AE60" s="327"/>
      <c r="AF60" s="327"/>
      <c r="AG60" s="327"/>
      <c r="AH60" s="327"/>
      <c r="AI60" s="327"/>
      <c r="AJ60" s="327"/>
      <c r="AK60" s="328"/>
      <c r="AL60" s="328"/>
      <c r="AM60" s="328"/>
      <c r="AN60" s="328"/>
      <c r="AO60" s="242"/>
      <c r="AP60" s="242"/>
      <c r="AQ60" s="238"/>
    </row>
    <row r="61" spans="1:43" ht="12" customHeight="1" x14ac:dyDescent="0.25">
      <c r="A61" s="326" t="s">
        <v>266</v>
      </c>
      <c r="B61" s="327"/>
      <c r="C61" s="327"/>
      <c r="D61" s="327"/>
      <c r="E61" s="327"/>
      <c r="F61" s="327"/>
      <c r="G61" s="327"/>
      <c r="H61" s="327"/>
      <c r="I61" s="327"/>
      <c r="J61" s="327"/>
      <c r="K61" s="327"/>
      <c r="L61" s="327"/>
      <c r="M61" s="327"/>
      <c r="N61" s="327"/>
      <c r="O61" s="327"/>
      <c r="P61" s="327"/>
      <c r="Q61" s="327"/>
      <c r="R61" s="327"/>
      <c r="S61" s="327"/>
      <c r="T61" s="327"/>
      <c r="U61" s="327"/>
      <c r="V61" s="327"/>
      <c r="W61" s="327"/>
      <c r="X61" s="327"/>
      <c r="Y61" s="327"/>
      <c r="Z61" s="327"/>
      <c r="AA61" s="327"/>
      <c r="AB61" s="327"/>
      <c r="AC61" s="327"/>
      <c r="AD61" s="327"/>
      <c r="AE61" s="327"/>
      <c r="AF61" s="327"/>
      <c r="AG61" s="327"/>
      <c r="AH61" s="327"/>
      <c r="AI61" s="327"/>
      <c r="AJ61" s="327"/>
      <c r="AK61" s="328"/>
      <c r="AL61" s="328"/>
      <c r="AM61" s="328"/>
      <c r="AN61" s="328"/>
      <c r="AO61" s="242"/>
      <c r="AP61" s="242"/>
      <c r="AQ61" s="238"/>
    </row>
    <row r="62" spans="1:43" ht="12" customHeight="1" x14ac:dyDescent="0.25">
      <c r="A62" s="326" t="s">
        <v>265</v>
      </c>
      <c r="B62" s="327"/>
      <c r="C62" s="327"/>
      <c r="D62" s="327"/>
      <c r="E62" s="327"/>
      <c r="F62" s="327"/>
      <c r="G62" s="327"/>
      <c r="H62" s="327"/>
      <c r="I62" s="327"/>
      <c r="J62" s="327"/>
      <c r="K62" s="327"/>
      <c r="L62" s="327"/>
      <c r="M62" s="327"/>
      <c r="N62" s="327"/>
      <c r="O62" s="327"/>
      <c r="P62" s="327"/>
      <c r="Q62" s="327"/>
      <c r="R62" s="327"/>
      <c r="S62" s="327"/>
      <c r="T62" s="327"/>
      <c r="U62" s="327"/>
      <c r="V62" s="327"/>
      <c r="W62" s="327"/>
      <c r="X62" s="327"/>
      <c r="Y62" s="327"/>
      <c r="Z62" s="327"/>
      <c r="AA62" s="327"/>
      <c r="AB62" s="327"/>
      <c r="AC62" s="327"/>
      <c r="AD62" s="327"/>
      <c r="AE62" s="327"/>
      <c r="AF62" s="327"/>
      <c r="AG62" s="327"/>
      <c r="AH62" s="327"/>
      <c r="AI62" s="327"/>
      <c r="AJ62" s="327"/>
      <c r="AK62" s="328"/>
      <c r="AL62" s="328"/>
      <c r="AM62" s="328"/>
      <c r="AN62" s="328"/>
      <c r="AO62" s="242"/>
      <c r="AP62" s="242"/>
      <c r="AQ62" s="238"/>
    </row>
    <row r="63" spans="1:43" ht="9.75" customHeight="1" x14ac:dyDescent="0.25">
      <c r="A63" s="326"/>
      <c r="B63" s="327"/>
      <c r="C63" s="327"/>
      <c r="D63" s="327"/>
      <c r="E63" s="327"/>
      <c r="F63" s="327"/>
      <c r="G63" s="327"/>
      <c r="H63" s="327"/>
      <c r="I63" s="327"/>
      <c r="J63" s="327"/>
      <c r="K63" s="327"/>
      <c r="L63" s="327"/>
      <c r="M63" s="327"/>
      <c r="N63" s="327"/>
      <c r="O63" s="327"/>
      <c r="P63" s="327"/>
      <c r="Q63" s="327"/>
      <c r="R63" s="327"/>
      <c r="S63" s="327"/>
      <c r="T63" s="327"/>
      <c r="U63" s="327"/>
      <c r="V63" s="327"/>
      <c r="W63" s="327"/>
      <c r="X63" s="327"/>
      <c r="Y63" s="327"/>
      <c r="Z63" s="327"/>
      <c r="AA63" s="327"/>
      <c r="AB63" s="327"/>
      <c r="AC63" s="327"/>
      <c r="AD63" s="327"/>
      <c r="AE63" s="327"/>
      <c r="AF63" s="327"/>
      <c r="AG63" s="327"/>
      <c r="AH63" s="327"/>
      <c r="AI63" s="327"/>
      <c r="AJ63" s="327"/>
      <c r="AK63" s="328"/>
      <c r="AL63" s="328"/>
      <c r="AM63" s="328"/>
      <c r="AN63" s="328"/>
      <c r="AO63" s="242"/>
      <c r="AP63" s="242"/>
      <c r="AQ63" s="238"/>
    </row>
    <row r="64" spans="1:43" ht="9.75" customHeight="1" x14ac:dyDescent="0.25">
      <c r="A64" s="326"/>
      <c r="B64" s="327"/>
      <c r="C64" s="327"/>
      <c r="D64" s="327"/>
      <c r="E64" s="327"/>
      <c r="F64" s="327"/>
      <c r="G64" s="327"/>
      <c r="H64" s="327"/>
      <c r="I64" s="327"/>
      <c r="J64" s="327"/>
      <c r="K64" s="327"/>
      <c r="L64" s="327"/>
      <c r="M64" s="327"/>
      <c r="N64" s="327"/>
      <c r="O64" s="327"/>
      <c r="P64" s="327"/>
      <c r="Q64" s="327"/>
      <c r="R64" s="327"/>
      <c r="S64" s="327"/>
      <c r="T64" s="327"/>
      <c r="U64" s="327"/>
      <c r="V64" s="327"/>
      <c r="W64" s="327"/>
      <c r="X64" s="327"/>
      <c r="Y64" s="327"/>
      <c r="Z64" s="327"/>
      <c r="AA64" s="327"/>
      <c r="AB64" s="327"/>
      <c r="AC64" s="327"/>
      <c r="AD64" s="327"/>
      <c r="AE64" s="327"/>
      <c r="AF64" s="327"/>
      <c r="AG64" s="327"/>
      <c r="AH64" s="327"/>
      <c r="AI64" s="327"/>
      <c r="AJ64" s="327"/>
      <c r="AK64" s="328"/>
      <c r="AL64" s="328"/>
      <c r="AM64" s="328"/>
      <c r="AN64" s="328"/>
      <c r="AO64" s="242"/>
      <c r="AP64" s="242"/>
      <c r="AQ64" s="238"/>
    </row>
    <row r="65" spans="1:43" ht="12" customHeight="1" x14ac:dyDescent="0.25">
      <c r="A65" s="326" t="s">
        <v>264</v>
      </c>
      <c r="B65" s="327"/>
      <c r="C65" s="327"/>
      <c r="D65" s="327"/>
      <c r="E65" s="327"/>
      <c r="F65" s="327"/>
      <c r="G65" s="327"/>
      <c r="H65" s="327"/>
      <c r="I65" s="327"/>
      <c r="J65" s="327"/>
      <c r="K65" s="327"/>
      <c r="L65" s="327"/>
      <c r="M65" s="327"/>
      <c r="N65" s="327"/>
      <c r="O65" s="327"/>
      <c r="P65" s="327"/>
      <c r="Q65" s="327"/>
      <c r="R65" s="327"/>
      <c r="S65" s="327"/>
      <c r="T65" s="327"/>
      <c r="U65" s="327"/>
      <c r="V65" s="327"/>
      <c r="W65" s="327"/>
      <c r="X65" s="327"/>
      <c r="Y65" s="327"/>
      <c r="Z65" s="327"/>
      <c r="AA65" s="327"/>
      <c r="AB65" s="327"/>
      <c r="AC65" s="327"/>
      <c r="AD65" s="327"/>
      <c r="AE65" s="327"/>
      <c r="AF65" s="327"/>
      <c r="AG65" s="327"/>
      <c r="AH65" s="327"/>
      <c r="AI65" s="327"/>
      <c r="AJ65" s="327"/>
      <c r="AK65" s="328"/>
      <c r="AL65" s="328"/>
      <c r="AM65" s="328"/>
      <c r="AN65" s="328"/>
      <c r="AO65" s="242"/>
      <c r="AP65" s="242"/>
      <c r="AQ65" s="238"/>
    </row>
    <row r="66" spans="1:43" ht="27.75" customHeight="1" x14ac:dyDescent="0.25">
      <c r="A66" s="365" t="s">
        <v>531</v>
      </c>
      <c r="B66" s="366"/>
      <c r="C66" s="366"/>
      <c r="D66" s="366"/>
      <c r="E66" s="366"/>
      <c r="F66" s="366"/>
      <c r="G66" s="366"/>
      <c r="H66" s="366"/>
      <c r="I66" s="366"/>
      <c r="J66" s="366"/>
      <c r="K66" s="366"/>
      <c r="L66" s="366"/>
      <c r="M66" s="366"/>
      <c r="N66" s="366"/>
      <c r="O66" s="366"/>
      <c r="P66" s="366"/>
      <c r="Q66" s="366"/>
      <c r="R66" s="366"/>
      <c r="S66" s="366"/>
      <c r="T66" s="366"/>
      <c r="U66" s="366"/>
      <c r="V66" s="366"/>
      <c r="W66" s="366"/>
      <c r="X66" s="366"/>
      <c r="Y66" s="366"/>
      <c r="Z66" s="366"/>
      <c r="AA66" s="366"/>
      <c r="AB66" s="366"/>
      <c r="AC66" s="366"/>
      <c r="AD66" s="366"/>
      <c r="AE66" s="366"/>
      <c r="AF66" s="366"/>
      <c r="AG66" s="366"/>
      <c r="AH66" s="366"/>
      <c r="AI66" s="366"/>
      <c r="AJ66" s="367"/>
      <c r="AK66" s="368"/>
      <c r="AL66" s="368"/>
      <c r="AM66" s="368"/>
      <c r="AN66" s="368"/>
      <c r="AO66" s="253"/>
      <c r="AP66" s="253"/>
      <c r="AQ66" s="252"/>
    </row>
    <row r="67" spans="1:43" ht="11.25" customHeight="1" x14ac:dyDescent="0.25">
      <c r="A67" s="326" t="s">
        <v>260</v>
      </c>
      <c r="B67" s="327"/>
      <c r="C67" s="327"/>
      <c r="D67" s="327"/>
      <c r="E67" s="327"/>
      <c r="F67" s="327"/>
      <c r="G67" s="327"/>
      <c r="H67" s="327"/>
      <c r="I67" s="327"/>
      <c r="J67" s="327"/>
      <c r="K67" s="327"/>
      <c r="L67" s="327"/>
      <c r="M67" s="327"/>
      <c r="N67" s="327"/>
      <c r="O67" s="327"/>
      <c r="P67" s="327"/>
      <c r="Q67" s="327"/>
      <c r="R67" s="327"/>
      <c r="S67" s="327"/>
      <c r="T67" s="327"/>
      <c r="U67" s="327"/>
      <c r="V67" s="327"/>
      <c r="W67" s="327"/>
      <c r="X67" s="327"/>
      <c r="Y67" s="327"/>
      <c r="Z67" s="327"/>
      <c r="AA67" s="327"/>
      <c r="AB67" s="327"/>
      <c r="AC67" s="327"/>
      <c r="AD67" s="327"/>
      <c r="AE67" s="327"/>
      <c r="AF67" s="327"/>
      <c r="AG67" s="327"/>
      <c r="AH67" s="327"/>
      <c r="AI67" s="327"/>
      <c r="AJ67" s="327"/>
      <c r="AK67" s="328"/>
      <c r="AL67" s="328"/>
      <c r="AM67" s="328"/>
      <c r="AN67" s="328"/>
      <c r="AO67" s="242"/>
      <c r="AP67" s="242"/>
      <c r="AQ67" s="238"/>
    </row>
    <row r="68" spans="1:43" ht="25.5" customHeight="1" x14ac:dyDescent="0.25">
      <c r="A68" s="365" t="s">
        <v>532</v>
      </c>
      <c r="B68" s="366"/>
      <c r="C68" s="366"/>
      <c r="D68" s="366"/>
      <c r="E68" s="366"/>
      <c r="F68" s="366"/>
      <c r="G68" s="366"/>
      <c r="H68" s="366"/>
      <c r="I68" s="366"/>
      <c r="J68" s="366"/>
      <c r="K68" s="366"/>
      <c r="L68" s="366"/>
      <c r="M68" s="366"/>
      <c r="N68" s="366"/>
      <c r="O68" s="366"/>
      <c r="P68" s="366"/>
      <c r="Q68" s="366"/>
      <c r="R68" s="366"/>
      <c r="S68" s="366"/>
      <c r="T68" s="366"/>
      <c r="U68" s="366"/>
      <c r="V68" s="366"/>
      <c r="W68" s="366"/>
      <c r="X68" s="366"/>
      <c r="Y68" s="366"/>
      <c r="Z68" s="366"/>
      <c r="AA68" s="366"/>
      <c r="AB68" s="366"/>
      <c r="AC68" s="366"/>
      <c r="AD68" s="366"/>
      <c r="AE68" s="366"/>
      <c r="AF68" s="366"/>
      <c r="AG68" s="366"/>
      <c r="AH68" s="366"/>
      <c r="AI68" s="366"/>
      <c r="AJ68" s="367"/>
      <c r="AK68" s="368"/>
      <c r="AL68" s="368"/>
      <c r="AM68" s="368"/>
      <c r="AN68" s="368"/>
      <c r="AO68" s="253"/>
      <c r="AP68" s="253"/>
      <c r="AQ68" s="252"/>
    </row>
    <row r="69" spans="1:43" ht="12" customHeight="1" x14ac:dyDescent="0.25">
      <c r="A69" s="326" t="s">
        <v>259</v>
      </c>
      <c r="B69" s="327"/>
      <c r="C69" s="327"/>
      <c r="D69" s="327"/>
      <c r="E69" s="327"/>
      <c r="F69" s="327"/>
      <c r="G69" s="327"/>
      <c r="H69" s="327"/>
      <c r="I69" s="327"/>
      <c r="J69" s="327"/>
      <c r="K69" s="327"/>
      <c r="L69" s="327"/>
      <c r="M69" s="327"/>
      <c r="N69" s="327"/>
      <c r="O69" s="327"/>
      <c r="P69" s="327"/>
      <c r="Q69" s="327"/>
      <c r="R69" s="327"/>
      <c r="S69" s="327"/>
      <c r="T69" s="327"/>
      <c r="U69" s="327"/>
      <c r="V69" s="327"/>
      <c r="W69" s="327"/>
      <c r="X69" s="327"/>
      <c r="Y69" s="327"/>
      <c r="Z69" s="327"/>
      <c r="AA69" s="327"/>
      <c r="AB69" s="327"/>
      <c r="AC69" s="327"/>
      <c r="AD69" s="327"/>
      <c r="AE69" s="327"/>
      <c r="AF69" s="327"/>
      <c r="AG69" s="327"/>
      <c r="AH69" s="327"/>
      <c r="AI69" s="327"/>
      <c r="AJ69" s="327"/>
      <c r="AK69" s="328"/>
      <c r="AL69" s="328"/>
      <c r="AM69" s="328"/>
      <c r="AN69" s="328"/>
      <c r="AO69" s="242"/>
      <c r="AP69" s="242"/>
      <c r="AQ69" s="238"/>
    </row>
    <row r="70" spans="1:43" ht="12.75" customHeight="1" x14ac:dyDescent="0.25">
      <c r="A70" s="373" t="s">
        <v>263</v>
      </c>
      <c r="B70" s="374"/>
      <c r="C70" s="374"/>
      <c r="D70" s="374"/>
      <c r="E70" s="374"/>
      <c r="F70" s="374"/>
      <c r="G70" s="374"/>
      <c r="H70" s="374"/>
      <c r="I70" s="374"/>
      <c r="J70" s="374"/>
      <c r="K70" s="374"/>
      <c r="L70" s="374"/>
      <c r="M70" s="374"/>
      <c r="N70" s="374"/>
      <c r="O70" s="374"/>
      <c r="P70" s="374"/>
      <c r="Q70" s="374"/>
      <c r="R70" s="374"/>
      <c r="S70" s="374"/>
      <c r="T70" s="374"/>
      <c r="U70" s="374"/>
      <c r="V70" s="374"/>
      <c r="W70" s="374"/>
      <c r="X70" s="374"/>
      <c r="Y70" s="374"/>
      <c r="Z70" s="374"/>
      <c r="AA70" s="374"/>
      <c r="AB70" s="374"/>
      <c r="AC70" s="374"/>
      <c r="AD70" s="374"/>
      <c r="AE70" s="374"/>
      <c r="AF70" s="374"/>
      <c r="AG70" s="374"/>
      <c r="AH70" s="374"/>
      <c r="AI70" s="374"/>
      <c r="AJ70" s="374"/>
      <c r="AK70" s="368"/>
      <c r="AL70" s="368"/>
      <c r="AM70" s="368"/>
      <c r="AN70" s="368"/>
      <c r="AO70" s="253"/>
      <c r="AP70" s="253"/>
      <c r="AQ70" s="252"/>
    </row>
    <row r="71" spans="1:43" ht="12" customHeight="1" x14ac:dyDescent="0.25">
      <c r="A71" s="326" t="s">
        <v>258</v>
      </c>
      <c r="B71" s="327"/>
      <c r="C71" s="327"/>
      <c r="D71" s="327"/>
      <c r="E71" s="327"/>
      <c r="F71" s="327"/>
      <c r="G71" s="327"/>
      <c r="H71" s="327"/>
      <c r="I71" s="327"/>
      <c r="J71" s="327"/>
      <c r="K71" s="327"/>
      <c r="L71" s="327"/>
      <c r="M71" s="327"/>
      <c r="N71" s="327"/>
      <c r="O71" s="327"/>
      <c r="P71" s="327"/>
      <c r="Q71" s="327"/>
      <c r="R71" s="327"/>
      <c r="S71" s="327"/>
      <c r="T71" s="327"/>
      <c r="U71" s="327"/>
      <c r="V71" s="327"/>
      <c r="W71" s="327"/>
      <c r="X71" s="327"/>
      <c r="Y71" s="327"/>
      <c r="Z71" s="327"/>
      <c r="AA71" s="327"/>
      <c r="AB71" s="327"/>
      <c r="AC71" s="327"/>
      <c r="AD71" s="327"/>
      <c r="AE71" s="327"/>
      <c r="AF71" s="327"/>
      <c r="AG71" s="327"/>
      <c r="AH71" s="327"/>
      <c r="AI71" s="327"/>
      <c r="AJ71" s="327"/>
      <c r="AK71" s="328"/>
      <c r="AL71" s="328"/>
      <c r="AM71" s="328"/>
      <c r="AN71" s="328"/>
      <c r="AO71" s="242"/>
      <c r="AP71" s="242"/>
      <c r="AQ71" s="238"/>
    </row>
    <row r="72" spans="1:43" ht="12.75" customHeight="1" thickBot="1" x14ac:dyDescent="0.3">
      <c r="A72" s="369" t="s">
        <v>262</v>
      </c>
      <c r="B72" s="370"/>
      <c r="C72" s="370"/>
      <c r="D72" s="370"/>
      <c r="E72" s="370"/>
      <c r="F72" s="370"/>
      <c r="G72" s="370"/>
      <c r="H72" s="370"/>
      <c r="I72" s="370"/>
      <c r="J72" s="370"/>
      <c r="K72" s="370"/>
      <c r="L72" s="370"/>
      <c r="M72" s="370"/>
      <c r="N72" s="370"/>
      <c r="O72" s="370"/>
      <c r="P72" s="370"/>
      <c r="Q72" s="370"/>
      <c r="R72" s="370"/>
      <c r="S72" s="370"/>
      <c r="T72" s="370"/>
      <c r="U72" s="370"/>
      <c r="V72" s="370"/>
      <c r="W72" s="370"/>
      <c r="X72" s="370"/>
      <c r="Y72" s="370"/>
      <c r="Z72" s="370"/>
      <c r="AA72" s="370"/>
      <c r="AB72" s="370"/>
      <c r="AC72" s="370"/>
      <c r="AD72" s="370"/>
      <c r="AE72" s="370"/>
      <c r="AF72" s="370"/>
      <c r="AG72" s="370"/>
      <c r="AH72" s="370"/>
      <c r="AI72" s="370"/>
      <c r="AJ72" s="371"/>
      <c r="AK72" s="372"/>
      <c r="AL72" s="372"/>
      <c r="AM72" s="372"/>
      <c r="AN72" s="372"/>
      <c r="AO72" s="254"/>
      <c r="AP72" s="254"/>
      <c r="AQ72" s="252"/>
    </row>
    <row r="73" spans="1:43" ht="7.5" customHeight="1" thickBot="1" x14ac:dyDescent="0.3">
      <c r="A73" s="249"/>
      <c r="B73" s="249"/>
      <c r="C73" s="249"/>
      <c r="D73" s="249"/>
      <c r="E73" s="249"/>
      <c r="F73" s="249"/>
      <c r="G73" s="249"/>
      <c r="H73" s="249"/>
      <c r="I73" s="249"/>
      <c r="J73" s="249"/>
      <c r="K73" s="249"/>
      <c r="L73" s="249"/>
      <c r="M73" s="249"/>
      <c r="N73" s="249"/>
      <c r="O73" s="249"/>
      <c r="P73" s="249"/>
      <c r="Q73" s="249"/>
      <c r="R73" s="249"/>
      <c r="S73" s="249"/>
      <c r="T73" s="249"/>
      <c r="U73" s="249"/>
      <c r="V73" s="249"/>
      <c r="W73" s="249"/>
      <c r="X73" s="249"/>
      <c r="Y73" s="249"/>
      <c r="Z73" s="249"/>
      <c r="AA73" s="249"/>
      <c r="AB73" s="249"/>
      <c r="AC73" s="249"/>
      <c r="AD73" s="249"/>
      <c r="AE73" s="249"/>
      <c r="AF73" s="249"/>
      <c r="AG73" s="249"/>
      <c r="AH73" s="249"/>
      <c r="AI73" s="249"/>
      <c r="AJ73" s="249"/>
      <c r="AK73" s="249"/>
      <c r="AL73" s="249"/>
      <c r="AM73" s="239"/>
      <c r="AN73" s="239"/>
      <c r="AO73" s="250"/>
      <c r="AP73" s="250"/>
      <c r="AQ73" s="236"/>
    </row>
    <row r="74" spans="1:43" ht="25.5" customHeight="1" x14ac:dyDescent="0.25">
      <c r="A74" s="358" t="s">
        <v>261</v>
      </c>
      <c r="B74" s="359"/>
      <c r="C74" s="359"/>
      <c r="D74" s="359"/>
      <c r="E74" s="359"/>
      <c r="F74" s="359"/>
      <c r="G74" s="359"/>
      <c r="H74" s="359"/>
      <c r="I74" s="359"/>
      <c r="J74" s="359"/>
      <c r="K74" s="359"/>
      <c r="L74" s="359"/>
      <c r="M74" s="359"/>
      <c r="N74" s="359"/>
      <c r="O74" s="359"/>
      <c r="P74" s="359"/>
      <c r="Q74" s="359"/>
      <c r="R74" s="359"/>
      <c r="S74" s="359"/>
      <c r="T74" s="359"/>
      <c r="U74" s="359"/>
      <c r="V74" s="359"/>
      <c r="W74" s="359"/>
      <c r="X74" s="359"/>
      <c r="Y74" s="359"/>
      <c r="Z74" s="359"/>
      <c r="AA74" s="359"/>
      <c r="AB74" s="359"/>
      <c r="AC74" s="359"/>
      <c r="AD74" s="359"/>
      <c r="AE74" s="359"/>
      <c r="AF74" s="359"/>
      <c r="AG74" s="359"/>
      <c r="AH74" s="359"/>
      <c r="AI74" s="359"/>
      <c r="AJ74" s="359"/>
      <c r="AK74" s="357" t="s">
        <v>4</v>
      </c>
      <c r="AL74" s="357"/>
      <c r="AM74" s="357" t="s">
        <v>521</v>
      </c>
      <c r="AN74" s="357"/>
      <c r="AO74" s="241" t="s">
        <v>522</v>
      </c>
      <c r="AP74" s="241" t="s">
        <v>523</v>
      </c>
      <c r="AQ74" s="238"/>
    </row>
    <row r="75" spans="1:43" ht="25.5" customHeight="1" x14ac:dyDescent="0.25">
      <c r="A75" s="365" t="s">
        <v>532</v>
      </c>
      <c r="B75" s="366"/>
      <c r="C75" s="366"/>
      <c r="D75" s="366"/>
      <c r="E75" s="366"/>
      <c r="F75" s="366"/>
      <c r="G75" s="366"/>
      <c r="H75" s="366"/>
      <c r="I75" s="366"/>
      <c r="J75" s="366"/>
      <c r="K75" s="366"/>
      <c r="L75" s="366"/>
      <c r="M75" s="366"/>
      <c r="N75" s="366"/>
      <c r="O75" s="366"/>
      <c r="P75" s="366"/>
      <c r="Q75" s="366"/>
      <c r="R75" s="366"/>
      <c r="S75" s="366"/>
      <c r="T75" s="366"/>
      <c r="U75" s="366"/>
      <c r="V75" s="366"/>
      <c r="W75" s="366"/>
      <c r="X75" s="366"/>
      <c r="Y75" s="366"/>
      <c r="Z75" s="366"/>
      <c r="AA75" s="366"/>
      <c r="AB75" s="366"/>
      <c r="AC75" s="366"/>
      <c r="AD75" s="366"/>
      <c r="AE75" s="366"/>
      <c r="AF75" s="366"/>
      <c r="AG75" s="366"/>
      <c r="AH75" s="366"/>
      <c r="AI75" s="366"/>
      <c r="AJ75" s="367"/>
      <c r="AK75" s="368"/>
      <c r="AL75" s="368"/>
      <c r="AM75" s="376"/>
      <c r="AN75" s="376"/>
      <c r="AO75" s="255"/>
      <c r="AP75" s="255"/>
      <c r="AQ75" s="252"/>
    </row>
    <row r="76" spans="1:43" ht="12" customHeight="1" x14ac:dyDescent="0.25">
      <c r="A76" s="326" t="s">
        <v>260</v>
      </c>
      <c r="B76" s="327"/>
      <c r="C76" s="327"/>
      <c r="D76" s="327"/>
      <c r="E76" s="327"/>
      <c r="F76" s="327"/>
      <c r="G76" s="327"/>
      <c r="H76" s="327"/>
      <c r="I76" s="327"/>
      <c r="J76" s="327"/>
      <c r="K76" s="327"/>
      <c r="L76" s="327"/>
      <c r="M76" s="327"/>
      <c r="N76" s="327"/>
      <c r="O76" s="327"/>
      <c r="P76" s="327"/>
      <c r="Q76" s="327"/>
      <c r="R76" s="327"/>
      <c r="S76" s="327"/>
      <c r="T76" s="327"/>
      <c r="U76" s="327"/>
      <c r="V76" s="327"/>
      <c r="W76" s="327"/>
      <c r="X76" s="327"/>
      <c r="Y76" s="327"/>
      <c r="Z76" s="327"/>
      <c r="AA76" s="327"/>
      <c r="AB76" s="327"/>
      <c r="AC76" s="327"/>
      <c r="AD76" s="327"/>
      <c r="AE76" s="327"/>
      <c r="AF76" s="327"/>
      <c r="AG76" s="327"/>
      <c r="AH76" s="327"/>
      <c r="AI76" s="327"/>
      <c r="AJ76" s="327"/>
      <c r="AK76" s="328"/>
      <c r="AL76" s="328"/>
      <c r="AM76" s="375"/>
      <c r="AN76" s="375"/>
      <c r="AO76" s="256"/>
      <c r="AP76" s="256"/>
      <c r="AQ76" s="238"/>
    </row>
    <row r="77" spans="1:43" ht="12" customHeight="1" x14ac:dyDescent="0.25">
      <c r="A77" s="326" t="s">
        <v>259</v>
      </c>
      <c r="B77" s="327"/>
      <c r="C77" s="327"/>
      <c r="D77" s="327"/>
      <c r="E77" s="327"/>
      <c r="F77" s="327"/>
      <c r="G77" s="327"/>
      <c r="H77" s="327"/>
      <c r="I77" s="327"/>
      <c r="J77" s="327"/>
      <c r="K77" s="327"/>
      <c r="L77" s="327"/>
      <c r="M77" s="327"/>
      <c r="N77" s="327"/>
      <c r="O77" s="327"/>
      <c r="P77" s="327"/>
      <c r="Q77" s="327"/>
      <c r="R77" s="327"/>
      <c r="S77" s="327"/>
      <c r="T77" s="327"/>
      <c r="U77" s="327"/>
      <c r="V77" s="327"/>
      <c r="W77" s="327"/>
      <c r="X77" s="327"/>
      <c r="Y77" s="327"/>
      <c r="Z77" s="327"/>
      <c r="AA77" s="327"/>
      <c r="AB77" s="327"/>
      <c r="AC77" s="327"/>
      <c r="AD77" s="327"/>
      <c r="AE77" s="327"/>
      <c r="AF77" s="327"/>
      <c r="AG77" s="327"/>
      <c r="AH77" s="327"/>
      <c r="AI77" s="327"/>
      <c r="AJ77" s="327"/>
      <c r="AK77" s="328"/>
      <c r="AL77" s="328"/>
      <c r="AM77" s="375"/>
      <c r="AN77" s="375"/>
      <c r="AO77" s="256"/>
      <c r="AP77" s="256"/>
      <c r="AQ77" s="238"/>
    </row>
    <row r="78" spans="1:43" ht="12" customHeight="1" x14ac:dyDescent="0.25">
      <c r="A78" s="326" t="s">
        <v>258</v>
      </c>
      <c r="B78" s="327"/>
      <c r="C78" s="327"/>
      <c r="D78" s="327"/>
      <c r="E78" s="327"/>
      <c r="F78" s="327"/>
      <c r="G78" s="327"/>
      <c r="H78" s="327"/>
      <c r="I78" s="327"/>
      <c r="J78" s="327"/>
      <c r="K78" s="327"/>
      <c r="L78" s="327"/>
      <c r="M78" s="327"/>
      <c r="N78" s="327"/>
      <c r="O78" s="327"/>
      <c r="P78" s="327"/>
      <c r="Q78" s="327"/>
      <c r="R78" s="327"/>
      <c r="S78" s="327"/>
      <c r="T78" s="327"/>
      <c r="U78" s="327"/>
      <c r="V78" s="327"/>
      <c r="W78" s="327"/>
      <c r="X78" s="327"/>
      <c r="Y78" s="327"/>
      <c r="Z78" s="327"/>
      <c r="AA78" s="327"/>
      <c r="AB78" s="327"/>
      <c r="AC78" s="327"/>
      <c r="AD78" s="327"/>
      <c r="AE78" s="327"/>
      <c r="AF78" s="327"/>
      <c r="AG78" s="327"/>
      <c r="AH78" s="327"/>
      <c r="AI78" s="327"/>
      <c r="AJ78" s="327"/>
      <c r="AK78" s="328"/>
      <c r="AL78" s="328"/>
      <c r="AM78" s="375"/>
      <c r="AN78" s="375"/>
      <c r="AO78" s="256"/>
      <c r="AP78" s="256"/>
      <c r="AQ78" s="238"/>
    </row>
    <row r="79" spans="1:43" ht="12" customHeight="1" x14ac:dyDescent="0.25">
      <c r="A79" s="326" t="s">
        <v>257</v>
      </c>
      <c r="B79" s="327"/>
      <c r="C79" s="327"/>
      <c r="D79" s="327"/>
      <c r="E79" s="327"/>
      <c r="F79" s="327"/>
      <c r="G79" s="327"/>
      <c r="H79" s="327"/>
      <c r="I79" s="327"/>
      <c r="J79" s="327"/>
      <c r="K79" s="327"/>
      <c r="L79" s="327"/>
      <c r="M79" s="327"/>
      <c r="N79" s="327"/>
      <c r="O79" s="327"/>
      <c r="P79" s="327"/>
      <c r="Q79" s="327"/>
      <c r="R79" s="327"/>
      <c r="S79" s="327"/>
      <c r="T79" s="327"/>
      <c r="U79" s="327"/>
      <c r="V79" s="327"/>
      <c r="W79" s="327"/>
      <c r="X79" s="327"/>
      <c r="Y79" s="327"/>
      <c r="Z79" s="327"/>
      <c r="AA79" s="327"/>
      <c r="AB79" s="327"/>
      <c r="AC79" s="327"/>
      <c r="AD79" s="327"/>
      <c r="AE79" s="327"/>
      <c r="AF79" s="327"/>
      <c r="AG79" s="327"/>
      <c r="AH79" s="327"/>
      <c r="AI79" s="327"/>
      <c r="AJ79" s="327"/>
      <c r="AK79" s="328"/>
      <c r="AL79" s="328"/>
      <c r="AM79" s="375"/>
      <c r="AN79" s="375"/>
      <c r="AO79" s="256"/>
      <c r="AP79" s="256"/>
      <c r="AQ79" s="238"/>
    </row>
    <row r="80" spans="1:43" ht="12" customHeight="1" x14ac:dyDescent="0.25">
      <c r="A80" s="326" t="s">
        <v>256</v>
      </c>
      <c r="B80" s="327"/>
      <c r="C80" s="327"/>
      <c r="D80" s="327"/>
      <c r="E80" s="327"/>
      <c r="F80" s="327"/>
      <c r="G80" s="327"/>
      <c r="H80" s="327"/>
      <c r="I80" s="327"/>
      <c r="J80" s="327"/>
      <c r="K80" s="327"/>
      <c r="L80" s="327"/>
      <c r="M80" s="327"/>
      <c r="N80" s="327"/>
      <c r="O80" s="327"/>
      <c r="P80" s="327"/>
      <c r="Q80" s="327"/>
      <c r="R80" s="327"/>
      <c r="S80" s="327"/>
      <c r="T80" s="327"/>
      <c r="U80" s="327"/>
      <c r="V80" s="327"/>
      <c r="W80" s="327"/>
      <c r="X80" s="327"/>
      <c r="Y80" s="327"/>
      <c r="Z80" s="327"/>
      <c r="AA80" s="327"/>
      <c r="AB80" s="327"/>
      <c r="AC80" s="327"/>
      <c r="AD80" s="327"/>
      <c r="AE80" s="327"/>
      <c r="AF80" s="327"/>
      <c r="AG80" s="327"/>
      <c r="AH80" s="327"/>
      <c r="AI80" s="327"/>
      <c r="AJ80" s="327"/>
      <c r="AK80" s="328"/>
      <c r="AL80" s="328"/>
      <c r="AM80" s="375"/>
      <c r="AN80" s="375"/>
      <c r="AO80" s="256"/>
      <c r="AP80" s="256"/>
      <c r="AQ80" s="238"/>
    </row>
    <row r="81" spans="1:45" ht="12.75" customHeight="1" x14ac:dyDescent="0.25">
      <c r="A81" s="326" t="s">
        <v>255</v>
      </c>
      <c r="B81" s="327"/>
      <c r="C81" s="327"/>
      <c r="D81" s="327"/>
      <c r="E81" s="327"/>
      <c r="F81" s="327"/>
      <c r="G81" s="327"/>
      <c r="H81" s="327"/>
      <c r="I81" s="327"/>
      <c r="J81" s="327"/>
      <c r="K81" s="327"/>
      <c r="L81" s="327"/>
      <c r="M81" s="327"/>
      <c r="N81" s="327"/>
      <c r="O81" s="327"/>
      <c r="P81" s="327"/>
      <c r="Q81" s="327"/>
      <c r="R81" s="327"/>
      <c r="S81" s="327"/>
      <c r="T81" s="327"/>
      <c r="U81" s="327"/>
      <c r="V81" s="327"/>
      <c r="W81" s="327"/>
      <c r="X81" s="327"/>
      <c r="Y81" s="327"/>
      <c r="Z81" s="327"/>
      <c r="AA81" s="327"/>
      <c r="AB81" s="327"/>
      <c r="AC81" s="327"/>
      <c r="AD81" s="327"/>
      <c r="AE81" s="327"/>
      <c r="AF81" s="327"/>
      <c r="AG81" s="327"/>
      <c r="AH81" s="327"/>
      <c r="AI81" s="327"/>
      <c r="AJ81" s="327"/>
      <c r="AK81" s="328"/>
      <c r="AL81" s="328"/>
      <c r="AM81" s="375"/>
      <c r="AN81" s="375"/>
      <c r="AO81" s="256"/>
      <c r="AP81" s="256"/>
      <c r="AQ81" s="238"/>
    </row>
    <row r="82" spans="1:45" ht="12.75" customHeight="1" x14ac:dyDescent="0.25">
      <c r="A82" s="326" t="s">
        <v>254</v>
      </c>
      <c r="B82" s="327"/>
      <c r="C82" s="327"/>
      <c r="D82" s="327"/>
      <c r="E82" s="327"/>
      <c r="F82" s="327"/>
      <c r="G82" s="327"/>
      <c r="H82" s="327"/>
      <c r="I82" s="327"/>
      <c r="J82" s="327"/>
      <c r="K82" s="327"/>
      <c r="L82" s="327"/>
      <c r="M82" s="327"/>
      <c r="N82" s="327"/>
      <c r="O82" s="327"/>
      <c r="P82" s="327"/>
      <c r="Q82" s="327"/>
      <c r="R82" s="327"/>
      <c r="S82" s="327"/>
      <c r="T82" s="327"/>
      <c r="U82" s="327"/>
      <c r="V82" s="327"/>
      <c r="W82" s="327"/>
      <c r="X82" s="327"/>
      <c r="Y82" s="327"/>
      <c r="Z82" s="327"/>
      <c r="AA82" s="327"/>
      <c r="AB82" s="327"/>
      <c r="AC82" s="327"/>
      <c r="AD82" s="327"/>
      <c r="AE82" s="327"/>
      <c r="AF82" s="327"/>
      <c r="AG82" s="327"/>
      <c r="AH82" s="327"/>
      <c r="AI82" s="327"/>
      <c r="AJ82" s="327"/>
      <c r="AK82" s="328"/>
      <c r="AL82" s="328"/>
      <c r="AM82" s="375"/>
      <c r="AN82" s="375"/>
      <c r="AO82" s="256"/>
      <c r="AP82" s="256"/>
      <c r="AQ82" s="238"/>
    </row>
    <row r="83" spans="1:45" ht="12" customHeight="1" x14ac:dyDescent="0.25">
      <c r="A83" s="373" t="s">
        <v>253</v>
      </c>
      <c r="B83" s="374"/>
      <c r="C83" s="374"/>
      <c r="D83" s="374"/>
      <c r="E83" s="374"/>
      <c r="F83" s="374"/>
      <c r="G83" s="374"/>
      <c r="H83" s="374"/>
      <c r="I83" s="374"/>
      <c r="J83" s="374"/>
      <c r="K83" s="374"/>
      <c r="L83" s="374"/>
      <c r="M83" s="374"/>
      <c r="N83" s="374"/>
      <c r="O83" s="374"/>
      <c r="P83" s="374"/>
      <c r="Q83" s="374"/>
      <c r="R83" s="374"/>
      <c r="S83" s="374"/>
      <c r="T83" s="374"/>
      <c r="U83" s="374"/>
      <c r="V83" s="374"/>
      <c r="W83" s="374"/>
      <c r="X83" s="374"/>
      <c r="Y83" s="374"/>
      <c r="Z83" s="374"/>
      <c r="AA83" s="374"/>
      <c r="AB83" s="374"/>
      <c r="AC83" s="374"/>
      <c r="AD83" s="374"/>
      <c r="AE83" s="374"/>
      <c r="AF83" s="374"/>
      <c r="AG83" s="374"/>
      <c r="AH83" s="374"/>
      <c r="AI83" s="374"/>
      <c r="AJ83" s="374"/>
      <c r="AK83" s="368"/>
      <c r="AL83" s="368"/>
      <c r="AM83" s="376"/>
      <c r="AN83" s="376"/>
      <c r="AO83" s="255"/>
      <c r="AP83" s="255"/>
      <c r="AQ83" s="252"/>
    </row>
    <row r="84" spans="1:45" ht="12" customHeight="1" x14ac:dyDescent="0.25">
      <c r="A84" s="373" t="s">
        <v>533</v>
      </c>
      <c r="B84" s="374"/>
      <c r="C84" s="374"/>
      <c r="D84" s="374"/>
      <c r="E84" s="374"/>
      <c r="F84" s="374"/>
      <c r="G84" s="374"/>
      <c r="H84" s="374"/>
      <c r="I84" s="374"/>
      <c r="J84" s="374"/>
      <c r="K84" s="374"/>
      <c r="L84" s="374"/>
      <c r="M84" s="374"/>
      <c r="N84" s="374"/>
      <c r="O84" s="374"/>
      <c r="P84" s="374"/>
      <c r="Q84" s="374"/>
      <c r="R84" s="374"/>
      <c r="S84" s="374"/>
      <c r="T84" s="374"/>
      <c r="U84" s="374"/>
      <c r="V84" s="374"/>
      <c r="W84" s="374"/>
      <c r="X84" s="374"/>
      <c r="Y84" s="374"/>
      <c r="Z84" s="374"/>
      <c r="AA84" s="374"/>
      <c r="AB84" s="374"/>
      <c r="AC84" s="374"/>
      <c r="AD84" s="374"/>
      <c r="AE84" s="374"/>
      <c r="AF84" s="374"/>
      <c r="AG84" s="374"/>
      <c r="AH84" s="374"/>
      <c r="AI84" s="374"/>
      <c r="AJ84" s="374"/>
      <c r="AK84" s="368"/>
      <c r="AL84" s="368"/>
      <c r="AM84" s="376"/>
      <c r="AN84" s="376"/>
      <c r="AO84" s="255"/>
      <c r="AP84" s="255"/>
      <c r="AQ84" s="252"/>
    </row>
    <row r="85" spans="1:45" ht="12" customHeight="1" x14ac:dyDescent="0.25">
      <c r="A85" s="326" t="s">
        <v>252</v>
      </c>
      <c r="B85" s="327"/>
      <c r="C85" s="327"/>
      <c r="D85" s="327"/>
      <c r="E85" s="327"/>
      <c r="F85" s="327"/>
      <c r="G85" s="327"/>
      <c r="H85" s="327"/>
      <c r="I85" s="327"/>
      <c r="J85" s="327"/>
      <c r="K85" s="327"/>
      <c r="L85" s="327"/>
      <c r="M85" s="327"/>
      <c r="N85" s="327"/>
      <c r="O85" s="327"/>
      <c r="P85" s="327"/>
      <c r="Q85" s="327"/>
      <c r="R85" s="327"/>
      <c r="S85" s="327"/>
      <c r="T85" s="327"/>
      <c r="U85" s="327"/>
      <c r="V85" s="327"/>
      <c r="W85" s="327"/>
      <c r="X85" s="327"/>
      <c r="Y85" s="327"/>
      <c r="Z85" s="327"/>
      <c r="AA85" s="327"/>
      <c r="AB85" s="327"/>
      <c r="AC85" s="327"/>
      <c r="AD85" s="327"/>
      <c r="AE85" s="327"/>
      <c r="AF85" s="327"/>
      <c r="AG85" s="327"/>
      <c r="AH85" s="327"/>
      <c r="AI85" s="327"/>
      <c r="AJ85" s="327"/>
      <c r="AK85" s="328"/>
      <c r="AL85" s="328"/>
      <c r="AM85" s="375"/>
      <c r="AN85" s="375"/>
      <c r="AO85" s="256"/>
      <c r="AP85" s="256"/>
      <c r="AQ85" s="236"/>
    </row>
    <row r="86" spans="1:45" ht="27.75" customHeight="1" x14ac:dyDescent="0.25">
      <c r="A86" s="365" t="s">
        <v>534</v>
      </c>
      <c r="B86" s="366"/>
      <c r="C86" s="366"/>
      <c r="D86" s="366"/>
      <c r="E86" s="366"/>
      <c r="F86" s="366"/>
      <c r="G86" s="366"/>
      <c r="H86" s="366"/>
      <c r="I86" s="366"/>
      <c r="J86" s="366"/>
      <c r="K86" s="366"/>
      <c r="L86" s="366"/>
      <c r="M86" s="366"/>
      <c r="N86" s="366"/>
      <c r="O86" s="366"/>
      <c r="P86" s="366"/>
      <c r="Q86" s="366"/>
      <c r="R86" s="366"/>
      <c r="S86" s="366"/>
      <c r="T86" s="366"/>
      <c r="U86" s="366"/>
      <c r="V86" s="366"/>
      <c r="W86" s="366"/>
      <c r="X86" s="366"/>
      <c r="Y86" s="366"/>
      <c r="Z86" s="366"/>
      <c r="AA86" s="366"/>
      <c r="AB86" s="366"/>
      <c r="AC86" s="366"/>
      <c r="AD86" s="366"/>
      <c r="AE86" s="366"/>
      <c r="AF86" s="366"/>
      <c r="AG86" s="366"/>
      <c r="AH86" s="366"/>
      <c r="AI86" s="366"/>
      <c r="AJ86" s="367"/>
      <c r="AK86" s="368"/>
      <c r="AL86" s="368"/>
      <c r="AM86" s="376"/>
      <c r="AN86" s="376"/>
      <c r="AO86" s="255"/>
      <c r="AP86" s="255"/>
      <c r="AQ86" s="252"/>
    </row>
    <row r="87" spans="1:45" x14ac:dyDescent="0.25">
      <c r="A87" s="365" t="s">
        <v>535</v>
      </c>
      <c r="B87" s="366"/>
      <c r="C87" s="366"/>
      <c r="D87" s="366"/>
      <c r="E87" s="366"/>
      <c r="F87" s="366"/>
      <c r="G87" s="366"/>
      <c r="H87" s="366"/>
      <c r="I87" s="366"/>
      <c r="J87" s="366"/>
      <c r="K87" s="366"/>
      <c r="L87" s="366"/>
      <c r="M87" s="366"/>
      <c r="N87" s="366"/>
      <c r="O87" s="366"/>
      <c r="P87" s="366"/>
      <c r="Q87" s="366"/>
      <c r="R87" s="366"/>
      <c r="S87" s="366"/>
      <c r="T87" s="366"/>
      <c r="U87" s="366"/>
      <c r="V87" s="366"/>
      <c r="W87" s="366"/>
      <c r="X87" s="366"/>
      <c r="Y87" s="366"/>
      <c r="Z87" s="366"/>
      <c r="AA87" s="366"/>
      <c r="AB87" s="366"/>
      <c r="AC87" s="366"/>
      <c r="AD87" s="366"/>
      <c r="AE87" s="366"/>
      <c r="AF87" s="366"/>
      <c r="AG87" s="366"/>
      <c r="AH87" s="366"/>
      <c r="AI87" s="366"/>
      <c r="AJ87" s="367"/>
      <c r="AK87" s="368"/>
      <c r="AL87" s="368"/>
      <c r="AM87" s="376"/>
      <c r="AN87" s="376"/>
      <c r="AO87" s="255"/>
      <c r="AP87" s="255"/>
      <c r="AQ87" s="252"/>
    </row>
    <row r="88" spans="1:45" ht="14.25" customHeight="1" x14ac:dyDescent="0.25">
      <c r="A88" s="377" t="s">
        <v>536</v>
      </c>
      <c r="B88" s="378"/>
      <c r="C88" s="378"/>
      <c r="D88" s="379"/>
      <c r="E88" s="257"/>
      <c r="F88" s="257"/>
      <c r="G88" s="257"/>
      <c r="H88" s="257"/>
      <c r="I88" s="257"/>
      <c r="J88" s="257"/>
      <c r="K88" s="257"/>
      <c r="L88" s="257"/>
      <c r="M88" s="257"/>
      <c r="N88" s="257"/>
      <c r="O88" s="257"/>
      <c r="P88" s="257"/>
      <c r="Q88" s="257"/>
      <c r="R88" s="257"/>
      <c r="S88" s="257"/>
      <c r="T88" s="257"/>
      <c r="U88" s="257"/>
      <c r="V88" s="257"/>
      <c r="W88" s="257"/>
      <c r="X88" s="257"/>
      <c r="Y88" s="257"/>
      <c r="Z88" s="257"/>
      <c r="AA88" s="257"/>
      <c r="AB88" s="257"/>
      <c r="AC88" s="257"/>
      <c r="AD88" s="257"/>
      <c r="AE88" s="257"/>
      <c r="AF88" s="257"/>
      <c r="AG88" s="257"/>
      <c r="AH88" s="257"/>
      <c r="AI88" s="257"/>
      <c r="AJ88" s="257"/>
      <c r="AK88" s="380"/>
      <c r="AL88" s="381"/>
      <c r="AM88" s="382"/>
      <c r="AN88" s="383"/>
      <c r="AO88" s="255"/>
      <c r="AP88" s="255"/>
      <c r="AQ88" s="252"/>
    </row>
    <row r="89" spans="1:45" x14ac:dyDescent="0.25">
      <c r="A89" s="377" t="s">
        <v>537</v>
      </c>
      <c r="B89" s="378"/>
      <c r="C89" s="378"/>
      <c r="D89" s="379"/>
      <c r="E89" s="257"/>
      <c r="F89" s="257"/>
      <c r="G89" s="257"/>
      <c r="H89" s="257"/>
      <c r="I89" s="257"/>
      <c r="J89" s="257"/>
      <c r="K89" s="257"/>
      <c r="L89" s="257"/>
      <c r="M89" s="257"/>
      <c r="N89" s="257"/>
      <c r="O89" s="257"/>
      <c r="P89" s="257"/>
      <c r="Q89" s="257"/>
      <c r="R89" s="257"/>
      <c r="S89" s="257"/>
      <c r="T89" s="257"/>
      <c r="U89" s="257"/>
      <c r="V89" s="257"/>
      <c r="W89" s="257"/>
      <c r="X89" s="257"/>
      <c r="Y89" s="257"/>
      <c r="Z89" s="257"/>
      <c r="AA89" s="257"/>
      <c r="AB89" s="257"/>
      <c r="AC89" s="257"/>
      <c r="AD89" s="257"/>
      <c r="AE89" s="257"/>
      <c r="AF89" s="257"/>
      <c r="AG89" s="257"/>
      <c r="AH89" s="257"/>
      <c r="AI89" s="257"/>
      <c r="AJ89" s="257"/>
      <c r="AK89" s="380"/>
      <c r="AL89" s="381"/>
      <c r="AM89" s="382"/>
      <c r="AN89" s="383"/>
      <c r="AO89" s="255"/>
      <c r="AP89" s="255"/>
      <c r="AQ89" s="236"/>
    </row>
    <row r="90" spans="1:45" ht="12" customHeight="1" thickBot="1" x14ac:dyDescent="0.3">
      <c r="A90" s="258" t="s">
        <v>538</v>
      </c>
      <c r="B90" s="259"/>
      <c r="C90" s="259"/>
      <c r="D90" s="259"/>
      <c r="E90" s="259"/>
      <c r="F90" s="259"/>
      <c r="G90" s="259"/>
      <c r="H90" s="259"/>
      <c r="I90" s="259"/>
      <c r="J90" s="259"/>
      <c r="K90" s="259"/>
      <c r="L90" s="259"/>
      <c r="M90" s="259"/>
      <c r="N90" s="259"/>
      <c r="O90" s="259"/>
      <c r="P90" s="259"/>
      <c r="Q90" s="259"/>
      <c r="R90" s="259"/>
      <c r="S90" s="259"/>
      <c r="T90" s="259"/>
      <c r="U90" s="259"/>
      <c r="V90" s="259"/>
      <c r="W90" s="259"/>
      <c r="X90" s="259"/>
      <c r="Y90" s="259"/>
      <c r="Z90" s="259"/>
      <c r="AA90" s="259"/>
      <c r="AB90" s="259"/>
      <c r="AC90" s="259"/>
      <c r="AD90" s="259"/>
      <c r="AE90" s="259"/>
      <c r="AF90" s="259"/>
      <c r="AG90" s="259"/>
      <c r="AH90" s="259"/>
      <c r="AI90" s="259"/>
      <c r="AJ90" s="259"/>
      <c r="AK90" s="384"/>
      <c r="AL90" s="385"/>
      <c r="AM90" s="386"/>
      <c r="AN90" s="387"/>
      <c r="AO90" s="260"/>
      <c r="AP90" s="260"/>
      <c r="AQ90" s="238"/>
    </row>
    <row r="91" spans="1:45" ht="3" customHeight="1" x14ac:dyDescent="0.25">
      <c r="A91" s="236"/>
      <c r="B91" s="236"/>
      <c r="C91" s="236"/>
      <c r="D91" s="236"/>
      <c r="E91" s="236"/>
      <c r="F91" s="236"/>
      <c r="G91" s="236"/>
      <c r="H91" s="236"/>
      <c r="I91" s="236"/>
      <c r="J91" s="236"/>
      <c r="K91" s="236"/>
      <c r="L91" s="236"/>
      <c r="M91" s="236"/>
      <c r="N91" s="236"/>
      <c r="O91" s="236"/>
      <c r="P91" s="236"/>
      <c r="Q91" s="236"/>
      <c r="R91" s="236"/>
      <c r="S91" s="236"/>
      <c r="T91" s="236"/>
      <c r="U91" s="236"/>
      <c r="V91" s="236"/>
      <c r="W91" s="236"/>
      <c r="X91" s="236"/>
      <c r="Y91" s="236"/>
      <c r="Z91" s="236"/>
      <c r="AA91" s="236"/>
      <c r="AB91" s="236"/>
      <c r="AC91" s="236"/>
      <c r="AD91" s="236"/>
      <c r="AE91" s="236"/>
      <c r="AF91" s="236"/>
      <c r="AG91" s="236"/>
      <c r="AH91" s="236"/>
      <c r="AI91" s="236"/>
      <c r="AJ91" s="236"/>
      <c r="AK91" s="236"/>
      <c r="AL91" s="236"/>
      <c r="AM91" s="236"/>
      <c r="AN91" s="236"/>
      <c r="AO91" s="236"/>
      <c r="AP91" s="236"/>
      <c r="AQ91" s="236"/>
      <c r="AR91" s="236"/>
      <c r="AS91" s="261"/>
    </row>
    <row r="92" spans="1:45" ht="13.5" customHeight="1" x14ac:dyDescent="0.25">
      <c r="A92" s="239" t="s">
        <v>539</v>
      </c>
      <c r="C92" s="238"/>
      <c r="D92" s="238"/>
      <c r="E92" s="238"/>
      <c r="F92" s="238"/>
      <c r="G92" s="238"/>
      <c r="H92" s="238"/>
      <c r="I92" s="238"/>
      <c r="J92" s="238"/>
      <c r="K92" s="238"/>
      <c r="L92" s="238"/>
      <c r="M92" s="238"/>
      <c r="N92" s="238"/>
      <c r="O92" s="238"/>
      <c r="P92" s="238"/>
      <c r="Q92" s="238"/>
      <c r="R92" s="238"/>
      <c r="S92" s="238"/>
      <c r="T92" s="238"/>
      <c r="U92" s="238"/>
      <c r="V92" s="238"/>
      <c r="W92" s="238"/>
      <c r="X92" s="238"/>
      <c r="Y92" s="238"/>
      <c r="Z92" s="238"/>
      <c r="AA92" s="238"/>
      <c r="AB92" s="238"/>
      <c r="AC92" s="238"/>
      <c r="AD92" s="238"/>
      <c r="AE92" s="238"/>
      <c r="AF92" s="238"/>
      <c r="AG92" s="238"/>
      <c r="AH92" s="238"/>
      <c r="AI92" s="238"/>
      <c r="AJ92" s="238"/>
      <c r="AK92" s="238"/>
      <c r="AL92" s="238"/>
      <c r="AM92" s="238"/>
      <c r="AN92" s="238"/>
      <c r="AO92" s="238"/>
      <c r="AP92" s="238"/>
      <c r="AQ92" s="238"/>
      <c r="AR92" s="238"/>
      <c r="AS92" s="261"/>
    </row>
    <row r="93" spans="1:45" ht="13.5" customHeight="1" x14ac:dyDescent="0.25">
      <c r="A93" s="262" t="s">
        <v>540</v>
      </c>
      <c r="B93" s="263"/>
      <c r="C93" s="264"/>
      <c r="D93" s="263"/>
      <c r="E93" s="263"/>
      <c r="F93" s="263"/>
      <c r="G93" s="263"/>
      <c r="H93" s="263"/>
      <c r="I93" s="263"/>
      <c r="J93" s="263"/>
      <c r="K93" s="263"/>
      <c r="L93" s="263"/>
      <c r="M93" s="263"/>
      <c r="N93" s="263"/>
      <c r="O93" s="263"/>
      <c r="P93" s="263"/>
      <c r="Q93" s="263"/>
      <c r="R93" s="263"/>
      <c r="S93" s="263"/>
      <c r="T93" s="263"/>
      <c r="U93" s="263"/>
      <c r="V93" s="263"/>
      <c r="W93" s="263"/>
      <c r="X93" s="263"/>
      <c r="Y93" s="263"/>
      <c r="Z93" s="263"/>
      <c r="AA93" s="263"/>
      <c r="AB93" s="263"/>
      <c r="AC93" s="263"/>
      <c r="AD93" s="263"/>
      <c r="AE93" s="263"/>
      <c r="AF93" s="263"/>
      <c r="AG93" s="263"/>
      <c r="AH93" s="263"/>
      <c r="AI93" s="263"/>
      <c r="AJ93" s="263"/>
      <c r="AK93" s="263"/>
      <c r="AL93" s="263"/>
      <c r="AM93" s="263"/>
      <c r="AN93" s="263"/>
      <c r="AO93" s="263"/>
      <c r="AP93" s="261"/>
      <c r="AQ93" s="261"/>
      <c r="AR93" s="261"/>
      <c r="AS93" s="261"/>
    </row>
    <row r="94" spans="1:45" ht="11.25" customHeight="1" x14ac:dyDescent="0.25">
      <c r="A94" s="262" t="s">
        <v>541</v>
      </c>
      <c r="B94" s="263"/>
      <c r="C94" s="264"/>
      <c r="D94" s="263"/>
      <c r="E94" s="263"/>
      <c r="F94" s="263"/>
      <c r="G94" s="263"/>
      <c r="H94" s="263"/>
      <c r="I94" s="263"/>
      <c r="J94" s="263"/>
      <c r="K94" s="263"/>
      <c r="L94" s="263"/>
      <c r="M94" s="263"/>
      <c r="N94" s="263"/>
      <c r="O94" s="263"/>
      <c r="P94" s="263"/>
      <c r="Q94" s="263"/>
      <c r="R94" s="263"/>
      <c r="S94" s="263"/>
      <c r="T94" s="263"/>
      <c r="U94" s="263"/>
      <c r="V94" s="263"/>
      <c r="W94" s="263"/>
      <c r="X94" s="263"/>
      <c r="Y94" s="263"/>
      <c r="Z94" s="263"/>
      <c r="AA94" s="263"/>
      <c r="AB94" s="263"/>
      <c r="AC94" s="263"/>
      <c r="AD94" s="263"/>
      <c r="AE94" s="263"/>
      <c r="AF94" s="263"/>
      <c r="AG94" s="263"/>
      <c r="AH94" s="263"/>
      <c r="AI94" s="263"/>
      <c r="AJ94" s="263"/>
      <c r="AK94" s="263"/>
      <c r="AL94" s="263"/>
      <c r="AM94" s="263"/>
      <c r="AN94" s="263"/>
      <c r="AO94" s="263"/>
      <c r="AP94" s="261"/>
      <c r="AQ94" s="261"/>
      <c r="AR94" s="261"/>
      <c r="AS94" s="236"/>
    </row>
    <row r="95" spans="1:45" x14ac:dyDescent="0.25">
      <c r="A95" s="262" t="s">
        <v>542</v>
      </c>
      <c r="B95" s="263"/>
      <c r="C95" s="264"/>
      <c r="D95" s="263"/>
      <c r="E95" s="263"/>
      <c r="F95" s="263"/>
      <c r="G95" s="263"/>
      <c r="H95" s="263"/>
      <c r="I95" s="263"/>
      <c r="J95" s="263"/>
      <c r="K95" s="263"/>
      <c r="L95" s="263"/>
      <c r="M95" s="263"/>
      <c r="N95" s="263"/>
      <c r="O95" s="263"/>
      <c r="P95" s="263"/>
      <c r="Q95" s="263"/>
      <c r="R95" s="263"/>
      <c r="S95" s="263"/>
      <c r="T95" s="263"/>
      <c r="U95" s="263"/>
      <c r="V95" s="263"/>
      <c r="W95" s="263"/>
      <c r="X95" s="263"/>
      <c r="Y95" s="263"/>
      <c r="Z95" s="263"/>
      <c r="AA95" s="263"/>
      <c r="AB95" s="263"/>
      <c r="AC95" s="263"/>
      <c r="AD95" s="263"/>
      <c r="AE95" s="263"/>
      <c r="AF95" s="263"/>
      <c r="AG95" s="263"/>
      <c r="AH95" s="263"/>
      <c r="AI95" s="263"/>
      <c r="AJ95" s="263"/>
      <c r="AK95" s="263"/>
      <c r="AL95" s="263"/>
      <c r="AM95" s="263"/>
      <c r="AN95" s="263"/>
      <c r="AO95" s="263"/>
      <c r="AP95" s="261"/>
      <c r="AQ95" s="261"/>
      <c r="AR95" s="261"/>
      <c r="AS95" s="236"/>
    </row>
    <row r="96" spans="1:45" x14ac:dyDescent="0.25">
      <c r="A96" s="239" t="s">
        <v>543</v>
      </c>
      <c r="C96" s="236"/>
      <c r="D96" s="236"/>
      <c r="E96" s="236"/>
      <c r="F96" s="236"/>
      <c r="G96" s="236"/>
      <c r="H96" s="236"/>
      <c r="I96" s="236"/>
      <c r="J96" s="236"/>
      <c r="K96" s="236"/>
      <c r="L96" s="236"/>
      <c r="M96" s="236"/>
      <c r="N96" s="236"/>
      <c r="O96" s="236"/>
      <c r="P96" s="236"/>
      <c r="Q96" s="236"/>
      <c r="R96" s="236"/>
      <c r="S96" s="236"/>
      <c r="T96" s="236"/>
      <c r="U96" s="236"/>
      <c r="V96" s="236"/>
      <c r="W96" s="236"/>
      <c r="X96" s="236"/>
      <c r="Y96" s="236"/>
      <c r="Z96" s="236"/>
      <c r="AA96" s="236"/>
      <c r="AB96" s="236"/>
      <c r="AC96" s="236"/>
      <c r="AD96" s="236"/>
      <c r="AE96" s="236"/>
      <c r="AF96" s="236"/>
      <c r="AG96" s="236"/>
      <c r="AH96" s="236"/>
      <c r="AI96" s="236"/>
      <c r="AJ96" s="236"/>
      <c r="AK96" s="236"/>
      <c r="AL96" s="236"/>
      <c r="AM96" s="236"/>
      <c r="AN96" s="236"/>
      <c r="AO96" s="236"/>
      <c r="AP96" s="236"/>
      <c r="AQ96" s="236"/>
      <c r="AR96" s="236"/>
    </row>
  </sheetData>
  <mergeCells count="188">
    <mergeCell ref="A89:D89"/>
    <mergeCell ref="AK89:AL89"/>
    <mergeCell ref="AM89:AN89"/>
    <mergeCell ref="AK90:AL90"/>
    <mergeCell ref="AM90:AN90"/>
    <mergeCell ref="A87:AJ87"/>
    <mergeCell ref="AK87:AL87"/>
    <mergeCell ref="AM87:AN87"/>
    <mergeCell ref="A88:D88"/>
    <mergeCell ref="AK88:AL88"/>
    <mergeCell ref="AM88:AN88"/>
    <mergeCell ref="A85:AJ85"/>
    <mergeCell ref="AK85:AL85"/>
    <mergeCell ref="AM85:AN85"/>
    <mergeCell ref="A86:AJ86"/>
    <mergeCell ref="AK86:AL86"/>
    <mergeCell ref="AM86:AN86"/>
    <mergeCell ref="A83:AJ83"/>
    <mergeCell ref="AK83:AL83"/>
    <mergeCell ref="AM83:AN83"/>
    <mergeCell ref="A84:AJ84"/>
    <mergeCell ref="AK84:AL84"/>
    <mergeCell ref="AM84:AN84"/>
    <mergeCell ref="A81:AJ81"/>
    <mergeCell ref="AK81:AL81"/>
    <mergeCell ref="AM81:AN81"/>
    <mergeCell ref="A82:AJ82"/>
    <mergeCell ref="AK82:AL82"/>
    <mergeCell ref="AM82:AN82"/>
    <mergeCell ref="A79:AJ79"/>
    <mergeCell ref="AK79:AL79"/>
    <mergeCell ref="AM79:AN79"/>
    <mergeCell ref="A80:AJ80"/>
    <mergeCell ref="AK80:AL80"/>
    <mergeCell ref="AM80:AN80"/>
    <mergeCell ref="A77:AJ77"/>
    <mergeCell ref="AK77:AL77"/>
    <mergeCell ref="AM77:AN77"/>
    <mergeCell ref="A78:AJ78"/>
    <mergeCell ref="AK78:AL78"/>
    <mergeCell ref="AM78:AN78"/>
    <mergeCell ref="A75:AJ75"/>
    <mergeCell ref="AK75:AL75"/>
    <mergeCell ref="AM75:AN75"/>
    <mergeCell ref="A76:AJ76"/>
    <mergeCell ref="AK76:AL76"/>
    <mergeCell ref="AM76:AN76"/>
    <mergeCell ref="A72:AJ72"/>
    <mergeCell ref="AK72:AL72"/>
    <mergeCell ref="AM72:AN72"/>
    <mergeCell ref="A74:AJ74"/>
    <mergeCell ref="AK74:AL74"/>
    <mergeCell ref="AM74:AN74"/>
    <mergeCell ref="A70:AJ70"/>
    <mergeCell ref="AK70:AL70"/>
    <mergeCell ref="AM70:AN70"/>
    <mergeCell ref="A71:AJ71"/>
    <mergeCell ref="AK71:AL71"/>
    <mergeCell ref="AM71:AN71"/>
    <mergeCell ref="A68:AJ68"/>
    <mergeCell ref="AK68:AL68"/>
    <mergeCell ref="AM68:AN68"/>
    <mergeCell ref="A69:AJ69"/>
    <mergeCell ref="AK69:AL69"/>
    <mergeCell ref="AM69:AN69"/>
    <mergeCell ref="A66:AJ66"/>
    <mergeCell ref="AK66:AL66"/>
    <mergeCell ref="AM66:AN66"/>
    <mergeCell ref="A67:AJ67"/>
    <mergeCell ref="AK67:AL67"/>
    <mergeCell ref="AM67:AN67"/>
    <mergeCell ref="A64:AJ64"/>
    <mergeCell ref="AK64:AL64"/>
    <mergeCell ref="AM64:AN64"/>
    <mergeCell ref="A65:AJ65"/>
    <mergeCell ref="AK65:AL65"/>
    <mergeCell ref="AM65:AN65"/>
    <mergeCell ref="A62:AJ62"/>
    <mergeCell ref="AK62:AL62"/>
    <mergeCell ref="AM62:AN62"/>
    <mergeCell ref="A63:AJ63"/>
    <mergeCell ref="AK63:AL63"/>
    <mergeCell ref="AM63:AN63"/>
    <mergeCell ref="A60:AJ60"/>
    <mergeCell ref="AK60:AL60"/>
    <mergeCell ref="AM60:AN60"/>
    <mergeCell ref="A61:AJ61"/>
    <mergeCell ref="AK61:AL61"/>
    <mergeCell ref="AM61:AN61"/>
    <mergeCell ref="A58:AJ58"/>
    <mergeCell ref="AK58:AL58"/>
    <mergeCell ref="AM58:AN58"/>
    <mergeCell ref="A59:AJ59"/>
    <mergeCell ref="AK59:AL59"/>
    <mergeCell ref="AM59:AN59"/>
    <mergeCell ref="A55:AJ55"/>
    <mergeCell ref="AK55:AL55"/>
    <mergeCell ref="AM55:AN55"/>
    <mergeCell ref="A56:AJ56"/>
    <mergeCell ref="AK56:AL56"/>
    <mergeCell ref="AM56:AN56"/>
    <mergeCell ref="A53:AJ53"/>
    <mergeCell ref="AK53:AL53"/>
    <mergeCell ref="AM53:AN53"/>
    <mergeCell ref="A54:AJ54"/>
    <mergeCell ref="AK54:AL54"/>
    <mergeCell ref="AM54:AN54"/>
    <mergeCell ref="A50:AJ50"/>
    <mergeCell ref="AK50:AL50"/>
    <mergeCell ref="AM50:AN50"/>
    <mergeCell ref="A52:AJ52"/>
    <mergeCell ref="AK52:AL52"/>
    <mergeCell ref="AM52:AN52"/>
    <mergeCell ref="A48:AJ48"/>
    <mergeCell ref="AK48:AL48"/>
    <mergeCell ref="AM48:AN48"/>
    <mergeCell ref="A49:AJ49"/>
    <mergeCell ref="AK49:AL49"/>
    <mergeCell ref="AM49:AN49"/>
    <mergeCell ref="A46:AJ46"/>
    <mergeCell ref="AK46:AL46"/>
    <mergeCell ref="A47:AJ47"/>
    <mergeCell ref="AK47:AL47"/>
    <mergeCell ref="AM47:AN47"/>
    <mergeCell ref="A43:AJ43"/>
    <mergeCell ref="AK43:AL43"/>
    <mergeCell ref="A44:AJ44"/>
    <mergeCell ref="AK44:AL44"/>
    <mergeCell ref="A45:AJ45"/>
    <mergeCell ref="AK45:AL45"/>
    <mergeCell ref="A40:AJ40"/>
    <mergeCell ref="AK40:AL40"/>
    <mergeCell ref="A41:AJ41"/>
    <mergeCell ref="AK41:AL41"/>
    <mergeCell ref="A42:AJ42"/>
    <mergeCell ref="AK42:AL42"/>
    <mergeCell ref="A37:AJ37"/>
    <mergeCell ref="AK37:AL37"/>
    <mergeCell ref="A38:AJ38"/>
    <mergeCell ref="AK38:AL38"/>
    <mergeCell ref="A39:AJ39"/>
    <mergeCell ref="AK39:AL39"/>
    <mergeCell ref="A34:AJ34"/>
    <mergeCell ref="AK34:AL34"/>
    <mergeCell ref="A35:AJ35"/>
    <mergeCell ref="AK35:AL35"/>
    <mergeCell ref="A36:AJ36"/>
    <mergeCell ref="AK36:AL36"/>
    <mergeCell ref="A31:AJ31"/>
    <mergeCell ref="AK31:AL31"/>
    <mergeCell ref="A32:AJ32"/>
    <mergeCell ref="AK32:AL32"/>
    <mergeCell ref="A33:AJ33"/>
    <mergeCell ref="AK33:AL33"/>
    <mergeCell ref="A29:AJ29"/>
    <mergeCell ref="AK29:AL29"/>
    <mergeCell ref="AN29:AP29"/>
    <mergeCell ref="AQ29:AR29"/>
    <mergeCell ref="A30:AJ30"/>
    <mergeCell ref="AK30:AL30"/>
    <mergeCell ref="A27:AJ27"/>
    <mergeCell ref="AK27:AL27"/>
    <mergeCell ref="AN27:AP27"/>
    <mergeCell ref="AQ27:AR27"/>
    <mergeCell ref="A28:AJ28"/>
    <mergeCell ref="AK28:AL28"/>
    <mergeCell ref="AN28:AP28"/>
    <mergeCell ref="AQ28:AR28"/>
    <mergeCell ref="A25:AJ25"/>
    <mergeCell ref="AK25:AL25"/>
    <mergeCell ref="AN25:AP25"/>
    <mergeCell ref="AQ25:AR25"/>
    <mergeCell ref="A26:AJ26"/>
    <mergeCell ref="AK26:AL26"/>
    <mergeCell ref="AN26:AP26"/>
    <mergeCell ref="AQ26:AR26"/>
    <mergeCell ref="A13:AR13"/>
    <mergeCell ref="A24:AJ24"/>
    <mergeCell ref="AK24:AL24"/>
    <mergeCell ref="A5:AR5"/>
    <mergeCell ref="A7:AR7"/>
    <mergeCell ref="A9:AR9"/>
    <mergeCell ref="A10:AR10"/>
    <mergeCell ref="A12:AR12"/>
    <mergeCell ref="A15:AR15"/>
    <mergeCell ref="A16:AR16"/>
    <mergeCell ref="A18:AR18"/>
    <mergeCell ref="A22:AR22"/>
  </mergeCells>
  <pageMargins left="0.7" right="0.7" top="0.75" bottom="0.75" header="0.3" footer="0.3"/>
  <pageSetup paperSize="9" scale="62" orientation="portrait" r:id="rId1"/>
  <drawing r:id="rId2"/>
</worksheet>
</file>

<file path=xl/worksheets/sheet9.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Лист9">
    <pageSetUpPr fitToPage="1"/>
  </sheetPr>
  <dimension ref="A1:AR54"/>
  <sheetViews>
    <sheetView view="pageBreakPreview" topLeftCell="A10" zoomScale="60" workbookViewId="0">
      <selection activeCell="H32" sqref="H32"/>
    </sheetView>
  </sheetViews>
  <sheetFormatPr defaultRowHeight="15.75" x14ac:dyDescent="0.25"/>
  <cols>
    <col min="1" max="1" width="9.140625" style="64"/>
    <col min="2" max="2" width="37.7109375" style="64" customWidth="1"/>
    <col min="3" max="3" width="18" style="64" customWidth="1"/>
    <col min="4" max="4" width="17.85546875" style="64" customWidth="1"/>
    <col min="5" max="6" width="0" style="64" hidden="1" customWidth="1"/>
    <col min="7" max="7" width="17.7109375" style="64" customWidth="1"/>
    <col min="8" max="8" width="19.5703125" style="64" customWidth="1"/>
    <col min="9" max="10" width="18.28515625" style="64" customWidth="1"/>
    <col min="11" max="11" width="64.85546875" style="64" customWidth="1"/>
    <col min="12" max="12" width="32.28515625" style="64" customWidth="1"/>
    <col min="13" max="252" width="9.140625" style="64"/>
    <col min="253" max="253" width="37.7109375" style="64" customWidth="1"/>
    <col min="254" max="254" width="9.140625" style="64"/>
    <col min="255" max="255" width="12.85546875" style="64" customWidth="1"/>
    <col min="256" max="257" width="0" style="64" hidden="1" customWidth="1"/>
    <col min="258" max="258" width="18.28515625" style="64" customWidth="1"/>
    <col min="259" max="259" width="64.85546875" style="64" customWidth="1"/>
    <col min="260" max="263" width="9.140625" style="64"/>
    <col min="264" max="264" width="14.85546875" style="64" customWidth="1"/>
    <col min="265" max="508" width="9.140625" style="64"/>
    <col min="509" max="509" width="37.7109375" style="64" customWidth="1"/>
    <col min="510" max="510" width="9.140625" style="64"/>
    <col min="511" max="511" width="12.85546875" style="64" customWidth="1"/>
    <col min="512" max="513" width="0" style="64" hidden="1" customWidth="1"/>
    <col min="514" max="514" width="18.28515625" style="64" customWidth="1"/>
    <col min="515" max="515" width="64.85546875" style="64" customWidth="1"/>
    <col min="516" max="519" width="9.140625" style="64"/>
    <col min="520" max="520" width="14.85546875" style="64" customWidth="1"/>
    <col min="521" max="764" width="9.140625" style="64"/>
    <col min="765" max="765" width="37.7109375" style="64" customWidth="1"/>
    <col min="766" max="766" width="9.140625" style="64"/>
    <col min="767" max="767" width="12.85546875" style="64" customWidth="1"/>
    <col min="768" max="769" width="0" style="64" hidden="1" customWidth="1"/>
    <col min="770" max="770" width="18.28515625" style="64" customWidth="1"/>
    <col min="771" max="771" width="64.85546875" style="64" customWidth="1"/>
    <col min="772" max="775" width="9.140625" style="64"/>
    <col min="776" max="776" width="14.85546875" style="64" customWidth="1"/>
    <col min="777" max="1020" width="9.140625" style="64"/>
    <col min="1021" max="1021" width="37.7109375" style="64" customWidth="1"/>
    <col min="1022" max="1022" width="9.140625" style="64"/>
    <col min="1023" max="1023" width="12.85546875" style="64" customWidth="1"/>
    <col min="1024" max="1025" width="0" style="64" hidden="1" customWidth="1"/>
    <col min="1026" max="1026" width="18.28515625" style="64" customWidth="1"/>
    <col min="1027" max="1027" width="64.85546875" style="64" customWidth="1"/>
    <col min="1028" max="1031" width="9.140625" style="64"/>
    <col min="1032" max="1032" width="14.85546875" style="64" customWidth="1"/>
    <col min="1033" max="1276" width="9.140625" style="64"/>
    <col min="1277" max="1277" width="37.7109375" style="64" customWidth="1"/>
    <col min="1278" max="1278" width="9.140625" style="64"/>
    <col min="1279" max="1279" width="12.85546875" style="64" customWidth="1"/>
    <col min="1280" max="1281" width="0" style="64" hidden="1" customWidth="1"/>
    <col min="1282" max="1282" width="18.28515625" style="64" customWidth="1"/>
    <col min="1283" max="1283" width="64.85546875" style="64" customWidth="1"/>
    <col min="1284" max="1287" width="9.140625" style="64"/>
    <col min="1288" max="1288" width="14.85546875" style="64" customWidth="1"/>
    <col min="1289" max="1532" width="9.140625" style="64"/>
    <col min="1533" max="1533" width="37.7109375" style="64" customWidth="1"/>
    <col min="1534" max="1534" width="9.140625" style="64"/>
    <col min="1535" max="1535" width="12.85546875" style="64" customWidth="1"/>
    <col min="1536" max="1537" width="0" style="64" hidden="1" customWidth="1"/>
    <col min="1538" max="1538" width="18.28515625" style="64" customWidth="1"/>
    <col min="1539" max="1539" width="64.85546875" style="64" customWidth="1"/>
    <col min="1540" max="1543" width="9.140625" style="64"/>
    <col min="1544" max="1544" width="14.85546875" style="64" customWidth="1"/>
    <col min="1545" max="1788" width="9.140625" style="64"/>
    <col min="1789" max="1789" width="37.7109375" style="64" customWidth="1"/>
    <col min="1790" max="1790" width="9.140625" style="64"/>
    <col min="1791" max="1791" width="12.85546875" style="64" customWidth="1"/>
    <col min="1792" max="1793" width="0" style="64" hidden="1" customWidth="1"/>
    <col min="1794" max="1794" width="18.28515625" style="64" customWidth="1"/>
    <col min="1795" max="1795" width="64.85546875" style="64" customWidth="1"/>
    <col min="1796" max="1799" width="9.140625" style="64"/>
    <col min="1800" max="1800" width="14.85546875" style="64" customWidth="1"/>
    <col min="1801" max="2044" width="9.140625" style="64"/>
    <col min="2045" max="2045" width="37.7109375" style="64" customWidth="1"/>
    <col min="2046" max="2046" width="9.140625" style="64"/>
    <col min="2047" max="2047" width="12.85546875" style="64" customWidth="1"/>
    <col min="2048" max="2049" width="0" style="64" hidden="1" customWidth="1"/>
    <col min="2050" max="2050" width="18.28515625" style="64" customWidth="1"/>
    <col min="2051" max="2051" width="64.85546875" style="64" customWidth="1"/>
    <col min="2052" max="2055" width="9.140625" style="64"/>
    <col min="2056" max="2056" width="14.85546875" style="64" customWidth="1"/>
    <col min="2057" max="2300" width="9.140625" style="64"/>
    <col min="2301" max="2301" width="37.7109375" style="64" customWidth="1"/>
    <col min="2302" max="2302" width="9.140625" style="64"/>
    <col min="2303" max="2303" width="12.85546875" style="64" customWidth="1"/>
    <col min="2304" max="2305" width="0" style="64" hidden="1" customWidth="1"/>
    <col min="2306" max="2306" width="18.28515625" style="64" customWidth="1"/>
    <col min="2307" max="2307" width="64.85546875" style="64" customWidth="1"/>
    <col min="2308" max="2311" width="9.140625" style="64"/>
    <col min="2312" max="2312" width="14.85546875" style="64" customWidth="1"/>
    <col min="2313" max="2556" width="9.140625" style="64"/>
    <col min="2557" max="2557" width="37.7109375" style="64" customWidth="1"/>
    <col min="2558" max="2558" width="9.140625" style="64"/>
    <col min="2559" max="2559" width="12.85546875" style="64" customWidth="1"/>
    <col min="2560" max="2561" width="0" style="64" hidden="1" customWidth="1"/>
    <col min="2562" max="2562" width="18.28515625" style="64" customWidth="1"/>
    <col min="2563" max="2563" width="64.85546875" style="64" customWidth="1"/>
    <col min="2564" max="2567" width="9.140625" style="64"/>
    <col min="2568" max="2568" width="14.85546875" style="64" customWidth="1"/>
    <col min="2569" max="2812" width="9.140625" style="64"/>
    <col min="2813" max="2813" width="37.7109375" style="64" customWidth="1"/>
    <col min="2814" max="2814" width="9.140625" style="64"/>
    <col min="2815" max="2815" width="12.85546875" style="64" customWidth="1"/>
    <col min="2816" max="2817" width="0" style="64" hidden="1" customWidth="1"/>
    <col min="2818" max="2818" width="18.28515625" style="64" customWidth="1"/>
    <col min="2819" max="2819" width="64.85546875" style="64" customWidth="1"/>
    <col min="2820" max="2823" width="9.140625" style="64"/>
    <col min="2824" max="2824" width="14.85546875" style="64" customWidth="1"/>
    <col min="2825" max="3068" width="9.140625" style="64"/>
    <col min="3069" max="3069" width="37.7109375" style="64" customWidth="1"/>
    <col min="3070" max="3070" width="9.140625" style="64"/>
    <col min="3071" max="3071" width="12.85546875" style="64" customWidth="1"/>
    <col min="3072" max="3073" width="0" style="64" hidden="1" customWidth="1"/>
    <col min="3074" max="3074" width="18.28515625" style="64" customWidth="1"/>
    <col min="3075" max="3075" width="64.85546875" style="64" customWidth="1"/>
    <col min="3076" max="3079" width="9.140625" style="64"/>
    <col min="3080" max="3080" width="14.85546875" style="64" customWidth="1"/>
    <col min="3081" max="3324" width="9.140625" style="64"/>
    <col min="3325" max="3325" width="37.7109375" style="64" customWidth="1"/>
    <col min="3326" max="3326" width="9.140625" style="64"/>
    <col min="3327" max="3327" width="12.85546875" style="64" customWidth="1"/>
    <col min="3328" max="3329" width="0" style="64" hidden="1" customWidth="1"/>
    <col min="3330" max="3330" width="18.28515625" style="64" customWidth="1"/>
    <col min="3331" max="3331" width="64.85546875" style="64" customWidth="1"/>
    <col min="3332" max="3335" width="9.140625" style="64"/>
    <col min="3336" max="3336" width="14.85546875" style="64" customWidth="1"/>
    <col min="3337" max="3580" width="9.140625" style="64"/>
    <col min="3581" max="3581" width="37.7109375" style="64" customWidth="1"/>
    <col min="3582" max="3582" width="9.140625" style="64"/>
    <col min="3583" max="3583" width="12.85546875" style="64" customWidth="1"/>
    <col min="3584" max="3585" width="0" style="64" hidden="1" customWidth="1"/>
    <col min="3586" max="3586" width="18.28515625" style="64" customWidth="1"/>
    <col min="3587" max="3587" width="64.85546875" style="64" customWidth="1"/>
    <col min="3588" max="3591" width="9.140625" style="64"/>
    <col min="3592" max="3592" width="14.85546875" style="64" customWidth="1"/>
    <col min="3593" max="3836" width="9.140625" style="64"/>
    <col min="3837" max="3837" width="37.7109375" style="64" customWidth="1"/>
    <col min="3838" max="3838" width="9.140625" style="64"/>
    <col min="3839" max="3839" width="12.85546875" style="64" customWidth="1"/>
    <col min="3840" max="3841" width="0" style="64" hidden="1" customWidth="1"/>
    <col min="3842" max="3842" width="18.28515625" style="64" customWidth="1"/>
    <col min="3843" max="3843" width="64.85546875" style="64" customWidth="1"/>
    <col min="3844" max="3847" width="9.140625" style="64"/>
    <col min="3848" max="3848" width="14.85546875" style="64" customWidth="1"/>
    <col min="3849" max="4092" width="9.140625" style="64"/>
    <col min="4093" max="4093" width="37.7109375" style="64" customWidth="1"/>
    <col min="4094" max="4094" width="9.140625" style="64"/>
    <col min="4095" max="4095" width="12.85546875" style="64" customWidth="1"/>
    <col min="4096" max="4097" width="0" style="64" hidden="1" customWidth="1"/>
    <col min="4098" max="4098" width="18.28515625" style="64" customWidth="1"/>
    <col min="4099" max="4099" width="64.85546875" style="64" customWidth="1"/>
    <col min="4100" max="4103" width="9.140625" style="64"/>
    <col min="4104" max="4104" width="14.85546875" style="64" customWidth="1"/>
    <col min="4105" max="4348" width="9.140625" style="64"/>
    <col min="4349" max="4349" width="37.7109375" style="64" customWidth="1"/>
    <col min="4350" max="4350" width="9.140625" style="64"/>
    <col min="4351" max="4351" width="12.85546875" style="64" customWidth="1"/>
    <col min="4352" max="4353" width="0" style="64" hidden="1" customWidth="1"/>
    <col min="4354" max="4354" width="18.28515625" style="64" customWidth="1"/>
    <col min="4355" max="4355" width="64.85546875" style="64" customWidth="1"/>
    <col min="4356" max="4359" width="9.140625" style="64"/>
    <col min="4360" max="4360" width="14.85546875" style="64" customWidth="1"/>
    <col min="4361" max="4604" width="9.140625" style="64"/>
    <col min="4605" max="4605" width="37.7109375" style="64" customWidth="1"/>
    <col min="4606" max="4606" width="9.140625" style="64"/>
    <col min="4607" max="4607" width="12.85546875" style="64" customWidth="1"/>
    <col min="4608" max="4609" width="0" style="64" hidden="1" customWidth="1"/>
    <col min="4610" max="4610" width="18.28515625" style="64" customWidth="1"/>
    <col min="4611" max="4611" width="64.85546875" style="64" customWidth="1"/>
    <col min="4612" max="4615" width="9.140625" style="64"/>
    <col min="4616" max="4616" width="14.85546875" style="64" customWidth="1"/>
    <col min="4617" max="4860" width="9.140625" style="64"/>
    <col min="4861" max="4861" width="37.7109375" style="64" customWidth="1"/>
    <col min="4862" max="4862" width="9.140625" style="64"/>
    <col min="4863" max="4863" width="12.85546875" style="64" customWidth="1"/>
    <col min="4864" max="4865" width="0" style="64" hidden="1" customWidth="1"/>
    <col min="4866" max="4866" width="18.28515625" style="64" customWidth="1"/>
    <col min="4867" max="4867" width="64.85546875" style="64" customWidth="1"/>
    <col min="4868" max="4871" width="9.140625" style="64"/>
    <col min="4872" max="4872" width="14.85546875" style="64" customWidth="1"/>
    <col min="4873" max="5116" width="9.140625" style="64"/>
    <col min="5117" max="5117" width="37.7109375" style="64" customWidth="1"/>
    <col min="5118" max="5118" width="9.140625" style="64"/>
    <col min="5119" max="5119" width="12.85546875" style="64" customWidth="1"/>
    <col min="5120" max="5121" width="0" style="64" hidden="1" customWidth="1"/>
    <col min="5122" max="5122" width="18.28515625" style="64" customWidth="1"/>
    <col min="5123" max="5123" width="64.85546875" style="64" customWidth="1"/>
    <col min="5124" max="5127" width="9.140625" style="64"/>
    <col min="5128" max="5128" width="14.85546875" style="64" customWidth="1"/>
    <col min="5129" max="5372" width="9.140625" style="64"/>
    <col min="5373" max="5373" width="37.7109375" style="64" customWidth="1"/>
    <col min="5374" max="5374" width="9.140625" style="64"/>
    <col min="5375" max="5375" width="12.85546875" style="64" customWidth="1"/>
    <col min="5376" max="5377" width="0" style="64" hidden="1" customWidth="1"/>
    <col min="5378" max="5378" width="18.28515625" style="64" customWidth="1"/>
    <col min="5379" max="5379" width="64.85546875" style="64" customWidth="1"/>
    <col min="5380" max="5383" width="9.140625" style="64"/>
    <col min="5384" max="5384" width="14.85546875" style="64" customWidth="1"/>
    <col min="5385" max="5628" width="9.140625" style="64"/>
    <col min="5629" max="5629" width="37.7109375" style="64" customWidth="1"/>
    <col min="5630" max="5630" width="9.140625" style="64"/>
    <col min="5631" max="5631" width="12.85546875" style="64" customWidth="1"/>
    <col min="5632" max="5633" width="0" style="64" hidden="1" customWidth="1"/>
    <col min="5634" max="5634" width="18.28515625" style="64" customWidth="1"/>
    <col min="5635" max="5635" width="64.85546875" style="64" customWidth="1"/>
    <col min="5636" max="5639" width="9.140625" style="64"/>
    <col min="5640" max="5640" width="14.85546875" style="64" customWidth="1"/>
    <col min="5641" max="5884" width="9.140625" style="64"/>
    <col min="5885" max="5885" width="37.7109375" style="64" customWidth="1"/>
    <col min="5886" max="5886" width="9.140625" style="64"/>
    <col min="5887" max="5887" width="12.85546875" style="64" customWidth="1"/>
    <col min="5888" max="5889" width="0" style="64" hidden="1" customWidth="1"/>
    <col min="5890" max="5890" width="18.28515625" style="64" customWidth="1"/>
    <col min="5891" max="5891" width="64.85546875" style="64" customWidth="1"/>
    <col min="5892" max="5895" width="9.140625" style="64"/>
    <col min="5896" max="5896" width="14.85546875" style="64" customWidth="1"/>
    <col min="5897" max="6140" width="9.140625" style="64"/>
    <col min="6141" max="6141" width="37.7109375" style="64" customWidth="1"/>
    <col min="6142" max="6142" width="9.140625" style="64"/>
    <col min="6143" max="6143" width="12.85546875" style="64" customWidth="1"/>
    <col min="6144" max="6145" width="0" style="64" hidden="1" customWidth="1"/>
    <col min="6146" max="6146" width="18.28515625" style="64" customWidth="1"/>
    <col min="6147" max="6147" width="64.85546875" style="64" customWidth="1"/>
    <col min="6148" max="6151" width="9.140625" style="64"/>
    <col min="6152" max="6152" width="14.85546875" style="64" customWidth="1"/>
    <col min="6153" max="6396" width="9.140625" style="64"/>
    <col min="6397" max="6397" width="37.7109375" style="64" customWidth="1"/>
    <col min="6398" max="6398" width="9.140625" style="64"/>
    <col min="6399" max="6399" width="12.85546875" style="64" customWidth="1"/>
    <col min="6400" max="6401" width="0" style="64" hidden="1" customWidth="1"/>
    <col min="6402" max="6402" width="18.28515625" style="64" customWidth="1"/>
    <col min="6403" max="6403" width="64.85546875" style="64" customWidth="1"/>
    <col min="6404" max="6407" width="9.140625" style="64"/>
    <col min="6408" max="6408" width="14.85546875" style="64" customWidth="1"/>
    <col min="6409" max="6652" width="9.140625" style="64"/>
    <col min="6653" max="6653" width="37.7109375" style="64" customWidth="1"/>
    <col min="6654" max="6654" width="9.140625" style="64"/>
    <col min="6655" max="6655" width="12.85546875" style="64" customWidth="1"/>
    <col min="6656" max="6657" width="0" style="64" hidden="1" customWidth="1"/>
    <col min="6658" max="6658" width="18.28515625" style="64" customWidth="1"/>
    <col min="6659" max="6659" width="64.85546875" style="64" customWidth="1"/>
    <col min="6660" max="6663" width="9.140625" style="64"/>
    <col min="6664" max="6664" width="14.85546875" style="64" customWidth="1"/>
    <col min="6665" max="6908" width="9.140625" style="64"/>
    <col min="6909" max="6909" width="37.7109375" style="64" customWidth="1"/>
    <col min="6910" max="6910" width="9.140625" style="64"/>
    <col min="6911" max="6911" width="12.85546875" style="64" customWidth="1"/>
    <col min="6912" max="6913" width="0" style="64" hidden="1" customWidth="1"/>
    <col min="6914" max="6914" width="18.28515625" style="64" customWidth="1"/>
    <col min="6915" max="6915" width="64.85546875" style="64" customWidth="1"/>
    <col min="6916" max="6919" width="9.140625" style="64"/>
    <col min="6920" max="6920" width="14.85546875" style="64" customWidth="1"/>
    <col min="6921" max="7164" width="9.140625" style="64"/>
    <col min="7165" max="7165" width="37.7109375" style="64" customWidth="1"/>
    <col min="7166" max="7166" width="9.140625" style="64"/>
    <col min="7167" max="7167" width="12.85546875" style="64" customWidth="1"/>
    <col min="7168" max="7169" width="0" style="64" hidden="1" customWidth="1"/>
    <col min="7170" max="7170" width="18.28515625" style="64" customWidth="1"/>
    <col min="7171" max="7171" width="64.85546875" style="64" customWidth="1"/>
    <col min="7172" max="7175" width="9.140625" style="64"/>
    <col min="7176" max="7176" width="14.85546875" style="64" customWidth="1"/>
    <col min="7177" max="7420" width="9.140625" style="64"/>
    <col min="7421" max="7421" width="37.7109375" style="64" customWidth="1"/>
    <col min="7422" max="7422" width="9.140625" style="64"/>
    <col min="7423" max="7423" width="12.85546875" style="64" customWidth="1"/>
    <col min="7424" max="7425" width="0" style="64" hidden="1" customWidth="1"/>
    <col min="7426" max="7426" width="18.28515625" style="64" customWidth="1"/>
    <col min="7427" max="7427" width="64.85546875" style="64" customWidth="1"/>
    <col min="7428" max="7431" width="9.140625" style="64"/>
    <col min="7432" max="7432" width="14.85546875" style="64" customWidth="1"/>
    <col min="7433" max="7676" width="9.140625" style="64"/>
    <col min="7677" max="7677" width="37.7109375" style="64" customWidth="1"/>
    <col min="7678" max="7678" width="9.140625" style="64"/>
    <col min="7679" max="7679" width="12.85546875" style="64" customWidth="1"/>
    <col min="7680" max="7681" width="0" style="64" hidden="1" customWidth="1"/>
    <col min="7682" max="7682" width="18.28515625" style="64" customWidth="1"/>
    <col min="7683" max="7683" width="64.85546875" style="64" customWidth="1"/>
    <col min="7684" max="7687" width="9.140625" style="64"/>
    <col min="7688" max="7688" width="14.85546875" style="64" customWidth="1"/>
    <col min="7689" max="7932" width="9.140625" style="64"/>
    <col min="7933" max="7933" width="37.7109375" style="64" customWidth="1"/>
    <col min="7934" max="7934" width="9.140625" style="64"/>
    <col min="7935" max="7935" width="12.85546875" style="64" customWidth="1"/>
    <col min="7936" max="7937" width="0" style="64" hidden="1" customWidth="1"/>
    <col min="7938" max="7938" width="18.28515625" style="64" customWidth="1"/>
    <col min="7939" max="7939" width="64.85546875" style="64" customWidth="1"/>
    <col min="7940" max="7943" width="9.140625" style="64"/>
    <col min="7944" max="7944" width="14.85546875" style="64" customWidth="1"/>
    <col min="7945" max="8188" width="9.140625" style="64"/>
    <col min="8189" max="8189" width="37.7109375" style="64" customWidth="1"/>
    <col min="8190" max="8190" width="9.140625" style="64"/>
    <col min="8191" max="8191" width="12.85546875" style="64" customWidth="1"/>
    <col min="8192" max="8193" width="0" style="64" hidden="1" customWidth="1"/>
    <col min="8194" max="8194" width="18.28515625" style="64" customWidth="1"/>
    <col min="8195" max="8195" width="64.85546875" style="64" customWidth="1"/>
    <col min="8196" max="8199" width="9.140625" style="64"/>
    <col min="8200" max="8200" width="14.85546875" style="64" customWidth="1"/>
    <col min="8201" max="8444" width="9.140625" style="64"/>
    <col min="8445" max="8445" width="37.7109375" style="64" customWidth="1"/>
    <col min="8446" max="8446" width="9.140625" style="64"/>
    <col min="8447" max="8447" width="12.85546875" style="64" customWidth="1"/>
    <col min="8448" max="8449" width="0" style="64" hidden="1" customWidth="1"/>
    <col min="8450" max="8450" width="18.28515625" style="64" customWidth="1"/>
    <col min="8451" max="8451" width="64.85546875" style="64" customWidth="1"/>
    <col min="8452" max="8455" width="9.140625" style="64"/>
    <col min="8456" max="8456" width="14.85546875" style="64" customWidth="1"/>
    <col min="8457" max="8700" width="9.140625" style="64"/>
    <col min="8701" max="8701" width="37.7109375" style="64" customWidth="1"/>
    <col min="8702" max="8702" width="9.140625" style="64"/>
    <col min="8703" max="8703" width="12.85546875" style="64" customWidth="1"/>
    <col min="8704" max="8705" width="0" style="64" hidden="1" customWidth="1"/>
    <col min="8706" max="8706" width="18.28515625" style="64" customWidth="1"/>
    <col min="8707" max="8707" width="64.85546875" style="64" customWidth="1"/>
    <col min="8708" max="8711" width="9.140625" style="64"/>
    <col min="8712" max="8712" width="14.85546875" style="64" customWidth="1"/>
    <col min="8713" max="8956" width="9.140625" style="64"/>
    <col min="8957" max="8957" width="37.7109375" style="64" customWidth="1"/>
    <col min="8958" max="8958" width="9.140625" style="64"/>
    <col min="8959" max="8959" width="12.85546875" style="64" customWidth="1"/>
    <col min="8960" max="8961" width="0" style="64" hidden="1" customWidth="1"/>
    <col min="8962" max="8962" width="18.28515625" style="64" customWidth="1"/>
    <col min="8963" max="8963" width="64.85546875" style="64" customWidth="1"/>
    <col min="8964" max="8967" width="9.140625" style="64"/>
    <col min="8968" max="8968" width="14.85546875" style="64" customWidth="1"/>
    <col min="8969" max="9212" width="9.140625" style="64"/>
    <col min="9213" max="9213" width="37.7109375" style="64" customWidth="1"/>
    <col min="9214" max="9214" width="9.140625" style="64"/>
    <col min="9215" max="9215" width="12.85546875" style="64" customWidth="1"/>
    <col min="9216" max="9217" width="0" style="64" hidden="1" customWidth="1"/>
    <col min="9218" max="9218" width="18.28515625" style="64" customWidth="1"/>
    <col min="9219" max="9219" width="64.85546875" style="64" customWidth="1"/>
    <col min="9220" max="9223" width="9.140625" style="64"/>
    <col min="9224" max="9224" width="14.85546875" style="64" customWidth="1"/>
    <col min="9225" max="9468" width="9.140625" style="64"/>
    <col min="9469" max="9469" width="37.7109375" style="64" customWidth="1"/>
    <col min="9470" max="9470" width="9.140625" style="64"/>
    <col min="9471" max="9471" width="12.85546875" style="64" customWidth="1"/>
    <col min="9472" max="9473" width="0" style="64" hidden="1" customWidth="1"/>
    <col min="9474" max="9474" width="18.28515625" style="64" customWidth="1"/>
    <col min="9475" max="9475" width="64.85546875" style="64" customWidth="1"/>
    <col min="9476" max="9479" width="9.140625" style="64"/>
    <col min="9480" max="9480" width="14.85546875" style="64" customWidth="1"/>
    <col min="9481" max="9724" width="9.140625" style="64"/>
    <col min="9725" max="9725" width="37.7109375" style="64" customWidth="1"/>
    <col min="9726" max="9726" width="9.140625" style="64"/>
    <col min="9727" max="9727" width="12.85546875" style="64" customWidth="1"/>
    <col min="9728" max="9729" width="0" style="64" hidden="1" customWidth="1"/>
    <col min="9730" max="9730" width="18.28515625" style="64" customWidth="1"/>
    <col min="9731" max="9731" width="64.85546875" style="64" customWidth="1"/>
    <col min="9732" max="9735" width="9.140625" style="64"/>
    <col min="9736" max="9736" width="14.85546875" style="64" customWidth="1"/>
    <col min="9737" max="9980" width="9.140625" style="64"/>
    <col min="9981" max="9981" width="37.7109375" style="64" customWidth="1"/>
    <col min="9982" max="9982" width="9.140625" style="64"/>
    <col min="9983" max="9983" width="12.85546875" style="64" customWidth="1"/>
    <col min="9984" max="9985" width="0" style="64" hidden="1" customWidth="1"/>
    <col min="9986" max="9986" width="18.28515625" style="64" customWidth="1"/>
    <col min="9987" max="9987" width="64.85546875" style="64" customWidth="1"/>
    <col min="9988" max="9991" width="9.140625" style="64"/>
    <col min="9992" max="9992" width="14.85546875" style="64" customWidth="1"/>
    <col min="9993" max="10236" width="9.140625" style="64"/>
    <col min="10237" max="10237" width="37.7109375" style="64" customWidth="1"/>
    <col min="10238" max="10238" width="9.140625" style="64"/>
    <col min="10239" max="10239" width="12.85546875" style="64" customWidth="1"/>
    <col min="10240" max="10241" width="0" style="64" hidden="1" customWidth="1"/>
    <col min="10242" max="10242" width="18.28515625" style="64" customWidth="1"/>
    <col min="10243" max="10243" width="64.85546875" style="64" customWidth="1"/>
    <col min="10244" max="10247" width="9.140625" style="64"/>
    <col min="10248" max="10248" width="14.85546875" style="64" customWidth="1"/>
    <col min="10249" max="10492" width="9.140625" style="64"/>
    <col min="10493" max="10493" width="37.7109375" style="64" customWidth="1"/>
    <col min="10494" max="10494" width="9.140625" style="64"/>
    <col min="10495" max="10495" width="12.85546875" style="64" customWidth="1"/>
    <col min="10496" max="10497" width="0" style="64" hidden="1" customWidth="1"/>
    <col min="10498" max="10498" width="18.28515625" style="64" customWidth="1"/>
    <col min="10499" max="10499" width="64.85546875" style="64" customWidth="1"/>
    <col min="10500" max="10503" width="9.140625" style="64"/>
    <col min="10504" max="10504" width="14.85546875" style="64" customWidth="1"/>
    <col min="10505" max="10748" width="9.140625" style="64"/>
    <col min="10749" max="10749" width="37.7109375" style="64" customWidth="1"/>
    <col min="10750" max="10750" width="9.140625" style="64"/>
    <col min="10751" max="10751" width="12.85546875" style="64" customWidth="1"/>
    <col min="10752" max="10753" width="0" style="64" hidden="1" customWidth="1"/>
    <col min="10754" max="10754" width="18.28515625" style="64" customWidth="1"/>
    <col min="10755" max="10755" width="64.85546875" style="64" customWidth="1"/>
    <col min="10756" max="10759" width="9.140625" style="64"/>
    <col min="10760" max="10760" width="14.85546875" style="64" customWidth="1"/>
    <col min="10761" max="11004" width="9.140625" style="64"/>
    <col min="11005" max="11005" width="37.7109375" style="64" customWidth="1"/>
    <col min="11006" max="11006" width="9.140625" style="64"/>
    <col min="11007" max="11007" width="12.85546875" style="64" customWidth="1"/>
    <col min="11008" max="11009" width="0" style="64" hidden="1" customWidth="1"/>
    <col min="11010" max="11010" width="18.28515625" style="64" customWidth="1"/>
    <col min="11011" max="11011" width="64.85546875" style="64" customWidth="1"/>
    <col min="11012" max="11015" width="9.140625" style="64"/>
    <col min="11016" max="11016" width="14.85546875" style="64" customWidth="1"/>
    <col min="11017" max="11260" width="9.140625" style="64"/>
    <col min="11261" max="11261" width="37.7109375" style="64" customWidth="1"/>
    <col min="11262" max="11262" width="9.140625" style="64"/>
    <col min="11263" max="11263" width="12.85546875" style="64" customWidth="1"/>
    <col min="11264" max="11265" width="0" style="64" hidden="1" customWidth="1"/>
    <col min="11266" max="11266" width="18.28515625" style="64" customWidth="1"/>
    <col min="11267" max="11267" width="64.85546875" style="64" customWidth="1"/>
    <col min="11268" max="11271" width="9.140625" style="64"/>
    <col min="11272" max="11272" width="14.85546875" style="64" customWidth="1"/>
    <col min="11273" max="11516" width="9.140625" style="64"/>
    <col min="11517" max="11517" width="37.7109375" style="64" customWidth="1"/>
    <col min="11518" max="11518" width="9.140625" style="64"/>
    <col min="11519" max="11519" width="12.85546875" style="64" customWidth="1"/>
    <col min="11520" max="11521" width="0" style="64" hidden="1" customWidth="1"/>
    <col min="11522" max="11522" width="18.28515625" style="64" customWidth="1"/>
    <col min="11523" max="11523" width="64.85546875" style="64" customWidth="1"/>
    <col min="11524" max="11527" width="9.140625" style="64"/>
    <col min="11528" max="11528" width="14.85546875" style="64" customWidth="1"/>
    <col min="11529" max="11772" width="9.140625" style="64"/>
    <col min="11773" max="11773" width="37.7109375" style="64" customWidth="1"/>
    <col min="11774" max="11774" width="9.140625" style="64"/>
    <col min="11775" max="11775" width="12.85546875" style="64" customWidth="1"/>
    <col min="11776" max="11777" width="0" style="64" hidden="1" customWidth="1"/>
    <col min="11778" max="11778" width="18.28515625" style="64" customWidth="1"/>
    <col min="11779" max="11779" width="64.85546875" style="64" customWidth="1"/>
    <col min="11780" max="11783" width="9.140625" style="64"/>
    <col min="11784" max="11784" width="14.85546875" style="64" customWidth="1"/>
    <col min="11785" max="12028" width="9.140625" style="64"/>
    <col min="12029" max="12029" width="37.7109375" style="64" customWidth="1"/>
    <col min="12030" max="12030" width="9.140625" style="64"/>
    <col min="12031" max="12031" width="12.85546875" style="64" customWidth="1"/>
    <col min="12032" max="12033" width="0" style="64" hidden="1" customWidth="1"/>
    <col min="12034" max="12034" width="18.28515625" style="64" customWidth="1"/>
    <col min="12035" max="12035" width="64.85546875" style="64" customWidth="1"/>
    <col min="12036" max="12039" width="9.140625" style="64"/>
    <col min="12040" max="12040" width="14.85546875" style="64" customWidth="1"/>
    <col min="12041" max="12284" width="9.140625" style="64"/>
    <col min="12285" max="12285" width="37.7109375" style="64" customWidth="1"/>
    <col min="12286" max="12286" width="9.140625" style="64"/>
    <col min="12287" max="12287" width="12.85546875" style="64" customWidth="1"/>
    <col min="12288" max="12289" width="0" style="64" hidden="1" customWidth="1"/>
    <col min="12290" max="12290" width="18.28515625" style="64" customWidth="1"/>
    <col min="12291" max="12291" width="64.85546875" style="64" customWidth="1"/>
    <col min="12292" max="12295" width="9.140625" style="64"/>
    <col min="12296" max="12296" width="14.85546875" style="64" customWidth="1"/>
    <col min="12297" max="12540" width="9.140625" style="64"/>
    <col min="12541" max="12541" width="37.7109375" style="64" customWidth="1"/>
    <col min="12542" max="12542" width="9.140625" style="64"/>
    <col min="12543" max="12543" width="12.85546875" style="64" customWidth="1"/>
    <col min="12544" max="12545" width="0" style="64" hidden="1" customWidth="1"/>
    <col min="12546" max="12546" width="18.28515625" style="64" customWidth="1"/>
    <col min="12547" max="12547" width="64.85546875" style="64" customWidth="1"/>
    <col min="12548" max="12551" width="9.140625" style="64"/>
    <col min="12552" max="12552" width="14.85546875" style="64" customWidth="1"/>
    <col min="12553" max="12796" width="9.140625" style="64"/>
    <col min="12797" max="12797" width="37.7109375" style="64" customWidth="1"/>
    <col min="12798" max="12798" width="9.140625" style="64"/>
    <col min="12799" max="12799" width="12.85546875" style="64" customWidth="1"/>
    <col min="12800" max="12801" width="0" style="64" hidden="1" customWidth="1"/>
    <col min="12802" max="12802" width="18.28515625" style="64" customWidth="1"/>
    <col min="12803" max="12803" width="64.85546875" style="64" customWidth="1"/>
    <col min="12804" max="12807" width="9.140625" style="64"/>
    <col min="12808" max="12808" width="14.85546875" style="64" customWidth="1"/>
    <col min="12809" max="13052" width="9.140625" style="64"/>
    <col min="13053" max="13053" width="37.7109375" style="64" customWidth="1"/>
    <col min="13054" max="13054" width="9.140625" style="64"/>
    <col min="13055" max="13055" width="12.85546875" style="64" customWidth="1"/>
    <col min="13056" max="13057" width="0" style="64" hidden="1" customWidth="1"/>
    <col min="13058" max="13058" width="18.28515625" style="64" customWidth="1"/>
    <col min="13059" max="13059" width="64.85546875" style="64" customWidth="1"/>
    <col min="13060" max="13063" width="9.140625" style="64"/>
    <col min="13064" max="13064" width="14.85546875" style="64" customWidth="1"/>
    <col min="13065" max="13308" width="9.140625" style="64"/>
    <col min="13309" max="13309" width="37.7109375" style="64" customWidth="1"/>
    <col min="13310" max="13310" width="9.140625" style="64"/>
    <col min="13311" max="13311" width="12.85546875" style="64" customWidth="1"/>
    <col min="13312" max="13313" width="0" style="64" hidden="1" customWidth="1"/>
    <col min="13314" max="13314" width="18.28515625" style="64" customWidth="1"/>
    <col min="13315" max="13315" width="64.85546875" style="64" customWidth="1"/>
    <col min="13316" max="13319" width="9.140625" style="64"/>
    <col min="13320" max="13320" width="14.85546875" style="64" customWidth="1"/>
    <col min="13321" max="13564" width="9.140625" style="64"/>
    <col min="13565" max="13565" width="37.7109375" style="64" customWidth="1"/>
    <col min="13566" max="13566" width="9.140625" style="64"/>
    <col min="13567" max="13567" width="12.85546875" style="64" customWidth="1"/>
    <col min="13568" max="13569" width="0" style="64" hidden="1" customWidth="1"/>
    <col min="13570" max="13570" width="18.28515625" style="64" customWidth="1"/>
    <col min="13571" max="13571" width="64.85546875" style="64" customWidth="1"/>
    <col min="13572" max="13575" width="9.140625" style="64"/>
    <col min="13576" max="13576" width="14.85546875" style="64" customWidth="1"/>
    <col min="13577" max="13820" width="9.140625" style="64"/>
    <col min="13821" max="13821" width="37.7109375" style="64" customWidth="1"/>
    <col min="13822" max="13822" width="9.140625" style="64"/>
    <col min="13823" max="13823" width="12.85546875" style="64" customWidth="1"/>
    <col min="13824" max="13825" width="0" style="64" hidden="1" customWidth="1"/>
    <col min="13826" max="13826" width="18.28515625" style="64" customWidth="1"/>
    <col min="13827" max="13827" width="64.85546875" style="64" customWidth="1"/>
    <col min="13828" max="13831" width="9.140625" style="64"/>
    <col min="13832" max="13832" width="14.85546875" style="64" customWidth="1"/>
    <col min="13833" max="14076" width="9.140625" style="64"/>
    <col min="14077" max="14077" width="37.7109375" style="64" customWidth="1"/>
    <col min="14078" max="14078" width="9.140625" style="64"/>
    <col min="14079" max="14079" width="12.85546875" style="64" customWidth="1"/>
    <col min="14080" max="14081" width="0" style="64" hidden="1" customWidth="1"/>
    <col min="14082" max="14082" width="18.28515625" style="64" customWidth="1"/>
    <col min="14083" max="14083" width="64.85546875" style="64" customWidth="1"/>
    <col min="14084" max="14087" width="9.140625" style="64"/>
    <col min="14088" max="14088" width="14.85546875" style="64" customWidth="1"/>
    <col min="14089" max="14332" width="9.140625" style="64"/>
    <col min="14333" max="14333" width="37.7109375" style="64" customWidth="1"/>
    <col min="14334" max="14334" width="9.140625" style="64"/>
    <col min="14335" max="14335" width="12.85546875" style="64" customWidth="1"/>
    <col min="14336" max="14337" width="0" style="64" hidden="1" customWidth="1"/>
    <col min="14338" max="14338" width="18.28515625" style="64" customWidth="1"/>
    <col min="14339" max="14339" width="64.85546875" style="64" customWidth="1"/>
    <col min="14340" max="14343" width="9.140625" style="64"/>
    <col min="14344" max="14344" width="14.85546875" style="64" customWidth="1"/>
    <col min="14345" max="14588" width="9.140625" style="64"/>
    <col min="14589" max="14589" width="37.7109375" style="64" customWidth="1"/>
    <col min="14590" max="14590" width="9.140625" style="64"/>
    <col min="14591" max="14591" width="12.85546875" style="64" customWidth="1"/>
    <col min="14592" max="14593" width="0" style="64" hidden="1" customWidth="1"/>
    <col min="14594" max="14594" width="18.28515625" style="64" customWidth="1"/>
    <col min="14595" max="14595" width="64.85546875" style="64" customWidth="1"/>
    <col min="14596" max="14599" width="9.140625" style="64"/>
    <col min="14600" max="14600" width="14.85546875" style="64" customWidth="1"/>
    <col min="14601" max="14844" width="9.140625" style="64"/>
    <col min="14845" max="14845" width="37.7109375" style="64" customWidth="1"/>
    <col min="14846" max="14846" width="9.140625" style="64"/>
    <col min="14847" max="14847" width="12.85546875" style="64" customWidth="1"/>
    <col min="14848" max="14849" width="0" style="64" hidden="1" customWidth="1"/>
    <col min="14850" max="14850" width="18.28515625" style="64" customWidth="1"/>
    <col min="14851" max="14851" width="64.85546875" style="64" customWidth="1"/>
    <col min="14852" max="14855" width="9.140625" style="64"/>
    <col min="14856" max="14856" width="14.85546875" style="64" customWidth="1"/>
    <col min="14857" max="15100" width="9.140625" style="64"/>
    <col min="15101" max="15101" width="37.7109375" style="64" customWidth="1"/>
    <col min="15102" max="15102" width="9.140625" style="64"/>
    <col min="15103" max="15103" width="12.85546875" style="64" customWidth="1"/>
    <col min="15104" max="15105" width="0" style="64" hidden="1" customWidth="1"/>
    <col min="15106" max="15106" width="18.28515625" style="64" customWidth="1"/>
    <col min="15107" max="15107" width="64.85546875" style="64" customWidth="1"/>
    <col min="15108" max="15111" width="9.140625" style="64"/>
    <col min="15112" max="15112" width="14.85546875" style="64" customWidth="1"/>
    <col min="15113" max="15356" width="9.140625" style="64"/>
    <col min="15357" max="15357" width="37.7109375" style="64" customWidth="1"/>
    <col min="15358" max="15358" width="9.140625" style="64"/>
    <col min="15359" max="15359" width="12.85546875" style="64" customWidth="1"/>
    <col min="15360" max="15361" width="0" style="64" hidden="1" customWidth="1"/>
    <col min="15362" max="15362" width="18.28515625" style="64" customWidth="1"/>
    <col min="15363" max="15363" width="64.85546875" style="64" customWidth="1"/>
    <col min="15364" max="15367" width="9.140625" style="64"/>
    <col min="15368" max="15368" width="14.85546875" style="64" customWidth="1"/>
    <col min="15369" max="15612" width="9.140625" style="64"/>
    <col min="15613" max="15613" width="37.7109375" style="64" customWidth="1"/>
    <col min="15614" max="15614" width="9.140625" style="64"/>
    <col min="15615" max="15615" width="12.85546875" style="64" customWidth="1"/>
    <col min="15616" max="15617" width="0" style="64" hidden="1" customWidth="1"/>
    <col min="15618" max="15618" width="18.28515625" style="64" customWidth="1"/>
    <col min="15619" max="15619" width="64.85546875" style="64" customWidth="1"/>
    <col min="15620" max="15623" width="9.140625" style="64"/>
    <col min="15624" max="15624" width="14.85546875" style="64" customWidth="1"/>
    <col min="15625" max="15868" width="9.140625" style="64"/>
    <col min="15869" max="15869" width="37.7109375" style="64" customWidth="1"/>
    <col min="15870" max="15870" width="9.140625" style="64"/>
    <col min="15871" max="15871" width="12.85546875" style="64" customWidth="1"/>
    <col min="15872" max="15873" width="0" style="64" hidden="1" customWidth="1"/>
    <col min="15874" max="15874" width="18.28515625" style="64" customWidth="1"/>
    <col min="15875" max="15875" width="64.85546875" style="64" customWidth="1"/>
    <col min="15876" max="15879" width="9.140625" style="64"/>
    <col min="15880" max="15880" width="14.85546875" style="64" customWidth="1"/>
    <col min="15881" max="16124" width="9.140625" style="64"/>
    <col min="16125" max="16125" width="37.7109375" style="64" customWidth="1"/>
    <col min="16126" max="16126" width="9.140625" style="64"/>
    <col min="16127" max="16127" width="12.85546875" style="64" customWidth="1"/>
    <col min="16128" max="16129" width="0" style="64" hidden="1" customWidth="1"/>
    <col min="16130" max="16130" width="18.28515625" style="64" customWidth="1"/>
    <col min="16131" max="16131" width="64.85546875" style="64" customWidth="1"/>
    <col min="16132" max="16135" width="9.140625" style="64"/>
    <col min="16136" max="16136" width="14.85546875" style="64" customWidth="1"/>
    <col min="16137" max="16384" width="9.140625" style="64"/>
  </cols>
  <sheetData>
    <row r="1" spans="1:44" ht="18.75" x14ac:dyDescent="0.25">
      <c r="L1" s="41" t="s">
        <v>70</v>
      </c>
    </row>
    <row r="2" spans="1:44" ht="18.75" x14ac:dyDescent="0.3">
      <c r="L2" s="14" t="s">
        <v>11</v>
      </c>
    </row>
    <row r="3" spans="1:44" ht="18.75" x14ac:dyDescent="0.3">
      <c r="L3" s="14" t="s">
        <v>69</v>
      </c>
    </row>
    <row r="4" spans="1:44" ht="18.75" x14ac:dyDescent="0.3">
      <c r="K4" s="14"/>
    </row>
    <row r="5" spans="1:44" x14ac:dyDescent="0.25">
      <c r="A5" s="270" t="str">
        <f>'1. паспорт местоположение'!A5:C5</f>
        <v>Год раскрытия информации: 2025 год</v>
      </c>
      <c r="B5" s="270"/>
      <c r="C5" s="270"/>
      <c r="D5" s="270"/>
      <c r="E5" s="270"/>
      <c r="F5" s="270"/>
      <c r="G5" s="270"/>
      <c r="H5" s="270"/>
      <c r="I5" s="270"/>
      <c r="J5" s="270"/>
      <c r="K5" s="270"/>
      <c r="L5" s="270"/>
      <c r="M5" s="153"/>
      <c r="N5" s="153"/>
      <c r="O5" s="153"/>
      <c r="P5" s="153"/>
      <c r="Q5" s="153"/>
      <c r="R5" s="153"/>
      <c r="S5" s="153"/>
      <c r="T5" s="153"/>
      <c r="U5" s="153"/>
      <c r="V5" s="153"/>
      <c r="W5" s="153"/>
      <c r="X5" s="153"/>
      <c r="Y5" s="153"/>
      <c r="Z5" s="153"/>
      <c r="AA5" s="153"/>
      <c r="AB5" s="153"/>
      <c r="AC5" s="153"/>
      <c r="AD5" s="153"/>
      <c r="AE5" s="153"/>
      <c r="AF5" s="153"/>
      <c r="AG5" s="153"/>
      <c r="AH5" s="153"/>
      <c r="AI5" s="153"/>
      <c r="AJ5" s="153"/>
      <c r="AK5" s="153"/>
      <c r="AL5" s="153"/>
      <c r="AM5" s="153"/>
      <c r="AN5" s="153"/>
      <c r="AO5" s="153"/>
      <c r="AP5" s="153"/>
      <c r="AQ5" s="153"/>
      <c r="AR5" s="153"/>
    </row>
    <row r="6" spans="1:44" ht="18.75" x14ac:dyDescent="0.3">
      <c r="K6" s="14"/>
    </row>
    <row r="7" spans="1:44" ht="18.75" x14ac:dyDescent="0.25">
      <c r="A7" s="274" t="s">
        <v>10</v>
      </c>
      <c r="B7" s="274"/>
      <c r="C7" s="274"/>
      <c r="D7" s="274"/>
      <c r="E7" s="274"/>
      <c r="F7" s="274"/>
      <c r="G7" s="274"/>
      <c r="H7" s="274"/>
      <c r="I7" s="274"/>
      <c r="J7" s="274"/>
      <c r="K7" s="274"/>
      <c r="L7" s="274"/>
    </row>
    <row r="8" spans="1:44" ht="18.75" x14ac:dyDescent="0.25">
      <c r="A8" s="274"/>
      <c r="B8" s="274"/>
      <c r="C8" s="274"/>
      <c r="D8" s="274"/>
      <c r="E8" s="274"/>
      <c r="F8" s="274"/>
      <c r="G8" s="274"/>
      <c r="H8" s="274"/>
      <c r="I8" s="274"/>
      <c r="J8" s="274"/>
      <c r="K8" s="274"/>
      <c r="L8" s="274"/>
    </row>
    <row r="9" spans="1:44" x14ac:dyDescent="0.25">
      <c r="A9" s="308" t="str">
        <f>'1. паспорт местоположение'!A9:C9</f>
        <v>АО "Россети Тюмень"</v>
      </c>
      <c r="B9" s="308"/>
      <c r="C9" s="308"/>
      <c r="D9" s="308"/>
      <c r="E9" s="308"/>
      <c r="F9" s="308"/>
      <c r="G9" s="308"/>
      <c r="H9" s="308"/>
      <c r="I9" s="308"/>
      <c r="J9" s="308"/>
      <c r="K9" s="308"/>
      <c r="L9" s="308"/>
    </row>
    <row r="10" spans="1:44" x14ac:dyDescent="0.25">
      <c r="A10" s="271" t="s">
        <v>9</v>
      </c>
      <c r="B10" s="271"/>
      <c r="C10" s="271"/>
      <c r="D10" s="271"/>
      <c r="E10" s="271"/>
      <c r="F10" s="271"/>
      <c r="G10" s="271"/>
      <c r="H10" s="271"/>
      <c r="I10" s="271"/>
      <c r="J10" s="271"/>
      <c r="K10" s="271"/>
      <c r="L10" s="271"/>
    </row>
    <row r="11" spans="1:44" ht="18.75" x14ac:dyDescent="0.25">
      <c r="A11" s="274"/>
      <c r="B11" s="274"/>
      <c r="C11" s="274"/>
      <c r="D11" s="274"/>
      <c r="E11" s="274"/>
      <c r="F11" s="274"/>
      <c r="G11" s="274"/>
      <c r="H11" s="274"/>
      <c r="I11" s="274"/>
      <c r="J11" s="274"/>
      <c r="K11" s="274"/>
      <c r="L11" s="274"/>
    </row>
    <row r="12" spans="1:44" x14ac:dyDescent="0.25">
      <c r="A12" s="308" t="str">
        <f>'1. паспорт местоположение'!A12:C12</f>
        <v>P_NS3400.VL.0047</v>
      </c>
      <c r="B12" s="308"/>
      <c r="C12" s="308"/>
      <c r="D12" s="308"/>
      <c r="E12" s="308"/>
      <c r="F12" s="308"/>
      <c r="G12" s="308"/>
      <c r="H12" s="308"/>
      <c r="I12" s="308"/>
      <c r="J12" s="308"/>
      <c r="K12" s="308"/>
      <c r="L12" s="308"/>
    </row>
    <row r="13" spans="1:44" x14ac:dyDescent="0.25">
      <c r="A13" s="271" t="s">
        <v>8</v>
      </c>
      <c r="B13" s="271"/>
      <c r="C13" s="271"/>
      <c r="D13" s="271"/>
      <c r="E13" s="271"/>
      <c r="F13" s="271"/>
      <c r="G13" s="271"/>
      <c r="H13" s="271"/>
      <c r="I13" s="271"/>
      <c r="J13" s="271"/>
      <c r="K13" s="271"/>
      <c r="L13" s="271"/>
    </row>
    <row r="14" spans="1:44" ht="18.75" x14ac:dyDescent="0.25">
      <c r="A14" s="283"/>
      <c r="B14" s="283"/>
      <c r="C14" s="283"/>
      <c r="D14" s="283"/>
      <c r="E14" s="283"/>
      <c r="F14" s="283"/>
      <c r="G14" s="283"/>
      <c r="H14" s="283"/>
      <c r="I14" s="283"/>
      <c r="J14" s="283"/>
      <c r="K14" s="283"/>
      <c r="L14" s="283"/>
    </row>
    <row r="15" spans="1:44" ht="42" customHeight="1" x14ac:dyDescent="0.25">
      <c r="A15" s="276" t="str">
        <f>'1. паспорт местоположение'!A15:C15</f>
        <v>ЛЭП 10 кВ от опоры № 44/5 ВЛ 10 кВ Садовод от ПС 110 кВ Томилово для подключения энергопринимающих устройств ООО ЗСК «Бизон» (новое строительство ВЛ 10 кВ протяженностью 1х0,45 км, установка реклоузера 10 кВ - 1 шт.) (проектирование)</v>
      </c>
      <c r="B15" s="276"/>
      <c r="C15" s="276"/>
      <c r="D15" s="276"/>
      <c r="E15" s="276"/>
      <c r="F15" s="276"/>
      <c r="G15" s="276"/>
      <c r="H15" s="276"/>
      <c r="I15" s="276"/>
      <c r="J15" s="276"/>
      <c r="K15" s="276"/>
      <c r="L15" s="276"/>
    </row>
    <row r="16" spans="1:44" x14ac:dyDescent="0.25">
      <c r="A16" s="271" t="s">
        <v>6</v>
      </c>
      <c r="B16" s="271"/>
      <c r="C16" s="271"/>
      <c r="D16" s="271"/>
      <c r="E16" s="271"/>
      <c r="F16" s="271"/>
      <c r="G16" s="271"/>
      <c r="H16" s="271"/>
      <c r="I16" s="271"/>
      <c r="J16" s="271"/>
      <c r="K16" s="271"/>
      <c r="L16" s="271"/>
    </row>
    <row r="17" spans="1:12" ht="15.75" customHeight="1" x14ac:dyDescent="0.25">
      <c r="L17" s="82"/>
    </row>
    <row r="18" spans="1:12" x14ac:dyDescent="0.25">
      <c r="K18" s="81"/>
    </row>
    <row r="19" spans="1:12" ht="15.75" customHeight="1" x14ac:dyDescent="0.25">
      <c r="A19" s="398" t="s">
        <v>423</v>
      </c>
      <c r="B19" s="398"/>
      <c r="C19" s="398"/>
      <c r="D19" s="398"/>
      <c r="E19" s="398"/>
      <c r="F19" s="398"/>
      <c r="G19" s="398"/>
      <c r="H19" s="398"/>
      <c r="I19" s="398"/>
      <c r="J19" s="398"/>
      <c r="K19" s="398"/>
      <c r="L19" s="398"/>
    </row>
    <row r="20" spans="1:12" x14ac:dyDescent="0.25">
      <c r="A20" s="65"/>
      <c r="B20" s="65"/>
      <c r="C20" s="80"/>
      <c r="D20" s="80"/>
      <c r="E20" s="80"/>
      <c r="F20" s="80"/>
      <c r="G20" s="80"/>
      <c r="H20" s="80"/>
      <c r="I20" s="80"/>
      <c r="J20" s="80"/>
      <c r="K20" s="80"/>
      <c r="L20" s="80"/>
    </row>
    <row r="21" spans="1:12" ht="28.5" customHeight="1" x14ac:dyDescent="0.25">
      <c r="A21" s="388" t="s">
        <v>221</v>
      </c>
      <c r="B21" s="388" t="s">
        <v>220</v>
      </c>
      <c r="C21" s="394" t="s">
        <v>355</v>
      </c>
      <c r="D21" s="394"/>
      <c r="E21" s="394"/>
      <c r="F21" s="394"/>
      <c r="G21" s="394"/>
      <c r="H21" s="394"/>
      <c r="I21" s="389" t="s">
        <v>219</v>
      </c>
      <c r="J21" s="391" t="s">
        <v>357</v>
      </c>
      <c r="K21" s="388" t="s">
        <v>218</v>
      </c>
      <c r="L21" s="390" t="s">
        <v>356</v>
      </c>
    </row>
    <row r="22" spans="1:12" ht="58.5" customHeight="1" x14ac:dyDescent="0.25">
      <c r="A22" s="388"/>
      <c r="B22" s="388"/>
      <c r="C22" s="395" t="s">
        <v>2</v>
      </c>
      <c r="D22" s="395"/>
      <c r="E22" s="133"/>
      <c r="F22" s="134"/>
      <c r="G22" s="396" t="s">
        <v>1</v>
      </c>
      <c r="H22" s="397"/>
      <c r="I22" s="389"/>
      <c r="J22" s="392"/>
      <c r="K22" s="388"/>
      <c r="L22" s="390"/>
    </row>
    <row r="23" spans="1:12" ht="47.25" x14ac:dyDescent="0.25">
      <c r="A23" s="388"/>
      <c r="B23" s="388"/>
      <c r="C23" s="79" t="s">
        <v>217</v>
      </c>
      <c r="D23" s="79" t="s">
        <v>216</v>
      </c>
      <c r="E23" s="79" t="s">
        <v>217</v>
      </c>
      <c r="F23" s="79" t="s">
        <v>216</v>
      </c>
      <c r="G23" s="79" t="s">
        <v>217</v>
      </c>
      <c r="H23" s="79" t="s">
        <v>216</v>
      </c>
      <c r="I23" s="389"/>
      <c r="J23" s="393"/>
      <c r="K23" s="388"/>
      <c r="L23" s="390"/>
    </row>
    <row r="24" spans="1:12" x14ac:dyDescent="0.25">
      <c r="A24" s="67">
        <v>1</v>
      </c>
      <c r="B24" s="67">
        <v>2</v>
      </c>
      <c r="C24" s="79">
        <v>3</v>
      </c>
      <c r="D24" s="79">
        <v>4</v>
      </c>
      <c r="E24" s="79">
        <v>5</v>
      </c>
      <c r="F24" s="79">
        <v>6</v>
      </c>
      <c r="G24" s="79">
        <v>7</v>
      </c>
      <c r="H24" s="79">
        <v>8</v>
      </c>
      <c r="I24" s="79">
        <v>9</v>
      </c>
      <c r="J24" s="79">
        <v>10</v>
      </c>
      <c r="K24" s="79">
        <v>11</v>
      </c>
      <c r="L24" s="79">
        <v>12</v>
      </c>
    </row>
    <row r="25" spans="1:12" x14ac:dyDescent="0.25">
      <c r="A25" s="73">
        <v>1</v>
      </c>
      <c r="B25" s="74" t="s">
        <v>215</v>
      </c>
      <c r="C25" s="74"/>
      <c r="D25" s="77"/>
      <c r="E25" s="77"/>
      <c r="F25" s="77"/>
      <c r="G25" s="77"/>
      <c r="H25" s="77"/>
      <c r="I25" s="77"/>
      <c r="J25" s="77"/>
      <c r="K25" s="71"/>
      <c r="L25" s="90"/>
    </row>
    <row r="26" spans="1:12" ht="21.75" customHeight="1" x14ac:dyDescent="0.25">
      <c r="A26" s="73" t="s">
        <v>214</v>
      </c>
      <c r="B26" s="78" t="s">
        <v>362</v>
      </c>
      <c r="C26" s="212" t="s">
        <v>495</v>
      </c>
      <c r="D26" s="212" t="s">
        <v>495</v>
      </c>
      <c r="E26" s="211" t="s">
        <v>494</v>
      </c>
      <c r="F26" s="211" t="s">
        <v>494</v>
      </c>
      <c r="G26" s="211">
        <v>45776</v>
      </c>
      <c r="H26" s="211">
        <v>45783</v>
      </c>
      <c r="I26" s="265">
        <v>1</v>
      </c>
      <c r="J26" s="265">
        <v>1</v>
      </c>
      <c r="K26" s="71"/>
      <c r="L26" s="71"/>
    </row>
    <row r="27" spans="1:12" s="66" customFormat="1" ht="39" customHeight="1" x14ac:dyDescent="0.25">
      <c r="A27" s="73" t="s">
        <v>213</v>
      </c>
      <c r="B27" s="78" t="s">
        <v>364</v>
      </c>
      <c r="C27" s="212" t="s">
        <v>495</v>
      </c>
      <c r="D27" s="212" t="s">
        <v>495</v>
      </c>
      <c r="E27" s="211" t="s">
        <v>494</v>
      </c>
      <c r="F27" s="211" t="s">
        <v>494</v>
      </c>
      <c r="G27" s="211" t="s">
        <v>494</v>
      </c>
      <c r="H27" s="211" t="s">
        <v>494</v>
      </c>
      <c r="I27" s="77"/>
      <c r="J27" s="77"/>
      <c r="K27" s="71"/>
      <c r="L27" s="71"/>
    </row>
    <row r="28" spans="1:12" s="66" customFormat="1" ht="70.5" customHeight="1" x14ac:dyDescent="0.25">
      <c r="A28" s="73" t="s">
        <v>363</v>
      </c>
      <c r="B28" s="78" t="s">
        <v>368</v>
      </c>
      <c r="C28" s="212" t="s">
        <v>495</v>
      </c>
      <c r="D28" s="212" t="s">
        <v>495</v>
      </c>
      <c r="E28" s="211" t="s">
        <v>494</v>
      </c>
      <c r="F28" s="211" t="s">
        <v>494</v>
      </c>
      <c r="G28" s="211" t="s">
        <v>494</v>
      </c>
      <c r="H28" s="211" t="s">
        <v>494</v>
      </c>
      <c r="I28" s="77"/>
      <c r="J28" s="77"/>
      <c r="K28" s="71"/>
      <c r="L28" s="71"/>
    </row>
    <row r="29" spans="1:12" s="66" customFormat="1" ht="54" customHeight="1" x14ac:dyDescent="0.25">
      <c r="A29" s="73" t="s">
        <v>212</v>
      </c>
      <c r="B29" s="78" t="s">
        <v>367</v>
      </c>
      <c r="C29" s="212" t="s">
        <v>495</v>
      </c>
      <c r="D29" s="212" t="s">
        <v>495</v>
      </c>
      <c r="E29" s="211" t="s">
        <v>494</v>
      </c>
      <c r="F29" s="211" t="s">
        <v>494</v>
      </c>
      <c r="G29" s="211" t="s">
        <v>494</v>
      </c>
      <c r="H29" s="211" t="s">
        <v>494</v>
      </c>
      <c r="I29" s="77"/>
      <c r="J29" s="77"/>
      <c r="K29" s="71"/>
      <c r="L29" s="71"/>
    </row>
    <row r="30" spans="1:12" s="66" customFormat="1" ht="42" customHeight="1" x14ac:dyDescent="0.25">
      <c r="A30" s="73" t="s">
        <v>211</v>
      </c>
      <c r="B30" s="78" t="s">
        <v>369</v>
      </c>
      <c r="C30" s="212" t="s">
        <v>495</v>
      </c>
      <c r="D30" s="212" t="s">
        <v>495</v>
      </c>
      <c r="E30" s="211" t="s">
        <v>494</v>
      </c>
      <c r="F30" s="211" t="s">
        <v>494</v>
      </c>
      <c r="G30" s="211">
        <f>G31</f>
        <v>45845</v>
      </c>
      <c r="H30" s="211">
        <f>H37</f>
        <v>46175</v>
      </c>
      <c r="I30" s="184"/>
      <c r="J30" s="77"/>
      <c r="K30" s="71"/>
      <c r="L30" s="71"/>
    </row>
    <row r="31" spans="1:12" s="66" customFormat="1" ht="37.5" customHeight="1" x14ac:dyDescent="0.25">
      <c r="A31" s="73" t="s">
        <v>210</v>
      </c>
      <c r="B31" s="72" t="s">
        <v>365</v>
      </c>
      <c r="C31" s="212" t="s">
        <v>495</v>
      </c>
      <c r="D31" s="212" t="s">
        <v>495</v>
      </c>
      <c r="E31" s="184"/>
      <c r="F31" s="184"/>
      <c r="G31" s="212">
        <v>45845</v>
      </c>
      <c r="H31" s="212">
        <f>G31+260</f>
        <v>46105</v>
      </c>
      <c r="I31" s="220"/>
      <c r="J31" s="220"/>
      <c r="K31" s="71"/>
      <c r="L31" s="71"/>
    </row>
    <row r="32" spans="1:12" s="66" customFormat="1" ht="31.5" x14ac:dyDescent="0.25">
      <c r="A32" s="73" t="s">
        <v>208</v>
      </c>
      <c r="B32" s="72" t="s">
        <v>370</v>
      </c>
      <c r="C32" s="212" t="s">
        <v>495</v>
      </c>
      <c r="D32" s="212" t="s">
        <v>495</v>
      </c>
      <c r="E32" s="184"/>
      <c r="F32" s="184"/>
      <c r="G32" s="212">
        <f>H31</f>
        <v>46105</v>
      </c>
      <c r="H32" s="212">
        <f>G32+20</f>
        <v>46125</v>
      </c>
      <c r="I32" s="220"/>
      <c r="J32" s="220"/>
      <c r="K32" s="71"/>
      <c r="L32" s="71"/>
    </row>
    <row r="33" spans="1:12" s="66" customFormat="1" ht="37.5" customHeight="1" x14ac:dyDescent="0.25">
      <c r="A33" s="73" t="s">
        <v>381</v>
      </c>
      <c r="B33" s="72" t="s">
        <v>299</v>
      </c>
      <c r="C33" s="212" t="s">
        <v>495</v>
      </c>
      <c r="D33" s="212" t="s">
        <v>495</v>
      </c>
      <c r="E33" s="184"/>
      <c r="F33" s="184"/>
      <c r="G33" s="211" t="s">
        <v>494</v>
      </c>
      <c r="H33" s="211" t="s">
        <v>494</v>
      </c>
      <c r="I33" s="220"/>
      <c r="J33" s="220"/>
      <c r="K33" s="71"/>
      <c r="L33" s="71"/>
    </row>
    <row r="34" spans="1:12" s="66" customFormat="1" ht="47.25" customHeight="1" x14ac:dyDescent="0.25">
      <c r="A34" s="73" t="s">
        <v>382</v>
      </c>
      <c r="B34" s="72" t="s">
        <v>374</v>
      </c>
      <c r="C34" s="212" t="s">
        <v>495</v>
      </c>
      <c r="D34" s="212" t="s">
        <v>495</v>
      </c>
      <c r="E34" s="211" t="s">
        <v>494</v>
      </c>
      <c r="F34" s="211" t="s">
        <v>494</v>
      </c>
      <c r="G34" s="211" t="s">
        <v>494</v>
      </c>
      <c r="H34" s="211" t="s">
        <v>494</v>
      </c>
      <c r="I34" s="221"/>
      <c r="J34" s="221"/>
      <c r="K34" s="76"/>
      <c r="L34" s="71"/>
    </row>
    <row r="35" spans="1:12" s="66" customFormat="1" ht="49.5" customHeight="1" x14ac:dyDescent="0.25">
      <c r="A35" s="73" t="s">
        <v>383</v>
      </c>
      <c r="B35" s="72" t="s">
        <v>209</v>
      </c>
      <c r="C35" s="212" t="s">
        <v>495</v>
      </c>
      <c r="D35" s="212" t="s">
        <v>495</v>
      </c>
      <c r="E35" s="186"/>
      <c r="F35" s="186"/>
      <c r="G35" s="211">
        <f>H32</f>
        <v>46125</v>
      </c>
      <c r="H35" s="212">
        <f>G35+30</f>
        <v>46155</v>
      </c>
      <c r="I35" s="220"/>
      <c r="J35" s="220"/>
      <c r="K35" s="76"/>
      <c r="L35" s="71"/>
    </row>
    <row r="36" spans="1:12" ht="37.5" customHeight="1" x14ac:dyDescent="0.25">
      <c r="A36" s="73" t="s">
        <v>384</v>
      </c>
      <c r="B36" s="72" t="s">
        <v>366</v>
      </c>
      <c r="C36" s="212" t="s">
        <v>495</v>
      </c>
      <c r="D36" s="212" t="s">
        <v>495</v>
      </c>
      <c r="E36" s="211" t="s">
        <v>494</v>
      </c>
      <c r="F36" s="211" t="s">
        <v>494</v>
      </c>
      <c r="G36" s="211" t="s">
        <v>494</v>
      </c>
      <c r="H36" s="211" t="s">
        <v>494</v>
      </c>
      <c r="I36" s="75"/>
      <c r="J36" s="75"/>
      <c r="K36" s="71"/>
      <c r="L36" s="71"/>
    </row>
    <row r="37" spans="1:12" x14ac:dyDescent="0.25">
      <c r="A37" s="73" t="s">
        <v>385</v>
      </c>
      <c r="B37" s="72" t="s">
        <v>207</v>
      </c>
      <c r="C37" s="212" t="s">
        <v>495</v>
      </c>
      <c r="D37" s="212" t="s">
        <v>495</v>
      </c>
      <c r="E37" s="183"/>
      <c r="F37" s="182"/>
      <c r="G37" s="211">
        <f>H35</f>
        <v>46155</v>
      </c>
      <c r="H37" s="212">
        <f>G37+20</f>
        <v>46175</v>
      </c>
      <c r="I37" s="220"/>
      <c r="J37" s="220"/>
      <c r="K37" s="71"/>
      <c r="L37" s="71"/>
    </row>
    <row r="38" spans="1:12" x14ac:dyDescent="0.25">
      <c r="A38" s="73" t="s">
        <v>386</v>
      </c>
      <c r="B38" s="74" t="s">
        <v>206</v>
      </c>
      <c r="C38" s="210"/>
      <c r="D38" s="209"/>
      <c r="E38" s="181"/>
      <c r="F38" s="181"/>
      <c r="G38" s="185"/>
      <c r="H38" s="181"/>
      <c r="I38" s="71"/>
      <c r="J38" s="71"/>
      <c r="K38" s="71"/>
      <c r="L38" s="71"/>
    </row>
    <row r="39" spans="1:12" ht="63" x14ac:dyDescent="0.25">
      <c r="A39" s="73">
        <v>2</v>
      </c>
      <c r="B39" s="72" t="s">
        <v>371</v>
      </c>
      <c r="C39" s="212" t="s">
        <v>495</v>
      </c>
      <c r="D39" s="212" t="s">
        <v>495</v>
      </c>
      <c r="E39" s="211" t="s">
        <v>494</v>
      </c>
      <c r="F39" s="211" t="s">
        <v>494</v>
      </c>
      <c r="G39" s="211" t="s">
        <v>494</v>
      </c>
      <c r="H39" s="211" t="s">
        <v>494</v>
      </c>
      <c r="I39" s="71"/>
      <c r="J39" s="71"/>
      <c r="K39" s="71"/>
      <c r="L39" s="71"/>
    </row>
    <row r="40" spans="1:12" ht="33.75" customHeight="1" x14ac:dyDescent="0.25">
      <c r="A40" s="73" t="s">
        <v>205</v>
      </c>
      <c r="B40" s="72" t="s">
        <v>373</v>
      </c>
      <c r="C40" s="212" t="s">
        <v>495</v>
      </c>
      <c r="D40" s="212" t="s">
        <v>495</v>
      </c>
      <c r="E40" s="211" t="s">
        <v>494</v>
      </c>
      <c r="F40" s="211" t="s">
        <v>494</v>
      </c>
      <c r="G40" s="211" t="s">
        <v>494</v>
      </c>
      <c r="H40" s="211" t="s">
        <v>494</v>
      </c>
      <c r="I40" s="71"/>
      <c r="J40" s="71"/>
      <c r="K40" s="71"/>
      <c r="L40" s="71"/>
    </row>
    <row r="41" spans="1:12" ht="63" customHeight="1" x14ac:dyDescent="0.25">
      <c r="A41" s="73" t="s">
        <v>204</v>
      </c>
      <c r="B41" s="74" t="s">
        <v>454</v>
      </c>
      <c r="C41" s="210"/>
      <c r="D41" s="209"/>
      <c r="E41" s="181"/>
      <c r="F41" s="181"/>
      <c r="G41" s="210"/>
      <c r="H41" s="209"/>
      <c r="I41" s="71"/>
      <c r="J41" s="71"/>
      <c r="K41" s="71"/>
      <c r="L41" s="71"/>
    </row>
    <row r="42" spans="1:12" ht="58.5" customHeight="1" x14ac:dyDescent="0.25">
      <c r="A42" s="73">
        <v>3</v>
      </c>
      <c r="B42" s="72" t="s">
        <v>372</v>
      </c>
      <c r="C42" s="212" t="s">
        <v>495</v>
      </c>
      <c r="D42" s="212" t="s">
        <v>495</v>
      </c>
      <c r="E42" s="211" t="s">
        <v>494</v>
      </c>
      <c r="F42" s="211" t="s">
        <v>494</v>
      </c>
      <c r="G42" s="211" t="s">
        <v>494</v>
      </c>
      <c r="H42" s="211" t="s">
        <v>494</v>
      </c>
      <c r="I42" s="71"/>
      <c r="J42" s="71"/>
      <c r="K42" s="71"/>
      <c r="L42" s="71"/>
    </row>
    <row r="43" spans="1:12" ht="34.5" customHeight="1" x14ac:dyDescent="0.25">
      <c r="A43" s="73" t="s">
        <v>203</v>
      </c>
      <c r="B43" s="72" t="s">
        <v>201</v>
      </c>
      <c r="C43" s="212" t="s">
        <v>495</v>
      </c>
      <c r="D43" s="212" t="s">
        <v>495</v>
      </c>
      <c r="E43" s="211" t="s">
        <v>494</v>
      </c>
      <c r="F43" s="211" t="s">
        <v>494</v>
      </c>
      <c r="G43" s="211" t="s">
        <v>494</v>
      </c>
      <c r="H43" s="211" t="s">
        <v>494</v>
      </c>
      <c r="I43" s="71"/>
      <c r="J43" s="71"/>
      <c r="K43" s="71"/>
      <c r="L43" s="71"/>
    </row>
    <row r="44" spans="1:12" ht="24.75" customHeight="1" x14ac:dyDescent="0.25">
      <c r="A44" s="73" t="s">
        <v>202</v>
      </c>
      <c r="B44" s="72" t="s">
        <v>199</v>
      </c>
      <c r="C44" s="212" t="s">
        <v>495</v>
      </c>
      <c r="D44" s="212" t="s">
        <v>495</v>
      </c>
      <c r="E44" s="211" t="s">
        <v>494</v>
      </c>
      <c r="F44" s="211" t="s">
        <v>494</v>
      </c>
      <c r="G44" s="211" t="s">
        <v>494</v>
      </c>
      <c r="H44" s="211" t="s">
        <v>494</v>
      </c>
      <c r="I44" s="71"/>
      <c r="J44" s="71"/>
      <c r="K44" s="71"/>
      <c r="L44" s="71"/>
    </row>
    <row r="45" spans="1:12" ht="90.75" customHeight="1" x14ac:dyDescent="0.25">
      <c r="A45" s="73" t="s">
        <v>200</v>
      </c>
      <c r="B45" s="72" t="s">
        <v>377</v>
      </c>
      <c r="C45" s="212" t="s">
        <v>495</v>
      </c>
      <c r="D45" s="212" t="s">
        <v>495</v>
      </c>
      <c r="E45" s="211" t="s">
        <v>494</v>
      </c>
      <c r="F45" s="211" t="s">
        <v>494</v>
      </c>
      <c r="G45" s="211" t="s">
        <v>494</v>
      </c>
      <c r="H45" s="211" t="s">
        <v>494</v>
      </c>
      <c r="I45" s="71"/>
      <c r="J45" s="71"/>
      <c r="K45" s="71"/>
      <c r="L45" s="71"/>
    </row>
    <row r="46" spans="1:12" ht="167.25" customHeight="1" x14ac:dyDescent="0.25">
      <c r="A46" s="73" t="s">
        <v>198</v>
      </c>
      <c r="B46" s="72" t="s">
        <v>375</v>
      </c>
      <c r="C46" s="212" t="s">
        <v>495</v>
      </c>
      <c r="D46" s="212" t="s">
        <v>495</v>
      </c>
      <c r="E46" s="211" t="s">
        <v>494</v>
      </c>
      <c r="F46" s="211" t="s">
        <v>494</v>
      </c>
      <c r="G46" s="211" t="s">
        <v>494</v>
      </c>
      <c r="H46" s="211" t="s">
        <v>494</v>
      </c>
      <c r="I46" s="71"/>
      <c r="J46" s="71"/>
      <c r="K46" s="71"/>
      <c r="L46" s="71"/>
    </row>
    <row r="47" spans="1:12" ht="30.75" customHeight="1" x14ac:dyDescent="0.25">
      <c r="A47" s="73" t="s">
        <v>196</v>
      </c>
      <c r="B47" s="72" t="s">
        <v>197</v>
      </c>
      <c r="C47" s="212" t="s">
        <v>495</v>
      </c>
      <c r="D47" s="212" t="s">
        <v>495</v>
      </c>
      <c r="E47" s="211" t="s">
        <v>494</v>
      </c>
      <c r="F47" s="211" t="s">
        <v>494</v>
      </c>
      <c r="G47" s="211" t="s">
        <v>494</v>
      </c>
      <c r="H47" s="211" t="s">
        <v>494</v>
      </c>
      <c r="I47" s="71"/>
      <c r="J47" s="71"/>
      <c r="K47" s="71"/>
      <c r="L47" s="71"/>
    </row>
    <row r="48" spans="1:12" ht="37.5" customHeight="1" x14ac:dyDescent="0.25">
      <c r="A48" s="73" t="s">
        <v>387</v>
      </c>
      <c r="B48" s="74" t="s">
        <v>195</v>
      </c>
      <c r="C48" s="210"/>
      <c r="D48" s="209"/>
      <c r="E48" s="181"/>
      <c r="F48" s="181"/>
      <c r="G48" s="210"/>
      <c r="H48" s="209"/>
      <c r="I48" s="71"/>
      <c r="J48" s="71"/>
      <c r="K48" s="71"/>
      <c r="L48" s="71"/>
    </row>
    <row r="49" spans="1:12" ht="35.25" customHeight="1" x14ac:dyDescent="0.25">
      <c r="A49" s="73">
        <v>4</v>
      </c>
      <c r="B49" s="72" t="s">
        <v>193</v>
      </c>
      <c r="C49" s="212" t="s">
        <v>495</v>
      </c>
      <c r="D49" s="212" t="s">
        <v>495</v>
      </c>
      <c r="E49" s="211" t="s">
        <v>494</v>
      </c>
      <c r="F49" s="211" t="s">
        <v>494</v>
      </c>
      <c r="G49" s="211" t="s">
        <v>494</v>
      </c>
      <c r="H49" s="211" t="s">
        <v>494</v>
      </c>
      <c r="I49" s="71"/>
      <c r="J49" s="71"/>
      <c r="K49" s="71"/>
      <c r="L49" s="71"/>
    </row>
    <row r="50" spans="1:12" ht="86.25" customHeight="1" x14ac:dyDescent="0.25">
      <c r="A50" s="73" t="s">
        <v>194</v>
      </c>
      <c r="B50" s="72" t="s">
        <v>376</v>
      </c>
      <c r="C50" s="212" t="s">
        <v>495</v>
      </c>
      <c r="D50" s="212" t="s">
        <v>495</v>
      </c>
      <c r="E50" s="211" t="s">
        <v>494</v>
      </c>
      <c r="F50" s="211" t="s">
        <v>494</v>
      </c>
      <c r="G50" s="211" t="s">
        <v>494</v>
      </c>
      <c r="H50" s="211" t="s">
        <v>494</v>
      </c>
      <c r="I50" s="71"/>
      <c r="J50" s="71"/>
      <c r="K50" s="71"/>
      <c r="L50" s="71"/>
    </row>
    <row r="51" spans="1:12" ht="77.25" customHeight="1" x14ac:dyDescent="0.25">
      <c r="A51" s="73" t="s">
        <v>192</v>
      </c>
      <c r="B51" s="72" t="s">
        <v>378</v>
      </c>
      <c r="C51" s="212" t="s">
        <v>495</v>
      </c>
      <c r="D51" s="212" t="s">
        <v>495</v>
      </c>
      <c r="E51" s="211" t="s">
        <v>494</v>
      </c>
      <c r="F51" s="211" t="s">
        <v>494</v>
      </c>
      <c r="G51" s="211" t="s">
        <v>494</v>
      </c>
      <c r="H51" s="211" t="s">
        <v>494</v>
      </c>
      <c r="I51" s="71"/>
      <c r="J51" s="71"/>
      <c r="K51" s="71"/>
      <c r="L51" s="71"/>
    </row>
    <row r="52" spans="1:12" ht="71.25" customHeight="1" x14ac:dyDescent="0.25">
      <c r="A52" s="73" t="s">
        <v>190</v>
      </c>
      <c r="B52" s="72" t="s">
        <v>191</v>
      </c>
      <c r="C52" s="212" t="s">
        <v>495</v>
      </c>
      <c r="D52" s="212" t="s">
        <v>495</v>
      </c>
      <c r="E52" s="211" t="s">
        <v>494</v>
      </c>
      <c r="F52" s="211" t="s">
        <v>494</v>
      </c>
      <c r="G52" s="211" t="s">
        <v>494</v>
      </c>
      <c r="H52" s="211" t="s">
        <v>494</v>
      </c>
      <c r="I52" s="71"/>
      <c r="J52" s="71"/>
      <c r="K52" s="71"/>
      <c r="L52" s="71"/>
    </row>
    <row r="53" spans="1:12" ht="48" customHeight="1" x14ac:dyDescent="0.25">
      <c r="A53" s="73" t="s">
        <v>188</v>
      </c>
      <c r="B53" s="141" t="s">
        <v>379</v>
      </c>
      <c r="C53" s="212" t="s">
        <v>495</v>
      </c>
      <c r="D53" s="212" t="s">
        <v>495</v>
      </c>
      <c r="E53" s="211" t="s">
        <v>494</v>
      </c>
      <c r="F53" s="211" t="s">
        <v>494</v>
      </c>
      <c r="G53" s="211" t="s">
        <v>494</v>
      </c>
      <c r="H53" s="211" t="s">
        <v>494</v>
      </c>
      <c r="I53" s="71"/>
      <c r="J53" s="71"/>
      <c r="K53" s="71"/>
      <c r="L53" s="71"/>
    </row>
    <row r="54" spans="1:12" ht="46.5" customHeight="1" x14ac:dyDescent="0.25">
      <c r="A54" s="73" t="s">
        <v>380</v>
      </c>
      <c r="B54" s="72" t="s">
        <v>189</v>
      </c>
      <c r="C54" s="212" t="s">
        <v>495</v>
      </c>
      <c r="D54" s="212" t="s">
        <v>495</v>
      </c>
      <c r="E54" s="211" t="s">
        <v>494</v>
      </c>
      <c r="F54" s="211" t="s">
        <v>494</v>
      </c>
      <c r="G54" s="211" t="s">
        <v>494</v>
      </c>
      <c r="H54" s="211" t="s">
        <v>494</v>
      </c>
      <c r="I54" s="71"/>
      <c r="J54" s="71"/>
      <c r="K54" s="71"/>
      <c r="L54" s="71"/>
    </row>
  </sheetData>
  <mergeCells count="21">
    <mergeCell ref="A14:L14"/>
    <mergeCell ref="A19:L19"/>
    <mergeCell ref="A5:L5"/>
    <mergeCell ref="A7:L7"/>
    <mergeCell ref="A9:L9"/>
    <mergeCell ref="A10:L10"/>
    <mergeCell ref="A12:L12"/>
    <mergeCell ref="A13:L13"/>
    <mergeCell ref="A8:L8"/>
    <mergeCell ref="A11:L11"/>
    <mergeCell ref="A15:L15"/>
    <mergeCell ref="A16:L16"/>
    <mergeCell ref="A21:A23"/>
    <mergeCell ref="B21:B23"/>
    <mergeCell ref="I21:I23"/>
    <mergeCell ref="K21:K23"/>
    <mergeCell ref="L21:L23"/>
    <mergeCell ref="J21:J23"/>
    <mergeCell ref="C21:H21"/>
    <mergeCell ref="C22:D22"/>
    <mergeCell ref="G22:H22"/>
  </mergeCells>
  <pageMargins left="0.70866141732283472" right="0.70866141732283472" top="0.74803149606299213" bottom="0.74803149606299213" header="0.31496062992125984" footer="0.31496062992125984"/>
  <pageSetup paperSize="8" scale="51" orientation="portrait" r:id="rId1"/>
</worksheet>
</file>

<file path=xl/worksheets/sheet10.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Лист10">
    <tabColor indexed="17"/>
    <pageSetUpPr fitToPage="1"/>
  </sheetPr>
  <dimension ref="A1:AI92"/>
  <sheetViews>
    <sheetView view="pageBreakPreview" topLeftCell="A10" zoomScale="70" zoomScaleNormal="70" zoomScaleSheetLayoutView="70" workbookViewId="0">
      <selection activeCell="F32" sqref="F32"/>
    </sheetView>
  </sheetViews>
  <sheetFormatPr defaultColWidth="9.140625" defaultRowHeight="15.75" x14ac:dyDescent="0.25"/>
  <cols>
    <col min="1" max="1" width="9.140625" style="63"/>
    <col min="2" max="2" width="57.85546875" style="63" customWidth="1"/>
    <col min="3" max="3" width="13" style="63" customWidth="1"/>
    <col min="4" max="4" width="17.85546875" style="63" customWidth="1"/>
    <col min="5" max="5" width="20.42578125" style="63" customWidth="1"/>
    <col min="6" max="6" width="18.7109375" style="63" customWidth="1"/>
    <col min="7" max="7" width="12.85546875" style="64" customWidth="1"/>
    <col min="8" max="8" width="6.7109375" style="63" customWidth="1"/>
    <col min="9" max="9" width="5.28515625" style="63" customWidth="1"/>
    <col min="10" max="10" width="8.5703125" style="63" customWidth="1"/>
    <col min="11" max="13" width="6.140625" style="63" customWidth="1"/>
    <col min="14" max="14" width="11.140625" style="63" customWidth="1"/>
    <col min="15" max="15" width="6.140625" style="63" customWidth="1"/>
    <col min="16" max="16" width="13.140625" style="63" customWidth="1"/>
    <col min="17" max="17" width="4.42578125" style="63" bestFit="1" customWidth="1"/>
    <col min="18" max="18" width="11.85546875" style="63" customWidth="1"/>
    <col min="19" max="28" width="9.140625" style="63"/>
    <col min="29" max="29" width="14.28515625" style="63" customWidth="1"/>
    <col min="30" max="16384" width="9.140625" style="63"/>
  </cols>
  <sheetData>
    <row r="1" spans="1:29" ht="18.75" x14ac:dyDescent="0.25">
      <c r="A1" s="64"/>
      <c r="B1" s="64"/>
      <c r="C1" s="64"/>
      <c r="D1" s="64"/>
      <c r="E1" s="64"/>
      <c r="F1" s="64"/>
      <c r="H1" s="64"/>
      <c r="I1" s="64"/>
      <c r="AC1" s="41" t="s">
        <v>70</v>
      </c>
    </row>
    <row r="2" spans="1:29" ht="18.75" x14ac:dyDescent="0.3">
      <c r="A2" s="64"/>
      <c r="B2" s="64"/>
      <c r="C2" s="64"/>
      <c r="D2" s="64"/>
      <c r="E2" s="64"/>
      <c r="F2" s="64"/>
      <c r="H2" s="64"/>
      <c r="I2" s="64"/>
      <c r="AC2" s="14" t="s">
        <v>11</v>
      </c>
    </row>
    <row r="3" spans="1:29" ht="18.75" x14ac:dyDescent="0.3">
      <c r="A3" s="64"/>
      <c r="B3" s="64"/>
      <c r="C3" s="64"/>
      <c r="D3" s="64"/>
      <c r="E3" s="64"/>
      <c r="F3" s="64"/>
      <c r="H3" s="64"/>
      <c r="I3" s="64"/>
      <c r="AC3" s="14" t="s">
        <v>69</v>
      </c>
    </row>
    <row r="4" spans="1:29" ht="18.75" customHeight="1" x14ac:dyDescent="0.25">
      <c r="A4" s="270" t="str">
        <f>'4. паспортбюджет'!A5:O5</f>
        <v>Год раскрытия информации: 2025 год</v>
      </c>
      <c r="B4" s="270"/>
      <c r="C4" s="270"/>
      <c r="D4" s="270"/>
      <c r="E4" s="270"/>
      <c r="F4" s="270"/>
      <c r="G4" s="270"/>
      <c r="H4" s="270"/>
      <c r="I4" s="270"/>
      <c r="J4" s="270"/>
      <c r="K4" s="270"/>
      <c r="L4" s="270"/>
      <c r="M4" s="270"/>
      <c r="N4" s="270"/>
      <c r="O4" s="270"/>
      <c r="P4" s="270"/>
      <c r="Q4" s="270"/>
    </row>
    <row r="5" spans="1:29" ht="18.75" x14ac:dyDescent="0.3">
      <c r="A5" s="64"/>
      <c r="B5" s="64"/>
      <c r="C5" s="64"/>
      <c r="D5" s="64"/>
      <c r="E5" s="64"/>
      <c r="F5" s="64"/>
      <c r="H5" s="64"/>
      <c r="I5" s="64"/>
      <c r="Q5" s="14"/>
    </row>
    <row r="6" spans="1:29" ht="18.75" x14ac:dyDescent="0.25">
      <c r="A6" s="274" t="s">
        <v>10</v>
      </c>
      <c r="B6" s="274"/>
      <c r="C6" s="274"/>
      <c r="D6" s="274"/>
      <c r="E6" s="274"/>
      <c r="F6" s="274"/>
      <c r="G6" s="274"/>
      <c r="H6" s="274"/>
      <c r="I6" s="274"/>
      <c r="J6" s="274"/>
      <c r="K6" s="274"/>
      <c r="L6" s="274"/>
      <c r="M6" s="274"/>
      <c r="N6" s="274"/>
      <c r="O6" s="274"/>
      <c r="P6" s="274"/>
      <c r="Q6" s="274"/>
    </row>
    <row r="7" spans="1:29" ht="18.75" x14ac:dyDescent="0.25">
      <c r="A7" s="12"/>
      <c r="B7" s="12"/>
      <c r="C7" s="12"/>
      <c r="D7" s="12"/>
      <c r="E7" s="12"/>
      <c r="F7" s="12"/>
      <c r="G7" s="12"/>
      <c r="H7" s="69"/>
      <c r="I7" s="69"/>
      <c r="J7" s="69"/>
      <c r="K7" s="69"/>
      <c r="L7" s="69"/>
      <c r="M7" s="69"/>
      <c r="N7" s="69"/>
      <c r="O7" s="69"/>
      <c r="P7" s="69"/>
      <c r="Q7" s="69"/>
    </row>
    <row r="8" spans="1:29" x14ac:dyDescent="0.25">
      <c r="A8" s="308" t="str">
        <f>'1. паспорт местоположение'!A9:C9</f>
        <v>АО "Россети Тюмень"</v>
      </c>
      <c r="B8" s="308"/>
      <c r="C8" s="308"/>
      <c r="D8" s="308"/>
      <c r="E8" s="308"/>
      <c r="F8" s="308"/>
      <c r="G8" s="308"/>
      <c r="H8" s="308"/>
      <c r="I8" s="308"/>
      <c r="J8" s="308"/>
      <c r="K8" s="308"/>
      <c r="L8" s="308"/>
      <c r="M8" s="308"/>
      <c r="N8" s="308"/>
      <c r="O8" s="308"/>
      <c r="P8" s="308"/>
      <c r="Q8" s="308"/>
    </row>
    <row r="9" spans="1:29" ht="18.75" customHeight="1" x14ac:dyDescent="0.25">
      <c r="A9" s="271" t="s">
        <v>9</v>
      </c>
      <c r="B9" s="271"/>
      <c r="C9" s="271"/>
      <c r="D9" s="271"/>
      <c r="E9" s="271"/>
      <c r="F9" s="271"/>
      <c r="G9" s="271"/>
      <c r="H9" s="271"/>
      <c r="I9" s="271"/>
      <c r="J9" s="271"/>
      <c r="K9" s="271"/>
      <c r="L9" s="271"/>
      <c r="M9" s="271"/>
      <c r="N9" s="271"/>
      <c r="O9" s="271"/>
      <c r="P9" s="271"/>
      <c r="Q9" s="271"/>
    </row>
    <row r="10" spans="1:29" ht="18.75" x14ac:dyDescent="0.25">
      <c r="A10" s="12"/>
      <c r="B10" s="12"/>
      <c r="C10" s="12"/>
      <c r="D10" s="12"/>
      <c r="E10" s="12"/>
      <c r="F10" s="12"/>
      <c r="G10" s="12"/>
      <c r="H10" s="69"/>
      <c r="I10" s="69"/>
      <c r="J10" s="69"/>
      <c r="K10" s="69"/>
      <c r="L10" s="69"/>
      <c r="M10" s="69"/>
      <c r="N10" s="69"/>
      <c r="O10" s="69"/>
      <c r="P10" s="69"/>
      <c r="Q10" s="69"/>
    </row>
    <row r="11" spans="1:29" x14ac:dyDescent="0.25">
      <c r="A11" s="308" t="str">
        <f>'1. паспорт местоположение'!A12:C12</f>
        <v>P_NS3400.VL.0047</v>
      </c>
      <c r="B11" s="308"/>
      <c r="C11" s="308"/>
      <c r="D11" s="308"/>
      <c r="E11" s="308"/>
      <c r="F11" s="308"/>
      <c r="G11" s="308"/>
      <c r="H11" s="308"/>
      <c r="I11" s="308"/>
      <c r="J11" s="308"/>
      <c r="K11" s="308"/>
      <c r="L11" s="308"/>
      <c r="M11" s="308"/>
      <c r="N11" s="308"/>
      <c r="O11" s="308"/>
      <c r="P11" s="308"/>
      <c r="Q11" s="308"/>
    </row>
    <row r="12" spans="1:29" x14ac:dyDescent="0.25">
      <c r="A12" s="271" t="s">
        <v>8</v>
      </c>
      <c r="B12" s="271"/>
      <c r="C12" s="271"/>
      <c r="D12" s="271"/>
      <c r="E12" s="271"/>
      <c r="F12" s="271"/>
      <c r="G12" s="271"/>
      <c r="H12" s="271"/>
      <c r="I12" s="271"/>
      <c r="J12" s="271"/>
      <c r="K12" s="271"/>
      <c r="L12" s="271"/>
      <c r="M12" s="271"/>
      <c r="N12" s="271"/>
      <c r="O12" s="271"/>
      <c r="P12" s="271"/>
      <c r="Q12" s="271"/>
    </row>
    <row r="13" spans="1:29" ht="16.5" customHeight="1" x14ac:dyDescent="0.3">
      <c r="A13" s="10"/>
      <c r="B13" s="10"/>
      <c r="C13" s="10"/>
      <c r="D13" s="10"/>
      <c r="E13" s="10"/>
      <c r="F13" s="10"/>
      <c r="G13" s="10"/>
      <c r="H13" s="68"/>
      <c r="I13" s="68"/>
      <c r="J13" s="68"/>
      <c r="K13" s="68"/>
      <c r="L13" s="68"/>
      <c r="M13" s="68"/>
      <c r="N13" s="68"/>
      <c r="O13" s="68"/>
      <c r="P13" s="68"/>
      <c r="Q13" s="68"/>
    </row>
    <row r="14" spans="1:29" x14ac:dyDescent="0.25">
      <c r="A14" s="308" t="str">
        <f>'1. паспорт местоположение'!A15:C15</f>
        <v>ЛЭП 10 кВ от опоры № 44/5 ВЛ 10 кВ Садовод от ПС 110 кВ Томилово для подключения энергопринимающих устройств ООО ЗСК «Бизон» (новое строительство ВЛ 10 кВ протяженностью 1х0,45 км, установка реклоузера 10 кВ - 1 шт.) (проектирование)</v>
      </c>
      <c r="B14" s="308"/>
      <c r="C14" s="308"/>
      <c r="D14" s="308"/>
      <c r="E14" s="308"/>
      <c r="F14" s="308"/>
      <c r="G14" s="308"/>
      <c r="H14" s="308"/>
      <c r="I14" s="308"/>
      <c r="J14" s="308"/>
      <c r="K14" s="308"/>
      <c r="L14" s="308"/>
      <c r="M14" s="308"/>
      <c r="N14" s="308"/>
      <c r="O14" s="308"/>
      <c r="P14" s="308"/>
      <c r="Q14" s="308"/>
    </row>
    <row r="15" spans="1:29" ht="15.75" customHeight="1" x14ac:dyDescent="0.25">
      <c r="A15" s="271" t="s">
        <v>6</v>
      </c>
      <c r="B15" s="271"/>
      <c r="C15" s="271"/>
      <c r="D15" s="271"/>
      <c r="E15" s="271"/>
      <c r="F15" s="271"/>
      <c r="G15" s="271"/>
      <c r="H15" s="271"/>
      <c r="I15" s="271"/>
      <c r="J15" s="271"/>
      <c r="K15" s="271"/>
      <c r="L15" s="271"/>
      <c r="M15" s="271"/>
      <c r="N15" s="271"/>
      <c r="O15" s="271"/>
      <c r="P15" s="271"/>
      <c r="Q15" s="271"/>
    </row>
    <row r="16" spans="1:29" x14ac:dyDescent="0.25">
      <c r="A16" s="404"/>
      <c r="B16" s="404"/>
      <c r="C16" s="404"/>
      <c r="D16" s="404"/>
      <c r="E16" s="404"/>
      <c r="F16" s="404"/>
      <c r="G16" s="404"/>
      <c r="H16" s="404"/>
      <c r="I16" s="404"/>
      <c r="J16" s="404"/>
      <c r="K16" s="404"/>
      <c r="L16" s="404"/>
      <c r="M16" s="404"/>
      <c r="N16" s="404"/>
      <c r="O16" s="404"/>
      <c r="P16" s="404"/>
      <c r="Q16" s="404"/>
    </row>
    <row r="17" spans="1:35" x14ac:dyDescent="0.25">
      <c r="A17" s="64"/>
      <c r="H17" s="64"/>
      <c r="I17" s="64"/>
      <c r="J17" s="64"/>
      <c r="K17" s="64"/>
      <c r="L17" s="64"/>
      <c r="M17" s="64"/>
      <c r="N17" s="64"/>
      <c r="O17" s="64"/>
      <c r="P17" s="64"/>
    </row>
    <row r="18" spans="1:35" x14ac:dyDescent="0.25">
      <c r="A18" s="409" t="s">
        <v>424</v>
      </c>
      <c r="B18" s="409"/>
      <c r="C18" s="409"/>
      <c r="D18" s="409"/>
      <c r="E18" s="409"/>
      <c r="F18" s="409"/>
      <c r="G18" s="409"/>
      <c r="H18" s="409"/>
      <c r="I18" s="409"/>
      <c r="J18" s="409"/>
      <c r="K18" s="409"/>
      <c r="L18" s="409"/>
      <c r="M18" s="409"/>
      <c r="N18" s="409"/>
      <c r="O18" s="409"/>
      <c r="P18" s="409"/>
      <c r="Q18" s="409"/>
    </row>
    <row r="19" spans="1:35" x14ac:dyDescent="0.25">
      <c r="A19" s="64"/>
      <c r="B19" s="64"/>
      <c r="C19" s="64"/>
      <c r="D19" s="64"/>
      <c r="E19" s="64"/>
      <c r="F19" s="64"/>
      <c r="H19" s="64"/>
      <c r="I19" s="64"/>
      <c r="J19" s="64"/>
      <c r="K19" s="64"/>
      <c r="L19" s="64"/>
      <c r="M19" s="64"/>
      <c r="N19" s="64"/>
      <c r="O19" s="64"/>
      <c r="P19" s="64"/>
    </row>
    <row r="20" spans="1:35" s="213" customFormat="1" ht="33" customHeight="1" x14ac:dyDescent="0.25">
      <c r="A20" s="405" t="s">
        <v>187</v>
      </c>
      <c r="B20" s="405" t="s">
        <v>186</v>
      </c>
      <c r="C20" s="403" t="s">
        <v>185</v>
      </c>
      <c r="D20" s="403"/>
      <c r="E20" s="408" t="s">
        <v>184</v>
      </c>
      <c r="F20" s="408"/>
      <c r="G20" s="410" t="s">
        <v>509</v>
      </c>
      <c r="H20" s="400" t="s">
        <v>458</v>
      </c>
      <c r="I20" s="401"/>
      <c r="J20" s="401"/>
      <c r="K20" s="401"/>
      <c r="L20" s="400" t="s">
        <v>459</v>
      </c>
      <c r="M20" s="401"/>
      <c r="N20" s="401"/>
      <c r="O20" s="401"/>
      <c r="P20" s="400" t="s">
        <v>460</v>
      </c>
      <c r="Q20" s="401"/>
      <c r="R20" s="401"/>
      <c r="S20" s="401"/>
      <c r="T20" s="400" t="s">
        <v>501</v>
      </c>
      <c r="U20" s="401"/>
      <c r="V20" s="401"/>
      <c r="W20" s="401"/>
      <c r="X20" s="400" t="s">
        <v>510</v>
      </c>
      <c r="Y20" s="401"/>
      <c r="Z20" s="401"/>
      <c r="AA20" s="401"/>
      <c r="AB20" s="402" t="s">
        <v>183</v>
      </c>
      <c r="AC20" s="402"/>
    </row>
    <row r="21" spans="1:35" s="213" customFormat="1" ht="81.75" customHeight="1" x14ac:dyDescent="0.25">
      <c r="A21" s="406"/>
      <c r="B21" s="406"/>
      <c r="C21" s="403"/>
      <c r="D21" s="403"/>
      <c r="E21" s="408"/>
      <c r="F21" s="408"/>
      <c r="G21" s="411"/>
      <c r="H21" s="399" t="s">
        <v>2</v>
      </c>
      <c r="I21" s="399"/>
      <c r="J21" s="399" t="s">
        <v>181</v>
      </c>
      <c r="K21" s="399"/>
      <c r="L21" s="399" t="s">
        <v>2</v>
      </c>
      <c r="M21" s="399"/>
      <c r="N21" s="399" t="s">
        <v>181</v>
      </c>
      <c r="O21" s="399"/>
      <c r="P21" s="399" t="s">
        <v>2</v>
      </c>
      <c r="Q21" s="399"/>
      <c r="R21" s="399" t="s">
        <v>181</v>
      </c>
      <c r="S21" s="399"/>
      <c r="T21" s="399" t="s">
        <v>2</v>
      </c>
      <c r="U21" s="399"/>
      <c r="V21" s="399" t="s">
        <v>181</v>
      </c>
      <c r="W21" s="399"/>
      <c r="X21" s="399" t="s">
        <v>2</v>
      </c>
      <c r="Y21" s="399"/>
      <c r="Z21" s="399" t="s">
        <v>181</v>
      </c>
      <c r="AA21" s="399"/>
      <c r="AB21" s="402"/>
      <c r="AC21" s="402"/>
    </row>
    <row r="22" spans="1:35" s="213" customFormat="1" ht="89.25" customHeight="1" x14ac:dyDescent="0.3">
      <c r="A22" s="407"/>
      <c r="B22" s="407"/>
      <c r="C22" s="216" t="s">
        <v>2</v>
      </c>
      <c r="D22" s="216" t="s">
        <v>181</v>
      </c>
      <c r="E22" s="204" t="s">
        <v>507</v>
      </c>
      <c r="F22" s="204" t="s">
        <v>508</v>
      </c>
      <c r="G22" s="412"/>
      <c r="H22" s="214" t="s">
        <v>405</v>
      </c>
      <c r="I22" s="214" t="s">
        <v>406</v>
      </c>
      <c r="J22" s="214" t="s">
        <v>405</v>
      </c>
      <c r="K22" s="214" t="s">
        <v>406</v>
      </c>
      <c r="L22" s="214" t="s">
        <v>405</v>
      </c>
      <c r="M22" s="214" t="s">
        <v>406</v>
      </c>
      <c r="N22" s="214" t="s">
        <v>405</v>
      </c>
      <c r="O22" s="214" t="s">
        <v>406</v>
      </c>
      <c r="P22" s="214" t="s">
        <v>405</v>
      </c>
      <c r="Q22" s="214" t="s">
        <v>406</v>
      </c>
      <c r="R22" s="214" t="s">
        <v>405</v>
      </c>
      <c r="S22" s="214" t="s">
        <v>406</v>
      </c>
      <c r="T22" s="214" t="s">
        <v>405</v>
      </c>
      <c r="U22" s="214" t="s">
        <v>406</v>
      </c>
      <c r="V22" s="214" t="s">
        <v>405</v>
      </c>
      <c r="W22" s="214" t="s">
        <v>406</v>
      </c>
      <c r="X22" s="214" t="s">
        <v>405</v>
      </c>
      <c r="Y22" s="214" t="s">
        <v>406</v>
      </c>
      <c r="Z22" s="214" t="s">
        <v>405</v>
      </c>
      <c r="AA22" s="214" t="s">
        <v>406</v>
      </c>
      <c r="AB22" s="216" t="s">
        <v>182</v>
      </c>
      <c r="AC22" s="216" t="s">
        <v>181</v>
      </c>
      <c r="AE22" s="205"/>
      <c r="AF22" s="205"/>
      <c r="AG22" s="205"/>
      <c r="AH22" s="205"/>
      <c r="AI22" s="203"/>
    </row>
    <row r="23" spans="1:35" s="213" customFormat="1" ht="19.5" customHeight="1" x14ac:dyDescent="0.25">
      <c r="A23" s="215">
        <v>1</v>
      </c>
      <c r="B23" s="215">
        <v>2</v>
      </c>
      <c r="C23" s="215">
        <v>3</v>
      </c>
      <c r="D23" s="215">
        <v>4</v>
      </c>
      <c r="E23" s="215">
        <v>5</v>
      </c>
      <c r="F23" s="215">
        <v>6</v>
      </c>
      <c r="G23" s="215">
        <v>7</v>
      </c>
      <c r="H23" s="215">
        <v>8</v>
      </c>
      <c r="I23" s="215">
        <v>9</v>
      </c>
      <c r="J23" s="215">
        <v>10</v>
      </c>
      <c r="K23" s="215">
        <v>11</v>
      </c>
      <c r="L23" s="215">
        <v>12</v>
      </c>
      <c r="M23" s="215">
        <v>13</v>
      </c>
      <c r="N23" s="215">
        <v>14</v>
      </c>
      <c r="O23" s="215">
        <v>15</v>
      </c>
      <c r="P23" s="215">
        <v>16</v>
      </c>
      <c r="Q23" s="215">
        <v>17</v>
      </c>
      <c r="R23" s="215">
        <v>18</v>
      </c>
      <c r="S23" s="215">
        <v>19</v>
      </c>
      <c r="T23" s="215">
        <v>20</v>
      </c>
      <c r="U23" s="215">
        <v>21</v>
      </c>
      <c r="V23" s="215">
        <v>22</v>
      </c>
      <c r="W23" s="215">
        <v>23</v>
      </c>
      <c r="X23" s="215">
        <v>24</v>
      </c>
      <c r="Y23" s="215">
        <v>25</v>
      </c>
      <c r="Z23" s="215">
        <v>26</v>
      </c>
      <c r="AA23" s="215">
        <v>27</v>
      </c>
      <c r="AB23" s="215">
        <v>28</v>
      </c>
      <c r="AC23" s="215">
        <v>29</v>
      </c>
      <c r="AE23" s="203"/>
      <c r="AF23" s="203"/>
      <c r="AG23" s="203"/>
      <c r="AH23" s="203"/>
      <c r="AI23" s="203"/>
    </row>
    <row r="24" spans="1:35" s="203" customFormat="1" ht="47.25" customHeight="1" x14ac:dyDescent="0.25">
      <c r="A24" s="158">
        <v>1</v>
      </c>
      <c r="B24" s="159" t="s">
        <v>180</v>
      </c>
      <c r="C24" s="187">
        <v>0</v>
      </c>
      <c r="D24" s="187">
        <v>0.26968024803755192</v>
      </c>
      <c r="E24" s="187">
        <v>0</v>
      </c>
      <c r="F24" s="187">
        <v>0</v>
      </c>
      <c r="G24" s="187">
        <v>0</v>
      </c>
      <c r="H24" s="187" t="s">
        <v>495</v>
      </c>
      <c r="I24" s="187"/>
      <c r="J24" s="187">
        <v>0</v>
      </c>
      <c r="K24" s="187"/>
      <c r="L24" s="187" t="s">
        <v>495</v>
      </c>
      <c r="M24" s="187"/>
      <c r="N24" s="187">
        <v>0.26968024803755192</v>
      </c>
      <c r="O24" s="187"/>
      <c r="P24" s="187" t="s">
        <v>495</v>
      </c>
      <c r="Q24" s="187"/>
      <c r="R24" s="187">
        <v>0</v>
      </c>
      <c r="S24" s="187"/>
      <c r="T24" s="187" t="s">
        <v>495</v>
      </c>
      <c r="U24" s="187"/>
      <c r="V24" s="187">
        <v>0</v>
      </c>
      <c r="W24" s="187"/>
      <c r="X24" s="187">
        <v>0</v>
      </c>
      <c r="Y24" s="187"/>
      <c r="Z24" s="187" t="s">
        <v>495</v>
      </c>
      <c r="AA24" s="187"/>
      <c r="AB24" s="187">
        <v>0</v>
      </c>
      <c r="AC24" s="187">
        <v>0.26968024803755192</v>
      </c>
    </row>
    <row r="25" spans="1:35" s="203" customFormat="1" ht="24" customHeight="1" x14ac:dyDescent="0.25">
      <c r="A25" s="160" t="s">
        <v>179</v>
      </c>
      <c r="B25" s="161" t="s">
        <v>178</v>
      </c>
      <c r="C25" s="187"/>
      <c r="D25" s="187"/>
      <c r="E25" s="187"/>
      <c r="F25" s="187"/>
      <c r="G25" s="187">
        <v>0</v>
      </c>
      <c r="H25" s="187" t="s">
        <v>495</v>
      </c>
      <c r="I25" s="187"/>
      <c r="J25" s="187">
        <v>0</v>
      </c>
      <c r="K25" s="187"/>
      <c r="L25" s="187" t="s">
        <v>495</v>
      </c>
      <c r="M25" s="187"/>
      <c r="N25" s="187">
        <v>0</v>
      </c>
      <c r="O25" s="187"/>
      <c r="P25" s="187" t="s">
        <v>495</v>
      </c>
      <c r="Q25" s="187"/>
      <c r="R25" s="187">
        <v>0</v>
      </c>
      <c r="S25" s="187"/>
      <c r="T25" s="187" t="s">
        <v>495</v>
      </c>
      <c r="U25" s="187"/>
      <c r="V25" s="187">
        <v>0</v>
      </c>
      <c r="W25" s="187"/>
      <c r="X25" s="187">
        <v>0</v>
      </c>
      <c r="Y25" s="187"/>
      <c r="Z25" s="187" t="s">
        <v>495</v>
      </c>
      <c r="AA25" s="187"/>
      <c r="AB25" s="187">
        <v>0</v>
      </c>
      <c r="AC25" s="187">
        <v>0</v>
      </c>
    </row>
    <row r="26" spans="1:35" s="203" customFormat="1" x14ac:dyDescent="0.25">
      <c r="A26" s="160" t="s">
        <v>177</v>
      </c>
      <c r="B26" s="161" t="s">
        <v>176</v>
      </c>
      <c r="C26" s="187"/>
      <c r="D26" s="187"/>
      <c r="E26" s="187"/>
      <c r="F26" s="187"/>
      <c r="G26" s="187">
        <v>0</v>
      </c>
      <c r="H26" s="187" t="s">
        <v>495</v>
      </c>
      <c r="I26" s="187"/>
      <c r="J26" s="187">
        <v>0</v>
      </c>
      <c r="K26" s="187"/>
      <c r="L26" s="187" t="s">
        <v>495</v>
      </c>
      <c r="M26" s="187"/>
      <c r="N26" s="187">
        <v>0</v>
      </c>
      <c r="O26" s="187"/>
      <c r="P26" s="187" t="s">
        <v>495</v>
      </c>
      <c r="Q26" s="187"/>
      <c r="R26" s="187">
        <v>0</v>
      </c>
      <c r="S26" s="187"/>
      <c r="T26" s="187" t="s">
        <v>495</v>
      </c>
      <c r="U26" s="187"/>
      <c r="V26" s="187">
        <v>0</v>
      </c>
      <c r="W26" s="187"/>
      <c r="X26" s="187">
        <v>0</v>
      </c>
      <c r="Y26" s="187"/>
      <c r="Z26" s="187" t="s">
        <v>495</v>
      </c>
      <c r="AA26" s="187"/>
      <c r="AB26" s="187">
        <v>0</v>
      </c>
      <c r="AC26" s="187">
        <v>0</v>
      </c>
    </row>
    <row r="27" spans="1:35" s="203" customFormat="1" ht="38.25" customHeight="1" x14ac:dyDescent="0.25">
      <c r="A27" s="160" t="s">
        <v>175</v>
      </c>
      <c r="B27" s="161" t="s">
        <v>361</v>
      </c>
      <c r="C27" s="187"/>
      <c r="D27" s="187"/>
      <c r="E27" s="187"/>
      <c r="F27" s="187"/>
      <c r="G27" s="187">
        <v>0</v>
      </c>
      <c r="H27" s="187" t="s">
        <v>495</v>
      </c>
      <c r="I27" s="187"/>
      <c r="J27" s="187">
        <v>0</v>
      </c>
      <c r="K27" s="187"/>
      <c r="L27" s="187" t="s">
        <v>495</v>
      </c>
      <c r="M27" s="187"/>
      <c r="N27" s="187">
        <v>0</v>
      </c>
      <c r="O27" s="187"/>
      <c r="P27" s="187" t="s">
        <v>495</v>
      </c>
      <c r="Q27" s="187"/>
      <c r="R27" s="187">
        <v>0</v>
      </c>
      <c r="S27" s="187"/>
      <c r="T27" s="187" t="s">
        <v>495</v>
      </c>
      <c r="U27" s="187"/>
      <c r="V27" s="187">
        <v>0</v>
      </c>
      <c r="W27" s="187"/>
      <c r="X27" s="187">
        <v>0</v>
      </c>
      <c r="Y27" s="187"/>
      <c r="Z27" s="187" t="s">
        <v>495</v>
      </c>
      <c r="AA27" s="187"/>
      <c r="AB27" s="187">
        <v>0</v>
      </c>
      <c r="AC27" s="187">
        <v>0</v>
      </c>
    </row>
    <row r="28" spans="1:35" s="203" customFormat="1" x14ac:dyDescent="0.25">
      <c r="A28" s="160" t="s">
        <v>174</v>
      </c>
      <c r="B28" s="161" t="s">
        <v>173</v>
      </c>
      <c r="C28" s="187"/>
      <c r="D28" s="187"/>
      <c r="E28" s="187"/>
      <c r="F28" s="187"/>
      <c r="G28" s="187">
        <v>0</v>
      </c>
      <c r="H28" s="187" t="s">
        <v>495</v>
      </c>
      <c r="I28" s="187"/>
      <c r="J28" s="187">
        <v>0</v>
      </c>
      <c r="K28" s="187"/>
      <c r="L28" s="187" t="s">
        <v>495</v>
      </c>
      <c r="M28" s="187"/>
      <c r="N28" s="187">
        <v>0.26968024803755192</v>
      </c>
      <c r="O28" s="187"/>
      <c r="P28" s="187" t="s">
        <v>495</v>
      </c>
      <c r="Q28" s="187"/>
      <c r="R28" s="187">
        <v>0</v>
      </c>
      <c r="S28" s="187"/>
      <c r="T28" s="187" t="s">
        <v>495</v>
      </c>
      <c r="U28" s="187"/>
      <c r="V28" s="187">
        <v>0</v>
      </c>
      <c r="W28" s="187"/>
      <c r="X28" s="187">
        <v>0</v>
      </c>
      <c r="Y28" s="187"/>
      <c r="Z28" s="187">
        <v>0</v>
      </c>
      <c r="AA28" s="187"/>
      <c r="AB28" s="187" t="s">
        <v>495</v>
      </c>
      <c r="AC28" s="187">
        <v>0.26968024803755192</v>
      </c>
    </row>
    <row r="29" spans="1:35" s="203" customFormat="1" x14ac:dyDescent="0.25">
      <c r="A29" s="160" t="s">
        <v>172</v>
      </c>
      <c r="B29" s="162" t="s">
        <v>171</v>
      </c>
      <c r="C29" s="187"/>
      <c r="D29" s="187"/>
      <c r="E29" s="187"/>
      <c r="F29" s="187"/>
      <c r="G29" s="187">
        <v>0</v>
      </c>
      <c r="H29" s="187" t="s">
        <v>495</v>
      </c>
      <c r="I29" s="187"/>
      <c r="J29" s="187">
        <v>0</v>
      </c>
      <c r="K29" s="187"/>
      <c r="L29" s="187" t="s">
        <v>495</v>
      </c>
      <c r="M29" s="187"/>
      <c r="N29" s="187">
        <v>0</v>
      </c>
      <c r="O29" s="187"/>
      <c r="P29" s="187" t="s">
        <v>495</v>
      </c>
      <c r="Q29" s="187"/>
      <c r="R29" s="187">
        <v>0</v>
      </c>
      <c r="S29" s="187"/>
      <c r="T29" s="187" t="s">
        <v>495</v>
      </c>
      <c r="U29" s="187"/>
      <c r="V29" s="187">
        <v>0</v>
      </c>
      <c r="W29" s="187"/>
      <c r="X29" s="187">
        <v>0</v>
      </c>
      <c r="Y29" s="187"/>
      <c r="Z29" s="187" t="s">
        <v>495</v>
      </c>
      <c r="AA29" s="187"/>
      <c r="AB29" s="187">
        <v>0</v>
      </c>
      <c r="AC29" s="187">
        <v>0</v>
      </c>
    </row>
    <row r="30" spans="1:35" s="203" customFormat="1" ht="47.25" x14ac:dyDescent="0.25">
      <c r="A30" s="158" t="s">
        <v>64</v>
      </c>
      <c r="B30" s="159" t="s">
        <v>170</v>
      </c>
      <c r="C30" s="187" t="s">
        <v>495</v>
      </c>
      <c r="D30" s="187">
        <v>0.2262114782055803</v>
      </c>
      <c r="E30" s="187">
        <v>0</v>
      </c>
      <c r="F30" s="187">
        <v>0</v>
      </c>
      <c r="G30" s="187">
        <v>0</v>
      </c>
      <c r="H30" s="187" t="s">
        <v>495</v>
      </c>
      <c r="I30" s="187"/>
      <c r="J30" s="187">
        <v>0</v>
      </c>
      <c r="K30" s="187"/>
      <c r="L30" s="187" t="s">
        <v>495</v>
      </c>
      <c r="M30" s="187"/>
      <c r="N30" s="187">
        <v>0.2262114782055803</v>
      </c>
      <c r="O30" s="187"/>
      <c r="P30" s="187" t="s">
        <v>495</v>
      </c>
      <c r="Q30" s="187"/>
      <c r="R30" s="187">
        <v>0</v>
      </c>
      <c r="S30" s="187"/>
      <c r="T30" s="187" t="s">
        <v>495</v>
      </c>
      <c r="U30" s="187"/>
      <c r="V30" s="187">
        <v>0</v>
      </c>
      <c r="W30" s="187"/>
      <c r="X30" s="187">
        <v>0</v>
      </c>
      <c r="Y30" s="187"/>
      <c r="Z30" s="187" t="s">
        <v>495</v>
      </c>
      <c r="AA30" s="187"/>
      <c r="AB30" s="187">
        <v>0</v>
      </c>
      <c r="AC30" s="187">
        <v>0.2262114782055803</v>
      </c>
    </row>
    <row r="31" spans="1:35" s="203" customFormat="1" x14ac:dyDescent="0.25">
      <c r="A31" s="158" t="s">
        <v>169</v>
      </c>
      <c r="B31" s="161" t="s">
        <v>168</v>
      </c>
      <c r="C31" s="187" t="s">
        <v>495</v>
      </c>
      <c r="D31" s="187">
        <v>0.1894636155198581</v>
      </c>
      <c r="E31" s="187"/>
      <c r="F31" s="187"/>
      <c r="G31" s="187"/>
      <c r="H31" s="187"/>
      <c r="I31" s="187"/>
      <c r="J31" s="187"/>
      <c r="K31" s="187"/>
      <c r="L31" s="187"/>
      <c r="M31" s="187"/>
      <c r="N31" s="187"/>
      <c r="O31" s="187"/>
      <c r="P31" s="187"/>
      <c r="Q31" s="187"/>
      <c r="R31" s="187"/>
      <c r="S31" s="187"/>
      <c r="T31" s="187"/>
      <c r="U31" s="187"/>
      <c r="V31" s="187"/>
      <c r="W31" s="187"/>
      <c r="X31" s="187"/>
      <c r="Y31" s="187"/>
      <c r="Z31" s="187"/>
      <c r="AA31" s="187"/>
      <c r="AB31" s="187">
        <v>0</v>
      </c>
      <c r="AC31" s="187">
        <v>0</v>
      </c>
    </row>
    <row r="32" spans="1:35" s="203" customFormat="1" ht="31.5" x14ac:dyDescent="0.25">
      <c r="A32" s="158" t="s">
        <v>167</v>
      </c>
      <c r="B32" s="161" t="s">
        <v>166</v>
      </c>
      <c r="C32" s="187" t="s">
        <v>495</v>
      </c>
      <c r="D32" s="187">
        <v>0</v>
      </c>
      <c r="E32" s="187"/>
      <c r="F32" s="187"/>
      <c r="G32" s="187"/>
      <c r="H32" s="187"/>
      <c r="I32" s="187"/>
      <c r="J32" s="187"/>
      <c r="K32" s="187"/>
      <c r="L32" s="187"/>
      <c r="M32" s="187"/>
      <c r="N32" s="187"/>
      <c r="O32" s="187"/>
      <c r="P32" s="187"/>
      <c r="Q32" s="187"/>
      <c r="R32" s="187"/>
      <c r="S32" s="187"/>
      <c r="T32" s="187"/>
      <c r="U32" s="187"/>
      <c r="V32" s="187"/>
      <c r="W32" s="187"/>
      <c r="X32" s="187"/>
      <c r="Y32" s="187"/>
      <c r="Z32" s="187"/>
      <c r="AA32" s="187"/>
      <c r="AB32" s="187">
        <v>0</v>
      </c>
      <c r="AC32" s="187">
        <v>0</v>
      </c>
    </row>
    <row r="33" spans="1:29" s="203" customFormat="1" x14ac:dyDescent="0.25">
      <c r="A33" s="158" t="s">
        <v>165</v>
      </c>
      <c r="B33" s="161" t="s">
        <v>164</v>
      </c>
      <c r="C33" s="187" t="s">
        <v>495</v>
      </c>
      <c r="D33" s="187">
        <v>0</v>
      </c>
      <c r="E33" s="187"/>
      <c r="F33" s="187"/>
      <c r="G33" s="187"/>
      <c r="H33" s="187"/>
      <c r="I33" s="187"/>
      <c r="J33" s="187"/>
      <c r="K33" s="187"/>
      <c r="L33" s="187"/>
      <c r="M33" s="187"/>
      <c r="N33" s="187"/>
      <c r="O33" s="187"/>
      <c r="P33" s="187"/>
      <c r="Q33" s="187"/>
      <c r="R33" s="187"/>
      <c r="S33" s="187"/>
      <c r="T33" s="187"/>
      <c r="U33" s="187"/>
      <c r="V33" s="187"/>
      <c r="W33" s="187"/>
      <c r="X33" s="187"/>
      <c r="Y33" s="187"/>
      <c r="Z33" s="187"/>
      <c r="AA33" s="187"/>
      <c r="AB33" s="187">
        <v>0</v>
      </c>
      <c r="AC33" s="187">
        <v>0</v>
      </c>
    </row>
    <row r="34" spans="1:29" s="203" customFormat="1" x14ac:dyDescent="0.25">
      <c r="A34" s="158" t="s">
        <v>163</v>
      </c>
      <c r="B34" s="161" t="s">
        <v>162</v>
      </c>
      <c r="C34" s="187" t="s">
        <v>495</v>
      </c>
      <c r="D34" s="187">
        <v>3.6747862685722214E-2</v>
      </c>
      <c r="E34" s="187"/>
      <c r="F34" s="187"/>
      <c r="G34" s="187"/>
      <c r="H34" s="187"/>
      <c r="I34" s="187"/>
      <c r="J34" s="187"/>
      <c r="K34" s="187"/>
      <c r="L34" s="187"/>
      <c r="M34" s="187"/>
      <c r="N34" s="187"/>
      <c r="O34" s="187"/>
      <c r="P34" s="187"/>
      <c r="Q34" s="187"/>
      <c r="R34" s="187"/>
      <c r="S34" s="187"/>
      <c r="T34" s="187"/>
      <c r="U34" s="187"/>
      <c r="V34" s="187"/>
      <c r="W34" s="187"/>
      <c r="X34" s="187"/>
      <c r="Y34" s="187"/>
      <c r="Z34" s="187"/>
      <c r="AA34" s="187"/>
      <c r="AB34" s="187">
        <v>0</v>
      </c>
      <c r="AC34" s="187">
        <v>0</v>
      </c>
    </row>
    <row r="35" spans="1:29" s="203" customFormat="1" ht="48" customHeight="1" x14ac:dyDescent="0.25">
      <c r="A35" s="158" t="s">
        <v>63</v>
      </c>
      <c r="B35" s="159" t="s">
        <v>161</v>
      </c>
      <c r="C35" s="187"/>
      <c r="D35" s="187"/>
      <c r="E35" s="187"/>
      <c r="F35" s="187"/>
      <c r="G35" s="187"/>
      <c r="H35" s="187"/>
      <c r="I35" s="187"/>
      <c r="J35" s="187"/>
      <c r="K35" s="187"/>
      <c r="L35" s="187"/>
      <c r="M35" s="187"/>
      <c r="N35" s="187"/>
      <c r="O35" s="187"/>
      <c r="P35" s="187"/>
      <c r="Q35" s="187"/>
      <c r="R35" s="187"/>
      <c r="S35" s="187"/>
      <c r="T35" s="187"/>
      <c r="U35" s="187"/>
      <c r="V35" s="187"/>
      <c r="W35" s="187"/>
      <c r="X35" s="187"/>
      <c r="Y35" s="187"/>
      <c r="Z35" s="187"/>
      <c r="AA35" s="187"/>
      <c r="AB35" s="187"/>
      <c r="AC35" s="187"/>
    </row>
    <row r="36" spans="1:29" s="203" customFormat="1" ht="44.25" customHeight="1" x14ac:dyDescent="0.25">
      <c r="A36" s="160" t="s">
        <v>160</v>
      </c>
      <c r="B36" s="161" t="s">
        <v>463</v>
      </c>
      <c r="C36" s="187"/>
      <c r="D36" s="187"/>
      <c r="E36" s="187"/>
      <c r="F36" s="187"/>
      <c r="G36" s="187">
        <v>0</v>
      </c>
      <c r="H36" s="187" t="s">
        <v>495</v>
      </c>
      <c r="I36" s="206" t="s">
        <v>495</v>
      </c>
      <c r="J36" s="187">
        <v>0</v>
      </c>
      <c r="K36" s="206" t="s">
        <v>498</v>
      </c>
      <c r="L36" s="187" t="s">
        <v>495</v>
      </c>
      <c r="M36" s="206" t="s">
        <v>495</v>
      </c>
      <c r="N36" s="187">
        <v>0</v>
      </c>
      <c r="O36" s="206" t="s">
        <v>498</v>
      </c>
      <c r="P36" s="187" t="s">
        <v>495</v>
      </c>
      <c r="Q36" s="206" t="s">
        <v>495</v>
      </c>
      <c r="R36" s="187">
        <v>0</v>
      </c>
      <c r="S36" s="206" t="s">
        <v>498</v>
      </c>
      <c r="T36" s="187" t="s">
        <v>495</v>
      </c>
      <c r="U36" s="206" t="s">
        <v>495</v>
      </c>
      <c r="V36" s="187">
        <v>0</v>
      </c>
      <c r="W36" s="206" t="s">
        <v>498</v>
      </c>
      <c r="X36" s="187">
        <v>0</v>
      </c>
      <c r="Y36" s="206" t="s">
        <v>498</v>
      </c>
      <c r="Z36" s="187" t="s">
        <v>495</v>
      </c>
      <c r="AA36" s="206" t="s">
        <v>495</v>
      </c>
      <c r="AB36" s="187">
        <v>0</v>
      </c>
      <c r="AC36" s="187">
        <v>0</v>
      </c>
    </row>
    <row r="37" spans="1:29" s="203" customFormat="1" ht="31.5" x14ac:dyDescent="0.25">
      <c r="A37" s="160" t="s">
        <v>159</v>
      </c>
      <c r="B37" s="163" t="s">
        <v>461</v>
      </c>
      <c r="C37" s="187"/>
      <c r="D37" s="187"/>
      <c r="E37" s="187"/>
      <c r="F37" s="187"/>
      <c r="G37" s="187">
        <v>0</v>
      </c>
      <c r="H37" s="187" t="s">
        <v>495</v>
      </c>
      <c r="I37" s="206" t="s">
        <v>495</v>
      </c>
      <c r="J37" s="187">
        <v>0</v>
      </c>
      <c r="K37" s="206" t="s">
        <v>498</v>
      </c>
      <c r="L37" s="187" t="s">
        <v>495</v>
      </c>
      <c r="M37" s="206" t="s">
        <v>495</v>
      </c>
      <c r="N37" s="187">
        <v>0</v>
      </c>
      <c r="O37" s="206" t="s">
        <v>498</v>
      </c>
      <c r="P37" s="187" t="s">
        <v>495</v>
      </c>
      <c r="Q37" s="206" t="s">
        <v>495</v>
      </c>
      <c r="R37" s="187">
        <v>0</v>
      </c>
      <c r="S37" s="206" t="s">
        <v>498</v>
      </c>
      <c r="T37" s="187" t="s">
        <v>495</v>
      </c>
      <c r="U37" s="206" t="s">
        <v>495</v>
      </c>
      <c r="V37" s="187">
        <v>0</v>
      </c>
      <c r="W37" s="206" t="s">
        <v>498</v>
      </c>
      <c r="X37" s="187">
        <v>0</v>
      </c>
      <c r="Y37" s="206" t="s">
        <v>498</v>
      </c>
      <c r="Z37" s="187" t="s">
        <v>495</v>
      </c>
      <c r="AA37" s="206" t="s">
        <v>495</v>
      </c>
      <c r="AB37" s="187">
        <v>0</v>
      </c>
      <c r="AC37" s="187">
        <v>0</v>
      </c>
    </row>
    <row r="38" spans="1:29" s="203" customFormat="1" x14ac:dyDescent="0.25">
      <c r="A38" s="160" t="s">
        <v>158</v>
      </c>
      <c r="B38" s="163" t="s">
        <v>149</v>
      </c>
      <c r="C38" s="187"/>
      <c r="D38" s="187"/>
      <c r="E38" s="187"/>
      <c r="F38" s="187"/>
      <c r="G38" s="187">
        <v>0</v>
      </c>
      <c r="H38" s="187" t="s">
        <v>495</v>
      </c>
      <c r="I38" s="206" t="s">
        <v>495</v>
      </c>
      <c r="J38" s="187">
        <v>0</v>
      </c>
      <c r="K38" s="206" t="s">
        <v>498</v>
      </c>
      <c r="L38" s="187" t="s">
        <v>495</v>
      </c>
      <c r="M38" s="206" t="s">
        <v>495</v>
      </c>
      <c r="N38" s="187">
        <v>0</v>
      </c>
      <c r="O38" s="206" t="s">
        <v>498</v>
      </c>
      <c r="P38" s="187" t="s">
        <v>495</v>
      </c>
      <c r="Q38" s="206" t="s">
        <v>495</v>
      </c>
      <c r="R38" s="187">
        <v>0</v>
      </c>
      <c r="S38" s="206" t="s">
        <v>498</v>
      </c>
      <c r="T38" s="187" t="s">
        <v>495</v>
      </c>
      <c r="U38" s="206" t="s">
        <v>495</v>
      </c>
      <c r="V38" s="187">
        <v>0</v>
      </c>
      <c r="W38" s="206" t="s">
        <v>498</v>
      </c>
      <c r="X38" s="187">
        <v>0</v>
      </c>
      <c r="Y38" s="206" t="s">
        <v>498</v>
      </c>
      <c r="Z38" s="187" t="s">
        <v>495</v>
      </c>
      <c r="AA38" s="206" t="s">
        <v>495</v>
      </c>
      <c r="AB38" s="187">
        <v>0</v>
      </c>
      <c r="AC38" s="187">
        <v>0</v>
      </c>
    </row>
    <row r="39" spans="1:29" s="203" customFormat="1" x14ac:dyDescent="0.25">
      <c r="A39" s="160" t="s">
        <v>157</v>
      </c>
      <c r="B39" s="161" t="s">
        <v>462</v>
      </c>
      <c r="C39" s="187"/>
      <c r="D39" s="187"/>
      <c r="E39" s="187"/>
      <c r="F39" s="187"/>
      <c r="G39" s="187">
        <v>0</v>
      </c>
      <c r="H39" s="187" t="s">
        <v>495</v>
      </c>
      <c r="I39" s="206" t="s">
        <v>495</v>
      </c>
      <c r="J39" s="187">
        <v>0</v>
      </c>
      <c r="K39" s="206" t="s">
        <v>498</v>
      </c>
      <c r="L39" s="187" t="s">
        <v>495</v>
      </c>
      <c r="M39" s="206" t="s">
        <v>495</v>
      </c>
      <c r="N39" s="187">
        <v>0</v>
      </c>
      <c r="O39" s="206" t="s">
        <v>498</v>
      </c>
      <c r="P39" s="187" t="s">
        <v>495</v>
      </c>
      <c r="Q39" s="206" t="s">
        <v>495</v>
      </c>
      <c r="R39" s="187">
        <v>0</v>
      </c>
      <c r="S39" s="206" t="s">
        <v>498</v>
      </c>
      <c r="T39" s="187" t="s">
        <v>495</v>
      </c>
      <c r="U39" s="206" t="s">
        <v>495</v>
      </c>
      <c r="V39" s="187">
        <v>0</v>
      </c>
      <c r="W39" s="206" t="s">
        <v>498</v>
      </c>
      <c r="X39" s="187">
        <v>0</v>
      </c>
      <c r="Y39" s="206" t="s">
        <v>498</v>
      </c>
      <c r="Z39" s="187" t="s">
        <v>495</v>
      </c>
      <c r="AA39" s="206" t="s">
        <v>495</v>
      </c>
      <c r="AB39" s="187">
        <v>0</v>
      </c>
      <c r="AC39" s="187">
        <v>0</v>
      </c>
    </row>
    <row r="40" spans="1:29" s="203" customFormat="1" x14ac:dyDescent="0.25">
      <c r="A40" s="160" t="s">
        <v>156</v>
      </c>
      <c r="B40" s="161" t="s">
        <v>464</v>
      </c>
      <c r="C40" s="187"/>
      <c r="D40" s="187"/>
      <c r="E40" s="187"/>
      <c r="F40" s="187"/>
      <c r="G40" s="187">
        <v>0</v>
      </c>
      <c r="H40" s="187" t="s">
        <v>495</v>
      </c>
      <c r="I40" s="206" t="s">
        <v>495</v>
      </c>
      <c r="J40" s="187">
        <v>0</v>
      </c>
      <c r="K40" s="206" t="s">
        <v>498</v>
      </c>
      <c r="L40" s="187" t="s">
        <v>495</v>
      </c>
      <c r="M40" s="206" t="s">
        <v>495</v>
      </c>
      <c r="N40" s="187">
        <v>0</v>
      </c>
      <c r="O40" s="206" t="s">
        <v>498</v>
      </c>
      <c r="P40" s="187" t="s">
        <v>495</v>
      </c>
      <c r="Q40" s="206" t="s">
        <v>495</v>
      </c>
      <c r="R40" s="187">
        <v>0</v>
      </c>
      <c r="S40" s="206" t="s">
        <v>498</v>
      </c>
      <c r="T40" s="187" t="s">
        <v>495</v>
      </c>
      <c r="U40" s="206" t="s">
        <v>495</v>
      </c>
      <c r="V40" s="187">
        <v>0</v>
      </c>
      <c r="W40" s="206" t="s">
        <v>498</v>
      </c>
      <c r="X40" s="187">
        <v>0</v>
      </c>
      <c r="Y40" s="206" t="s">
        <v>498</v>
      </c>
      <c r="Z40" s="187" t="s">
        <v>495</v>
      </c>
      <c r="AA40" s="206" t="s">
        <v>495</v>
      </c>
      <c r="AB40" s="187">
        <v>0</v>
      </c>
      <c r="AC40" s="187">
        <v>0</v>
      </c>
    </row>
    <row r="41" spans="1:29" s="203" customFormat="1" x14ac:dyDescent="0.25">
      <c r="A41" s="160" t="s">
        <v>155</v>
      </c>
      <c r="B41" s="161" t="s">
        <v>465</v>
      </c>
      <c r="C41" s="187"/>
      <c r="D41" s="187"/>
      <c r="E41" s="187"/>
      <c r="F41" s="187"/>
      <c r="G41" s="187">
        <v>0</v>
      </c>
      <c r="H41" s="187" t="s">
        <v>495</v>
      </c>
      <c r="I41" s="206" t="s">
        <v>495</v>
      </c>
      <c r="J41" s="187">
        <v>0</v>
      </c>
      <c r="K41" s="206" t="s">
        <v>498</v>
      </c>
      <c r="L41" s="187" t="s">
        <v>495</v>
      </c>
      <c r="M41" s="206" t="s">
        <v>495</v>
      </c>
      <c r="N41" s="187">
        <v>0</v>
      </c>
      <c r="O41" s="206" t="s">
        <v>498</v>
      </c>
      <c r="P41" s="187" t="s">
        <v>495</v>
      </c>
      <c r="Q41" s="206" t="s">
        <v>495</v>
      </c>
      <c r="R41" s="187">
        <v>0</v>
      </c>
      <c r="S41" s="206" t="s">
        <v>498</v>
      </c>
      <c r="T41" s="187" t="s">
        <v>495</v>
      </c>
      <c r="U41" s="206" t="s">
        <v>495</v>
      </c>
      <c r="V41" s="187">
        <v>0</v>
      </c>
      <c r="W41" s="206" t="s">
        <v>498</v>
      </c>
      <c r="X41" s="187">
        <v>0</v>
      </c>
      <c r="Y41" s="206" t="s">
        <v>498</v>
      </c>
      <c r="Z41" s="187" t="s">
        <v>495</v>
      </c>
      <c r="AA41" s="206" t="s">
        <v>495</v>
      </c>
      <c r="AB41" s="187">
        <v>0</v>
      </c>
      <c r="AC41" s="187">
        <v>0</v>
      </c>
    </row>
    <row r="42" spans="1:29" s="203" customFormat="1" x14ac:dyDescent="0.25">
      <c r="A42" s="160" t="s">
        <v>154</v>
      </c>
      <c r="B42" s="161" t="s">
        <v>466</v>
      </c>
      <c r="C42" s="187"/>
      <c r="D42" s="187"/>
      <c r="E42" s="187"/>
      <c r="F42" s="187"/>
      <c r="G42" s="187">
        <v>0</v>
      </c>
      <c r="H42" s="187" t="s">
        <v>495</v>
      </c>
      <c r="I42" s="206" t="s">
        <v>495</v>
      </c>
      <c r="J42" s="187">
        <v>0</v>
      </c>
      <c r="K42" s="206" t="s">
        <v>498</v>
      </c>
      <c r="L42" s="187" t="s">
        <v>495</v>
      </c>
      <c r="M42" s="206" t="s">
        <v>495</v>
      </c>
      <c r="N42" s="187">
        <v>0</v>
      </c>
      <c r="O42" s="206" t="s">
        <v>498</v>
      </c>
      <c r="P42" s="187" t="s">
        <v>495</v>
      </c>
      <c r="Q42" s="206" t="s">
        <v>495</v>
      </c>
      <c r="R42" s="187">
        <v>0</v>
      </c>
      <c r="S42" s="206" t="s">
        <v>498</v>
      </c>
      <c r="T42" s="187" t="s">
        <v>495</v>
      </c>
      <c r="U42" s="206" t="s">
        <v>495</v>
      </c>
      <c r="V42" s="187">
        <v>0</v>
      </c>
      <c r="W42" s="206" t="s">
        <v>498</v>
      </c>
      <c r="X42" s="187">
        <v>0</v>
      </c>
      <c r="Y42" s="206" t="s">
        <v>498</v>
      </c>
      <c r="Z42" s="187" t="s">
        <v>495</v>
      </c>
      <c r="AA42" s="206" t="s">
        <v>495</v>
      </c>
      <c r="AB42" s="187">
        <v>0</v>
      </c>
      <c r="AC42" s="187">
        <v>0</v>
      </c>
    </row>
    <row r="43" spans="1:29" s="203" customFormat="1" x14ac:dyDescent="0.25">
      <c r="A43" s="160" t="s">
        <v>467</v>
      </c>
      <c r="B43" s="161" t="s">
        <v>468</v>
      </c>
      <c r="C43" s="187"/>
      <c r="D43" s="187"/>
      <c r="E43" s="187"/>
      <c r="F43" s="187"/>
      <c r="G43" s="187">
        <v>0</v>
      </c>
      <c r="H43" s="187" t="s">
        <v>495</v>
      </c>
      <c r="I43" s="206" t="s">
        <v>495</v>
      </c>
      <c r="J43" s="187">
        <v>0</v>
      </c>
      <c r="K43" s="206" t="s">
        <v>498</v>
      </c>
      <c r="L43" s="187" t="s">
        <v>495</v>
      </c>
      <c r="M43" s="206" t="s">
        <v>495</v>
      </c>
      <c r="N43" s="187">
        <v>0</v>
      </c>
      <c r="O43" s="206" t="s">
        <v>498</v>
      </c>
      <c r="P43" s="187" t="s">
        <v>495</v>
      </c>
      <c r="Q43" s="206" t="s">
        <v>495</v>
      </c>
      <c r="R43" s="187">
        <v>0</v>
      </c>
      <c r="S43" s="206" t="s">
        <v>498</v>
      </c>
      <c r="T43" s="187" t="s">
        <v>495</v>
      </c>
      <c r="U43" s="206" t="s">
        <v>495</v>
      </c>
      <c r="V43" s="187">
        <v>0</v>
      </c>
      <c r="W43" s="206" t="s">
        <v>498</v>
      </c>
      <c r="X43" s="187">
        <v>0</v>
      </c>
      <c r="Y43" s="206" t="s">
        <v>498</v>
      </c>
      <c r="Z43" s="187" t="s">
        <v>495</v>
      </c>
      <c r="AA43" s="206" t="s">
        <v>495</v>
      </c>
      <c r="AB43" s="187">
        <v>0</v>
      </c>
      <c r="AC43" s="187">
        <v>0</v>
      </c>
    </row>
    <row r="44" spans="1:29" s="203" customFormat="1" x14ac:dyDescent="0.25">
      <c r="A44" s="160" t="s">
        <v>469</v>
      </c>
      <c r="B44" s="161" t="s">
        <v>470</v>
      </c>
      <c r="C44" s="187"/>
      <c r="D44" s="187"/>
      <c r="E44" s="187"/>
      <c r="F44" s="187"/>
      <c r="G44" s="187">
        <v>0</v>
      </c>
      <c r="H44" s="187" t="s">
        <v>495</v>
      </c>
      <c r="I44" s="206" t="s">
        <v>495</v>
      </c>
      <c r="J44" s="187">
        <v>0</v>
      </c>
      <c r="K44" s="206" t="s">
        <v>498</v>
      </c>
      <c r="L44" s="187" t="s">
        <v>495</v>
      </c>
      <c r="M44" s="206" t="s">
        <v>495</v>
      </c>
      <c r="N44" s="187">
        <v>0</v>
      </c>
      <c r="O44" s="206" t="s">
        <v>498</v>
      </c>
      <c r="P44" s="187" t="s">
        <v>495</v>
      </c>
      <c r="Q44" s="206" t="s">
        <v>495</v>
      </c>
      <c r="R44" s="187">
        <v>0</v>
      </c>
      <c r="S44" s="206" t="s">
        <v>498</v>
      </c>
      <c r="T44" s="187" t="s">
        <v>495</v>
      </c>
      <c r="U44" s="206" t="s">
        <v>495</v>
      </c>
      <c r="V44" s="187">
        <v>0</v>
      </c>
      <c r="W44" s="206" t="s">
        <v>498</v>
      </c>
      <c r="X44" s="187">
        <v>0</v>
      </c>
      <c r="Y44" s="206" t="s">
        <v>498</v>
      </c>
      <c r="Z44" s="187" t="s">
        <v>495</v>
      </c>
      <c r="AA44" s="206" t="s">
        <v>495</v>
      </c>
      <c r="AB44" s="187">
        <v>0</v>
      </c>
      <c r="AC44" s="187">
        <v>0</v>
      </c>
    </row>
    <row r="45" spans="1:29" s="203" customFormat="1" x14ac:dyDescent="0.25">
      <c r="A45" s="160" t="s">
        <v>471</v>
      </c>
      <c r="B45" s="161" t="s">
        <v>472</v>
      </c>
      <c r="C45" s="187"/>
      <c r="D45" s="187"/>
      <c r="E45" s="187"/>
      <c r="F45" s="187"/>
      <c r="G45" s="187">
        <v>0</v>
      </c>
      <c r="H45" s="187" t="s">
        <v>495</v>
      </c>
      <c r="I45" s="206" t="s">
        <v>495</v>
      </c>
      <c r="J45" s="187">
        <v>0</v>
      </c>
      <c r="K45" s="206" t="s">
        <v>498</v>
      </c>
      <c r="L45" s="187" t="s">
        <v>495</v>
      </c>
      <c r="M45" s="206" t="s">
        <v>495</v>
      </c>
      <c r="N45" s="187">
        <v>0</v>
      </c>
      <c r="O45" s="206" t="s">
        <v>498</v>
      </c>
      <c r="P45" s="187" t="s">
        <v>495</v>
      </c>
      <c r="Q45" s="206" t="s">
        <v>495</v>
      </c>
      <c r="R45" s="187">
        <v>0</v>
      </c>
      <c r="S45" s="206" t="s">
        <v>498</v>
      </c>
      <c r="T45" s="187" t="s">
        <v>495</v>
      </c>
      <c r="U45" s="206" t="s">
        <v>495</v>
      </c>
      <c r="V45" s="187">
        <v>0</v>
      </c>
      <c r="W45" s="206" t="s">
        <v>498</v>
      </c>
      <c r="X45" s="187">
        <v>0</v>
      </c>
      <c r="Y45" s="206" t="s">
        <v>498</v>
      </c>
      <c r="Z45" s="187" t="s">
        <v>495</v>
      </c>
      <c r="AA45" s="206" t="s">
        <v>495</v>
      </c>
      <c r="AB45" s="187">
        <v>0</v>
      </c>
      <c r="AC45" s="187">
        <v>0</v>
      </c>
    </row>
    <row r="46" spans="1:29" s="203" customFormat="1" x14ac:dyDescent="0.25">
      <c r="A46" s="160" t="s">
        <v>473</v>
      </c>
      <c r="B46" s="161" t="s">
        <v>474</v>
      </c>
      <c r="C46" s="187"/>
      <c r="D46" s="187"/>
      <c r="E46" s="187"/>
      <c r="F46" s="187"/>
      <c r="G46" s="187">
        <v>0</v>
      </c>
      <c r="H46" s="187" t="s">
        <v>495</v>
      </c>
      <c r="I46" s="206" t="s">
        <v>495</v>
      </c>
      <c r="J46" s="187">
        <v>0</v>
      </c>
      <c r="K46" s="206" t="s">
        <v>498</v>
      </c>
      <c r="L46" s="187" t="s">
        <v>495</v>
      </c>
      <c r="M46" s="206" t="s">
        <v>495</v>
      </c>
      <c r="N46" s="187">
        <v>0</v>
      </c>
      <c r="O46" s="206" t="s">
        <v>498</v>
      </c>
      <c r="P46" s="187" t="s">
        <v>495</v>
      </c>
      <c r="Q46" s="206" t="s">
        <v>495</v>
      </c>
      <c r="R46" s="187">
        <v>0</v>
      </c>
      <c r="S46" s="206" t="s">
        <v>498</v>
      </c>
      <c r="T46" s="187" t="s">
        <v>495</v>
      </c>
      <c r="U46" s="206" t="s">
        <v>495</v>
      </c>
      <c r="V46" s="187">
        <v>0</v>
      </c>
      <c r="W46" s="206" t="s">
        <v>498</v>
      </c>
      <c r="X46" s="187">
        <v>0</v>
      </c>
      <c r="Y46" s="206" t="s">
        <v>498</v>
      </c>
      <c r="Z46" s="187" t="s">
        <v>495</v>
      </c>
      <c r="AA46" s="206" t="s">
        <v>495</v>
      </c>
      <c r="AB46" s="187">
        <v>0</v>
      </c>
      <c r="AC46" s="187">
        <v>0</v>
      </c>
    </row>
    <row r="47" spans="1:29" s="203" customFormat="1" x14ac:dyDescent="0.25">
      <c r="A47" s="158" t="s">
        <v>62</v>
      </c>
      <c r="B47" s="159" t="s">
        <v>153</v>
      </c>
      <c r="C47" s="187"/>
      <c r="D47" s="187"/>
      <c r="E47" s="187"/>
      <c r="F47" s="187"/>
      <c r="G47" s="187"/>
      <c r="H47" s="187"/>
      <c r="I47" s="187"/>
      <c r="J47" s="187"/>
      <c r="K47" s="187"/>
      <c r="L47" s="187"/>
      <c r="M47" s="187"/>
      <c r="N47" s="187"/>
      <c r="O47" s="187"/>
      <c r="P47" s="187"/>
      <c r="Q47" s="187"/>
      <c r="R47" s="187"/>
      <c r="S47" s="206"/>
      <c r="T47" s="187"/>
      <c r="U47" s="187"/>
      <c r="V47" s="187"/>
      <c r="W47" s="187"/>
      <c r="X47" s="187"/>
      <c r="Y47" s="187"/>
      <c r="Z47" s="187"/>
      <c r="AA47" s="187"/>
      <c r="AB47" s="187"/>
      <c r="AC47" s="187"/>
    </row>
    <row r="48" spans="1:29" s="203" customFormat="1" ht="33.75" customHeight="1" x14ac:dyDescent="0.25">
      <c r="A48" s="160" t="s">
        <v>152</v>
      </c>
      <c r="B48" s="161" t="s">
        <v>463</v>
      </c>
      <c r="C48" s="187" t="s">
        <v>495</v>
      </c>
      <c r="D48" s="187">
        <v>0</v>
      </c>
      <c r="E48" s="187"/>
      <c r="F48" s="187"/>
      <c r="G48" s="187">
        <v>0</v>
      </c>
      <c r="H48" s="187" t="s">
        <v>495</v>
      </c>
      <c r="I48" s="187"/>
      <c r="J48" s="187">
        <v>0</v>
      </c>
      <c r="K48" s="187"/>
      <c r="L48" s="187" t="s">
        <v>495</v>
      </c>
      <c r="M48" s="187"/>
      <c r="N48" s="187">
        <v>0</v>
      </c>
      <c r="O48" s="187"/>
      <c r="P48" s="187" t="s">
        <v>495</v>
      </c>
      <c r="Q48" s="187"/>
      <c r="R48" s="187">
        <v>0</v>
      </c>
      <c r="S48" s="187"/>
      <c r="T48" s="187" t="s">
        <v>495</v>
      </c>
      <c r="U48" s="187"/>
      <c r="V48" s="187">
        <v>0</v>
      </c>
      <c r="W48" s="187"/>
      <c r="X48" s="187">
        <v>0</v>
      </c>
      <c r="Y48" s="187"/>
      <c r="Z48" s="187" t="s">
        <v>495</v>
      </c>
      <c r="AA48" s="187"/>
      <c r="AB48" s="187">
        <v>0</v>
      </c>
      <c r="AC48" s="187">
        <v>0</v>
      </c>
    </row>
    <row r="49" spans="1:29" s="203" customFormat="1" ht="31.5" x14ac:dyDescent="0.25">
      <c r="A49" s="160" t="s">
        <v>151</v>
      </c>
      <c r="B49" s="163" t="s">
        <v>461</v>
      </c>
      <c r="C49" s="187" t="s">
        <v>495</v>
      </c>
      <c r="D49" s="187">
        <v>0</v>
      </c>
      <c r="E49" s="187"/>
      <c r="F49" s="187"/>
      <c r="G49" s="187">
        <v>0</v>
      </c>
      <c r="H49" s="187" t="s">
        <v>495</v>
      </c>
      <c r="I49" s="187"/>
      <c r="J49" s="187">
        <v>0</v>
      </c>
      <c r="K49" s="187"/>
      <c r="L49" s="187" t="s">
        <v>495</v>
      </c>
      <c r="M49" s="187"/>
      <c r="N49" s="187">
        <v>0</v>
      </c>
      <c r="O49" s="187"/>
      <c r="P49" s="187" t="s">
        <v>495</v>
      </c>
      <c r="Q49" s="187"/>
      <c r="R49" s="187">
        <v>0</v>
      </c>
      <c r="S49" s="187"/>
      <c r="T49" s="187" t="s">
        <v>495</v>
      </c>
      <c r="U49" s="187"/>
      <c r="V49" s="187">
        <v>0</v>
      </c>
      <c r="W49" s="187"/>
      <c r="X49" s="187">
        <v>0</v>
      </c>
      <c r="Y49" s="187"/>
      <c r="Z49" s="187" t="s">
        <v>495</v>
      </c>
      <c r="AA49" s="187"/>
      <c r="AB49" s="187">
        <v>0</v>
      </c>
      <c r="AC49" s="187">
        <v>0</v>
      </c>
    </row>
    <row r="50" spans="1:29" s="203" customFormat="1" x14ac:dyDescent="0.25">
      <c r="A50" s="160" t="s">
        <v>150</v>
      </c>
      <c r="B50" s="163" t="s">
        <v>149</v>
      </c>
      <c r="C50" s="187" t="s">
        <v>495</v>
      </c>
      <c r="D50" s="187">
        <v>0</v>
      </c>
      <c r="E50" s="187"/>
      <c r="F50" s="187"/>
      <c r="G50" s="187">
        <v>0</v>
      </c>
      <c r="H50" s="187" t="s">
        <v>495</v>
      </c>
      <c r="I50" s="187"/>
      <c r="J50" s="187">
        <v>0</v>
      </c>
      <c r="K50" s="187"/>
      <c r="L50" s="187" t="s">
        <v>495</v>
      </c>
      <c r="M50" s="187"/>
      <c r="N50" s="187">
        <v>0</v>
      </c>
      <c r="O50" s="187"/>
      <c r="P50" s="187" t="s">
        <v>495</v>
      </c>
      <c r="Q50" s="187"/>
      <c r="R50" s="187">
        <v>0</v>
      </c>
      <c r="S50" s="187"/>
      <c r="T50" s="187" t="s">
        <v>495</v>
      </c>
      <c r="U50" s="187"/>
      <c r="V50" s="187">
        <v>0</v>
      </c>
      <c r="W50" s="187"/>
      <c r="X50" s="187">
        <v>0</v>
      </c>
      <c r="Y50" s="187"/>
      <c r="Z50" s="187" t="s">
        <v>495</v>
      </c>
      <c r="AA50" s="187"/>
      <c r="AB50" s="187">
        <v>0</v>
      </c>
      <c r="AC50" s="187">
        <v>0</v>
      </c>
    </row>
    <row r="51" spans="1:29" s="203" customFormat="1" ht="31.5" x14ac:dyDescent="0.25">
      <c r="A51" s="160" t="s">
        <v>148</v>
      </c>
      <c r="B51" s="161" t="s">
        <v>147</v>
      </c>
      <c r="C51" s="187" t="s">
        <v>495</v>
      </c>
      <c r="D51" s="187">
        <v>0</v>
      </c>
      <c r="E51" s="187"/>
      <c r="F51" s="187"/>
      <c r="G51" s="187">
        <v>0</v>
      </c>
      <c r="H51" s="187" t="s">
        <v>495</v>
      </c>
      <c r="I51" s="187"/>
      <c r="J51" s="187">
        <v>0</v>
      </c>
      <c r="K51" s="187"/>
      <c r="L51" s="187" t="s">
        <v>495</v>
      </c>
      <c r="M51" s="187"/>
      <c r="N51" s="187">
        <v>0</v>
      </c>
      <c r="O51" s="187"/>
      <c r="P51" s="187" t="s">
        <v>495</v>
      </c>
      <c r="Q51" s="187"/>
      <c r="R51" s="187">
        <v>0</v>
      </c>
      <c r="S51" s="187"/>
      <c r="T51" s="187" t="s">
        <v>495</v>
      </c>
      <c r="U51" s="187"/>
      <c r="V51" s="187">
        <v>0</v>
      </c>
      <c r="W51" s="187"/>
      <c r="X51" s="187">
        <v>0</v>
      </c>
      <c r="Y51" s="187"/>
      <c r="Z51" s="187" t="s">
        <v>495</v>
      </c>
      <c r="AA51" s="187"/>
      <c r="AB51" s="187">
        <v>0</v>
      </c>
      <c r="AC51" s="187">
        <v>0</v>
      </c>
    </row>
    <row r="52" spans="1:29" s="203" customFormat="1" ht="31.5" x14ac:dyDescent="0.25">
      <c r="A52" s="160" t="s">
        <v>146</v>
      </c>
      <c r="B52" s="161" t="s">
        <v>145</v>
      </c>
      <c r="C52" s="187" t="s">
        <v>495</v>
      </c>
      <c r="D52" s="187">
        <v>0</v>
      </c>
      <c r="E52" s="187"/>
      <c r="F52" s="187"/>
      <c r="G52" s="187">
        <v>0</v>
      </c>
      <c r="H52" s="187" t="s">
        <v>495</v>
      </c>
      <c r="I52" s="187"/>
      <c r="J52" s="187">
        <v>0</v>
      </c>
      <c r="K52" s="187"/>
      <c r="L52" s="187" t="s">
        <v>495</v>
      </c>
      <c r="M52" s="187"/>
      <c r="N52" s="187">
        <v>0</v>
      </c>
      <c r="O52" s="187"/>
      <c r="P52" s="187" t="s">
        <v>495</v>
      </c>
      <c r="Q52" s="187"/>
      <c r="R52" s="187">
        <v>0</v>
      </c>
      <c r="S52" s="187"/>
      <c r="T52" s="187" t="s">
        <v>495</v>
      </c>
      <c r="U52" s="187"/>
      <c r="V52" s="187">
        <v>0</v>
      </c>
      <c r="W52" s="187"/>
      <c r="X52" s="187">
        <v>0</v>
      </c>
      <c r="Y52" s="187"/>
      <c r="Z52" s="187" t="s">
        <v>495</v>
      </c>
      <c r="AA52" s="187"/>
      <c r="AB52" s="187">
        <v>0</v>
      </c>
      <c r="AC52" s="187">
        <v>0</v>
      </c>
    </row>
    <row r="53" spans="1:29" s="203" customFormat="1" x14ac:dyDescent="0.25">
      <c r="A53" s="160" t="s">
        <v>144</v>
      </c>
      <c r="B53" s="161" t="s">
        <v>143</v>
      </c>
      <c r="C53" s="187" t="s">
        <v>495</v>
      </c>
      <c r="D53" s="187">
        <v>0</v>
      </c>
      <c r="E53" s="187"/>
      <c r="F53" s="187"/>
      <c r="G53" s="187">
        <v>0</v>
      </c>
      <c r="H53" s="187" t="s">
        <v>495</v>
      </c>
      <c r="I53" s="187"/>
      <c r="J53" s="187">
        <v>0</v>
      </c>
      <c r="K53" s="187"/>
      <c r="L53" s="187" t="s">
        <v>495</v>
      </c>
      <c r="M53" s="187"/>
      <c r="N53" s="187">
        <v>0</v>
      </c>
      <c r="O53" s="187"/>
      <c r="P53" s="187" t="s">
        <v>495</v>
      </c>
      <c r="Q53" s="187"/>
      <c r="R53" s="187">
        <v>0</v>
      </c>
      <c r="S53" s="187"/>
      <c r="T53" s="187" t="s">
        <v>495</v>
      </c>
      <c r="U53" s="187"/>
      <c r="V53" s="187">
        <v>0</v>
      </c>
      <c r="W53" s="187"/>
      <c r="X53" s="187">
        <v>0</v>
      </c>
      <c r="Y53" s="187"/>
      <c r="Z53" s="187" t="s">
        <v>495</v>
      </c>
      <c r="AA53" s="187"/>
      <c r="AB53" s="187">
        <v>0</v>
      </c>
      <c r="AC53" s="187">
        <v>0</v>
      </c>
    </row>
    <row r="54" spans="1:29" s="203" customFormat="1" x14ac:dyDescent="0.25">
      <c r="A54" s="160" t="s">
        <v>142</v>
      </c>
      <c r="B54" s="161" t="s">
        <v>464</v>
      </c>
      <c r="C54" s="187" t="s">
        <v>495</v>
      </c>
      <c r="D54" s="187">
        <v>0</v>
      </c>
      <c r="E54" s="187"/>
      <c r="F54" s="187"/>
      <c r="G54" s="187">
        <v>0</v>
      </c>
      <c r="H54" s="187" t="s">
        <v>495</v>
      </c>
      <c r="I54" s="187"/>
      <c r="J54" s="187">
        <v>0</v>
      </c>
      <c r="K54" s="187"/>
      <c r="L54" s="187" t="s">
        <v>495</v>
      </c>
      <c r="M54" s="187"/>
      <c r="N54" s="187">
        <v>0</v>
      </c>
      <c r="O54" s="187"/>
      <c r="P54" s="187" t="s">
        <v>495</v>
      </c>
      <c r="Q54" s="187"/>
      <c r="R54" s="187">
        <v>0</v>
      </c>
      <c r="S54" s="187"/>
      <c r="T54" s="187" t="s">
        <v>495</v>
      </c>
      <c r="U54" s="187"/>
      <c r="V54" s="187">
        <v>0</v>
      </c>
      <c r="W54" s="187"/>
      <c r="X54" s="187">
        <v>0</v>
      </c>
      <c r="Y54" s="187"/>
      <c r="Z54" s="187" t="s">
        <v>495</v>
      </c>
      <c r="AA54" s="187"/>
      <c r="AB54" s="187">
        <v>0</v>
      </c>
      <c r="AC54" s="187">
        <v>0</v>
      </c>
    </row>
    <row r="55" spans="1:29" s="203" customFormat="1" x14ac:dyDescent="0.25">
      <c r="A55" s="160" t="s">
        <v>475</v>
      </c>
      <c r="B55" s="161" t="s">
        <v>465</v>
      </c>
      <c r="C55" s="187" t="s">
        <v>495</v>
      </c>
      <c r="D55" s="187">
        <v>0</v>
      </c>
      <c r="E55" s="187"/>
      <c r="F55" s="187"/>
      <c r="G55" s="187">
        <v>0</v>
      </c>
      <c r="H55" s="187" t="s">
        <v>495</v>
      </c>
      <c r="I55" s="187"/>
      <c r="J55" s="187">
        <v>0</v>
      </c>
      <c r="K55" s="187"/>
      <c r="L55" s="187" t="s">
        <v>495</v>
      </c>
      <c r="M55" s="187"/>
      <c r="N55" s="187">
        <v>0</v>
      </c>
      <c r="O55" s="187"/>
      <c r="P55" s="187" t="s">
        <v>495</v>
      </c>
      <c r="Q55" s="187"/>
      <c r="R55" s="187">
        <v>0</v>
      </c>
      <c r="S55" s="187"/>
      <c r="T55" s="187" t="s">
        <v>495</v>
      </c>
      <c r="U55" s="187"/>
      <c r="V55" s="187">
        <v>0</v>
      </c>
      <c r="W55" s="187"/>
      <c r="X55" s="187">
        <v>0</v>
      </c>
      <c r="Y55" s="187"/>
      <c r="Z55" s="187" t="s">
        <v>495</v>
      </c>
      <c r="AA55" s="187"/>
      <c r="AB55" s="187">
        <v>0</v>
      </c>
      <c r="AC55" s="187">
        <v>0</v>
      </c>
    </row>
    <row r="56" spans="1:29" s="203" customFormat="1" x14ac:dyDescent="0.25">
      <c r="A56" s="160" t="s">
        <v>476</v>
      </c>
      <c r="B56" s="161" t="s">
        <v>466</v>
      </c>
      <c r="C56" s="187" t="s">
        <v>495</v>
      </c>
      <c r="D56" s="187">
        <v>0</v>
      </c>
      <c r="E56" s="187"/>
      <c r="F56" s="187"/>
      <c r="G56" s="187">
        <v>0</v>
      </c>
      <c r="H56" s="187" t="s">
        <v>495</v>
      </c>
      <c r="I56" s="187"/>
      <c r="J56" s="187">
        <v>0</v>
      </c>
      <c r="K56" s="187"/>
      <c r="L56" s="187" t="s">
        <v>495</v>
      </c>
      <c r="M56" s="187"/>
      <c r="N56" s="187">
        <v>0</v>
      </c>
      <c r="O56" s="187"/>
      <c r="P56" s="187" t="s">
        <v>495</v>
      </c>
      <c r="Q56" s="187"/>
      <c r="R56" s="187">
        <v>0</v>
      </c>
      <c r="S56" s="187"/>
      <c r="T56" s="187" t="s">
        <v>495</v>
      </c>
      <c r="U56" s="187"/>
      <c r="V56" s="187">
        <v>0</v>
      </c>
      <c r="W56" s="187"/>
      <c r="X56" s="187">
        <v>0</v>
      </c>
      <c r="Y56" s="187"/>
      <c r="Z56" s="187" t="s">
        <v>495</v>
      </c>
      <c r="AA56" s="187"/>
      <c r="AB56" s="187">
        <v>0</v>
      </c>
      <c r="AC56" s="187">
        <v>0</v>
      </c>
    </row>
    <row r="57" spans="1:29" s="203" customFormat="1" x14ac:dyDescent="0.25">
      <c r="A57" s="160" t="s">
        <v>477</v>
      </c>
      <c r="B57" s="161" t="s">
        <v>468</v>
      </c>
      <c r="C57" s="187" t="s">
        <v>495</v>
      </c>
      <c r="D57" s="187">
        <v>0</v>
      </c>
      <c r="E57" s="187"/>
      <c r="F57" s="187"/>
      <c r="G57" s="187">
        <v>0</v>
      </c>
      <c r="H57" s="187" t="s">
        <v>495</v>
      </c>
      <c r="I57" s="187"/>
      <c r="J57" s="187">
        <v>0</v>
      </c>
      <c r="K57" s="187"/>
      <c r="L57" s="187" t="s">
        <v>495</v>
      </c>
      <c r="M57" s="187"/>
      <c r="N57" s="187">
        <v>0</v>
      </c>
      <c r="O57" s="187"/>
      <c r="P57" s="187" t="s">
        <v>495</v>
      </c>
      <c r="Q57" s="187"/>
      <c r="R57" s="187">
        <v>0</v>
      </c>
      <c r="S57" s="187"/>
      <c r="T57" s="187" t="s">
        <v>495</v>
      </c>
      <c r="U57" s="187"/>
      <c r="V57" s="187">
        <v>0</v>
      </c>
      <c r="W57" s="187"/>
      <c r="X57" s="187">
        <v>0</v>
      </c>
      <c r="Y57" s="187"/>
      <c r="Z57" s="187" t="s">
        <v>495</v>
      </c>
      <c r="AA57" s="187"/>
      <c r="AB57" s="187">
        <v>0</v>
      </c>
      <c r="AC57" s="187">
        <v>0</v>
      </c>
    </row>
    <row r="58" spans="1:29" s="203" customFormat="1" x14ac:dyDescent="0.25">
      <c r="A58" s="160" t="s">
        <v>478</v>
      </c>
      <c r="B58" s="161" t="s">
        <v>470</v>
      </c>
      <c r="C58" s="187" t="s">
        <v>495</v>
      </c>
      <c r="D58" s="187">
        <v>0</v>
      </c>
      <c r="E58" s="187"/>
      <c r="F58" s="187"/>
      <c r="G58" s="187">
        <v>0</v>
      </c>
      <c r="H58" s="187" t="s">
        <v>495</v>
      </c>
      <c r="I58" s="187"/>
      <c r="J58" s="187">
        <v>0</v>
      </c>
      <c r="K58" s="187"/>
      <c r="L58" s="187" t="s">
        <v>495</v>
      </c>
      <c r="M58" s="187"/>
      <c r="N58" s="187">
        <v>0</v>
      </c>
      <c r="O58" s="187"/>
      <c r="P58" s="187" t="s">
        <v>495</v>
      </c>
      <c r="Q58" s="187"/>
      <c r="R58" s="187">
        <v>0</v>
      </c>
      <c r="S58" s="187"/>
      <c r="T58" s="187" t="s">
        <v>495</v>
      </c>
      <c r="U58" s="187"/>
      <c r="V58" s="187">
        <v>0</v>
      </c>
      <c r="W58" s="187"/>
      <c r="X58" s="187">
        <v>0</v>
      </c>
      <c r="Y58" s="187"/>
      <c r="Z58" s="187" t="s">
        <v>495</v>
      </c>
      <c r="AA58" s="187"/>
      <c r="AB58" s="187">
        <v>0</v>
      </c>
      <c r="AC58" s="187">
        <v>0</v>
      </c>
    </row>
    <row r="59" spans="1:29" s="203" customFormat="1" x14ac:dyDescent="0.25">
      <c r="A59" s="160" t="s">
        <v>479</v>
      </c>
      <c r="B59" s="161" t="s">
        <v>472</v>
      </c>
      <c r="C59" s="187" t="s">
        <v>495</v>
      </c>
      <c r="D59" s="187">
        <v>0</v>
      </c>
      <c r="E59" s="187"/>
      <c r="F59" s="187"/>
      <c r="G59" s="187">
        <v>0</v>
      </c>
      <c r="H59" s="187" t="s">
        <v>495</v>
      </c>
      <c r="I59" s="187"/>
      <c r="J59" s="187">
        <v>0</v>
      </c>
      <c r="K59" s="187"/>
      <c r="L59" s="187" t="s">
        <v>495</v>
      </c>
      <c r="M59" s="187"/>
      <c r="N59" s="187">
        <v>0</v>
      </c>
      <c r="O59" s="187"/>
      <c r="P59" s="187" t="s">
        <v>495</v>
      </c>
      <c r="Q59" s="187"/>
      <c r="R59" s="187">
        <v>0</v>
      </c>
      <c r="S59" s="187"/>
      <c r="T59" s="187" t="s">
        <v>495</v>
      </c>
      <c r="U59" s="187"/>
      <c r="V59" s="187">
        <v>0</v>
      </c>
      <c r="W59" s="187"/>
      <c r="X59" s="187">
        <v>0</v>
      </c>
      <c r="Y59" s="187"/>
      <c r="Z59" s="187" t="s">
        <v>495</v>
      </c>
      <c r="AA59" s="187"/>
      <c r="AB59" s="187">
        <v>0</v>
      </c>
      <c r="AC59" s="187">
        <v>0</v>
      </c>
    </row>
    <row r="60" spans="1:29" s="203" customFormat="1" x14ac:dyDescent="0.25">
      <c r="A60" s="160" t="s">
        <v>480</v>
      </c>
      <c r="B60" s="161" t="s">
        <v>474</v>
      </c>
      <c r="C60" s="187" t="s">
        <v>495</v>
      </c>
      <c r="D60" s="187">
        <v>0</v>
      </c>
      <c r="E60" s="187"/>
      <c r="F60" s="187"/>
      <c r="G60" s="187">
        <v>0</v>
      </c>
      <c r="H60" s="187" t="s">
        <v>495</v>
      </c>
      <c r="I60" s="187"/>
      <c r="J60" s="187">
        <v>0</v>
      </c>
      <c r="K60" s="187"/>
      <c r="L60" s="187" t="s">
        <v>495</v>
      </c>
      <c r="M60" s="187"/>
      <c r="N60" s="187">
        <v>0</v>
      </c>
      <c r="O60" s="187"/>
      <c r="P60" s="187" t="s">
        <v>495</v>
      </c>
      <c r="Q60" s="187"/>
      <c r="R60" s="187">
        <v>0</v>
      </c>
      <c r="S60" s="187"/>
      <c r="T60" s="187" t="s">
        <v>495</v>
      </c>
      <c r="U60" s="187"/>
      <c r="V60" s="187">
        <v>0</v>
      </c>
      <c r="W60" s="187"/>
      <c r="X60" s="187">
        <v>0</v>
      </c>
      <c r="Y60" s="187"/>
      <c r="Z60" s="187" t="s">
        <v>495</v>
      </c>
      <c r="AA60" s="187"/>
      <c r="AB60" s="187">
        <v>0</v>
      </c>
      <c r="AC60" s="187">
        <v>0</v>
      </c>
    </row>
    <row r="61" spans="1:29" s="203" customFormat="1" ht="35.25" customHeight="1" x14ac:dyDescent="0.25">
      <c r="A61" s="158" t="s">
        <v>60</v>
      </c>
      <c r="B61" s="159" t="s">
        <v>141</v>
      </c>
      <c r="C61" s="187"/>
      <c r="D61" s="187"/>
      <c r="E61" s="187"/>
      <c r="F61" s="187"/>
      <c r="G61" s="187"/>
      <c r="H61" s="187"/>
      <c r="I61" s="187"/>
      <c r="J61" s="187"/>
      <c r="K61" s="187"/>
      <c r="L61" s="187"/>
      <c r="M61" s="187"/>
      <c r="N61" s="187"/>
      <c r="O61" s="187"/>
      <c r="P61" s="187"/>
      <c r="Q61" s="187"/>
      <c r="R61" s="187"/>
      <c r="S61" s="187"/>
      <c r="T61" s="187"/>
      <c r="U61" s="187"/>
      <c r="V61" s="187"/>
      <c r="W61" s="187"/>
      <c r="X61" s="187"/>
      <c r="Y61" s="187"/>
      <c r="Z61" s="187"/>
      <c r="AA61" s="187"/>
      <c r="AB61" s="187"/>
      <c r="AC61" s="187"/>
    </row>
    <row r="62" spans="1:29" s="203" customFormat="1" x14ac:dyDescent="0.25">
      <c r="A62" s="160" t="s">
        <v>140</v>
      </c>
      <c r="B62" s="161" t="s">
        <v>139</v>
      </c>
      <c r="C62" s="187" t="s">
        <v>495</v>
      </c>
      <c r="D62" s="187">
        <v>0.2262114782055803</v>
      </c>
      <c r="E62" s="187"/>
      <c r="F62" s="187"/>
      <c r="G62" s="187">
        <v>0</v>
      </c>
      <c r="H62" s="187" t="s">
        <v>495</v>
      </c>
      <c r="I62" s="187"/>
      <c r="J62" s="187">
        <v>0</v>
      </c>
      <c r="K62" s="187"/>
      <c r="L62" s="187" t="s">
        <v>495</v>
      </c>
      <c r="M62" s="187"/>
      <c r="N62" s="187">
        <v>0</v>
      </c>
      <c r="O62" s="187"/>
      <c r="P62" s="187" t="s">
        <v>495</v>
      </c>
      <c r="Q62" s="187"/>
      <c r="R62" s="187">
        <v>0</v>
      </c>
      <c r="S62" s="187"/>
      <c r="T62" s="187" t="s">
        <v>495</v>
      </c>
      <c r="U62" s="187"/>
      <c r="V62" s="187">
        <v>0</v>
      </c>
      <c r="W62" s="187"/>
      <c r="X62" s="187">
        <v>0</v>
      </c>
      <c r="Y62" s="187"/>
      <c r="Z62" s="187" t="s">
        <v>495</v>
      </c>
      <c r="AA62" s="187"/>
      <c r="AB62" s="187">
        <v>0</v>
      </c>
      <c r="AC62" s="187">
        <v>0</v>
      </c>
    </row>
    <row r="63" spans="1:29" s="203" customFormat="1" x14ac:dyDescent="0.25">
      <c r="A63" s="160" t="s">
        <v>138</v>
      </c>
      <c r="B63" s="163" t="s">
        <v>132</v>
      </c>
      <c r="C63" s="187"/>
      <c r="D63" s="187"/>
      <c r="E63" s="187"/>
      <c r="F63" s="187"/>
      <c r="G63" s="187">
        <v>0</v>
      </c>
      <c r="H63" s="187" t="s">
        <v>495</v>
      </c>
      <c r="I63" s="187"/>
      <c r="J63" s="187">
        <v>0</v>
      </c>
      <c r="K63" s="187"/>
      <c r="L63" s="187" t="s">
        <v>495</v>
      </c>
      <c r="M63" s="187"/>
      <c r="N63" s="187">
        <v>0</v>
      </c>
      <c r="O63" s="187"/>
      <c r="P63" s="187" t="s">
        <v>495</v>
      </c>
      <c r="Q63" s="187"/>
      <c r="R63" s="187">
        <v>0</v>
      </c>
      <c r="S63" s="187"/>
      <c r="T63" s="187" t="s">
        <v>495</v>
      </c>
      <c r="U63" s="187"/>
      <c r="V63" s="187">
        <v>0</v>
      </c>
      <c r="W63" s="187"/>
      <c r="X63" s="187">
        <v>0</v>
      </c>
      <c r="Y63" s="187"/>
      <c r="Z63" s="187" t="s">
        <v>495</v>
      </c>
      <c r="AA63" s="187"/>
      <c r="AB63" s="187">
        <v>0</v>
      </c>
      <c r="AC63" s="187">
        <v>0</v>
      </c>
    </row>
    <row r="64" spans="1:29" s="203" customFormat="1" x14ac:dyDescent="0.25">
      <c r="A64" s="160" t="s">
        <v>137</v>
      </c>
      <c r="B64" s="161" t="s">
        <v>131</v>
      </c>
      <c r="C64" s="187"/>
      <c r="D64" s="187"/>
      <c r="E64" s="187"/>
      <c r="F64" s="187"/>
      <c r="G64" s="187">
        <v>0</v>
      </c>
      <c r="H64" s="187" t="s">
        <v>495</v>
      </c>
      <c r="I64" s="187"/>
      <c r="J64" s="187">
        <v>0</v>
      </c>
      <c r="K64" s="187"/>
      <c r="L64" s="187" t="s">
        <v>495</v>
      </c>
      <c r="M64" s="187"/>
      <c r="N64" s="187">
        <v>0</v>
      </c>
      <c r="O64" s="187"/>
      <c r="P64" s="187" t="s">
        <v>495</v>
      </c>
      <c r="Q64" s="187"/>
      <c r="R64" s="187">
        <v>0</v>
      </c>
      <c r="S64" s="187"/>
      <c r="T64" s="187" t="s">
        <v>495</v>
      </c>
      <c r="U64" s="187"/>
      <c r="V64" s="187">
        <v>0</v>
      </c>
      <c r="W64" s="187"/>
      <c r="X64" s="187">
        <v>0</v>
      </c>
      <c r="Y64" s="187"/>
      <c r="Z64" s="187" t="s">
        <v>495</v>
      </c>
      <c r="AA64" s="187"/>
      <c r="AB64" s="187">
        <v>0</v>
      </c>
      <c r="AC64" s="187">
        <v>0</v>
      </c>
    </row>
    <row r="65" spans="1:29" s="203" customFormat="1" x14ac:dyDescent="0.25">
      <c r="A65" s="160" t="s">
        <v>136</v>
      </c>
      <c r="B65" s="163" t="s">
        <v>130</v>
      </c>
      <c r="C65" s="187"/>
      <c r="D65" s="187"/>
      <c r="E65" s="187"/>
      <c r="F65" s="187"/>
      <c r="G65" s="187">
        <v>0</v>
      </c>
      <c r="H65" s="187" t="s">
        <v>495</v>
      </c>
      <c r="I65" s="187"/>
      <c r="J65" s="187">
        <v>0</v>
      </c>
      <c r="K65" s="187"/>
      <c r="L65" s="187" t="s">
        <v>495</v>
      </c>
      <c r="M65" s="187"/>
      <c r="N65" s="187">
        <v>0</v>
      </c>
      <c r="O65" s="187"/>
      <c r="P65" s="187" t="s">
        <v>495</v>
      </c>
      <c r="Q65" s="187"/>
      <c r="R65" s="187">
        <v>0</v>
      </c>
      <c r="S65" s="187"/>
      <c r="T65" s="187" t="s">
        <v>495</v>
      </c>
      <c r="U65" s="187"/>
      <c r="V65" s="187">
        <v>0</v>
      </c>
      <c r="W65" s="187"/>
      <c r="X65" s="187">
        <v>0</v>
      </c>
      <c r="Y65" s="187"/>
      <c r="Z65" s="187" t="s">
        <v>495</v>
      </c>
      <c r="AA65" s="187"/>
      <c r="AB65" s="187">
        <v>0</v>
      </c>
      <c r="AC65" s="187">
        <v>0</v>
      </c>
    </row>
    <row r="66" spans="1:29" s="203" customFormat="1" x14ac:dyDescent="0.25">
      <c r="A66" s="160" t="s">
        <v>135</v>
      </c>
      <c r="B66" s="163" t="s">
        <v>129</v>
      </c>
      <c r="C66" s="187"/>
      <c r="D66" s="187"/>
      <c r="E66" s="187"/>
      <c r="F66" s="187"/>
      <c r="G66" s="187">
        <v>0</v>
      </c>
      <c r="H66" s="187" t="s">
        <v>495</v>
      </c>
      <c r="I66" s="187"/>
      <c r="J66" s="187">
        <v>0</v>
      </c>
      <c r="K66" s="187"/>
      <c r="L66" s="187" t="s">
        <v>495</v>
      </c>
      <c r="M66" s="187"/>
      <c r="N66" s="187">
        <v>0</v>
      </c>
      <c r="O66" s="187"/>
      <c r="P66" s="187" t="s">
        <v>495</v>
      </c>
      <c r="Q66" s="187"/>
      <c r="R66" s="187">
        <v>0</v>
      </c>
      <c r="S66" s="187"/>
      <c r="T66" s="187" t="s">
        <v>495</v>
      </c>
      <c r="U66" s="187"/>
      <c r="V66" s="187">
        <v>0</v>
      </c>
      <c r="W66" s="187"/>
      <c r="X66" s="187">
        <v>0</v>
      </c>
      <c r="Y66" s="187"/>
      <c r="Z66" s="187" t="s">
        <v>495</v>
      </c>
      <c r="AA66" s="187"/>
      <c r="AB66" s="187">
        <v>0</v>
      </c>
      <c r="AC66" s="187">
        <v>0</v>
      </c>
    </row>
    <row r="67" spans="1:29" s="203" customFormat="1" x14ac:dyDescent="0.25">
      <c r="A67" s="160" t="s">
        <v>134</v>
      </c>
      <c r="B67" s="161" t="s">
        <v>464</v>
      </c>
      <c r="C67" s="187"/>
      <c r="D67" s="187"/>
      <c r="E67" s="187"/>
      <c r="F67" s="187"/>
      <c r="G67" s="187">
        <v>0</v>
      </c>
      <c r="H67" s="187" t="s">
        <v>495</v>
      </c>
      <c r="I67" s="187"/>
      <c r="J67" s="187">
        <v>0</v>
      </c>
      <c r="K67" s="187"/>
      <c r="L67" s="187" t="s">
        <v>495</v>
      </c>
      <c r="M67" s="187"/>
      <c r="N67" s="187">
        <v>0</v>
      </c>
      <c r="O67" s="187"/>
      <c r="P67" s="187" t="s">
        <v>495</v>
      </c>
      <c r="Q67" s="187"/>
      <c r="R67" s="187">
        <v>0</v>
      </c>
      <c r="S67" s="187"/>
      <c r="T67" s="187" t="s">
        <v>495</v>
      </c>
      <c r="U67" s="187"/>
      <c r="V67" s="187">
        <v>0</v>
      </c>
      <c r="W67" s="187"/>
      <c r="X67" s="187">
        <v>0</v>
      </c>
      <c r="Y67" s="187"/>
      <c r="Z67" s="187" t="s">
        <v>495</v>
      </c>
      <c r="AA67" s="187"/>
      <c r="AB67" s="187">
        <v>0</v>
      </c>
      <c r="AC67" s="187">
        <v>0</v>
      </c>
    </row>
    <row r="68" spans="1:29" s="203" customFormat="1" x14ac:dyDescent="0.25">
      <c r="A68" s="160" t="s">
        <v>481</v>
      </c>
      <c r="B68" s="161" t="s">
        <v>465</v>
      </c>
      <c r="C68" s="187"/>
      <c r="D68" s="187"/>
      <c r="E68" s="187"/>
      <c r="F68" s="187"/>
      <c r="G68" s="187">
        <v>0</v>
      </c>
      <c r="H68" s="187" t="s">
        <v>495</v>
      </c>
      <c r="I68" s="187"/>
      <c r="J68" s="187">
        <v>0</v>
      </c>
      <c r="K68" s="187"/>
      <c r="L68" s="187" t="s">
        <v>495</v>
      </c>
      <c r="M68" s="187"/>
      <c r="N68" s="187">
        <v>0</v>
      </c>
      <c r="O68" s="187"/>
      <c r="P68" s="187" t="s">
        <v>495</v>
      </c>
      <c r="Q68" s="187"/>
      <c r="R68" s="187">
        <v>0</v>
      </c>
      <c r="S68" s="187"/>
      <c r="T68" s="187" t="s">
        <v>495</v>
      </c>
      <c r="U68" s="187"/>
      <c r="V68" s="187">
        <v>0</v>
      </c>
      <c r="W68" s="187"/>
      <c r="X68" s="187">
        <v>0</v>
      </c>
      <c r="Y68" s="187"/>
      <c r="Z68" s="187" t="s">
        <v>495</v>
      </c>
      <c r="AA68" s="187"/>
      <c r="AB68" s="187">
        <v>0</v>
      </c>
      <c r="AC68" s="187">
        <v>0</v>
      </c>
    </row>
    <row r="69" spans="1:29" s="203" customFormat="1" x14ac:dyDescent="0.25">
      <c r="A69" s="160" t="s">
        <v>482</v>
      </c>
      <c r="B69" s="161" t="s">
        <v>466</v>
      </c>
      <c r="C69" s="187"/>
      <c r="D69" s="187"/>
      <c r="E69" s="187"/>
      <c r="F69" s="187"/>
      <c r="G69" s="187">
        <v>0</v>
      </c>
      <c r="H69" s="187" t="s">
        <v>495</v>
      </c>
      <c r="I69" s="187"/>
      <c r="J69" s="187">
        <v>0</v>
      </c>
      <c r="K69" s="187"/>
      <c r="L69" s="187" t="s">
        <v>495</v>
      </c>
      <c r="M69" s="187"/>
      <c r="N69" s="187">
        <v>0</v>
      </c>
      <c r="O69" s="187"/>
      <c r="P69" s="187" t="s">
        <v>495</v>
      </c>
      <c r="Q69" s="187"/>
      <c r="R69" s="187">
        <v>0</v>
      </c>
      <c r="S69" s="187"/>
      <c r="T69" s="187" t="s">
        <v>495</v>
      </c>
      <c r="U69" s="187"/>
      <c r="V69" s="187">
        <v>0</v>
      </c>
      <c r="W69" s="187"/>
      <c r="X69" s="187">
        <v>0</v>
      </c>
      <c r="Y69" s="187"/>
      <c r="Z69" s="187" t="s">
        <v>495</v>
      </c>
      <c r="AA69" s="187"/>
      <c r="AB69" s="187">
        <v>0</v>
      </c>
      <c r="AC69" s="187">
        <v>0</v>
      </c>
    </row>
    <row r="70" spans="1:29" s="203" customFormat="1" x14ac:dyDescent="0.25">
      <c r="A70" s="160" t="s">
        <v>483</v>
      </c>
      <c r="B70" s="161" t="s">
        <v>468</v>
      </c>
      <c r="C70" s="187"/>
      <c r="D70" s="187"/>
      <c r="E70" s="187"/>
      <c r="F70" s="187"/>
      <c r="G70" s="187">
        <v>0</v>
      </c>
      <c r="H70" s="187" t="s">
        <v>495</v>
      </c>
      <c r="I70" s="187"/>
      <c r="J70" s="187">
        <v>0</v>
      </c>
      <c r="K70" s="187"/>
      <c r="L70" s="187" t="s">
        <v>495</v>
      </c>
      <c r="M70" s="187"/>
      <c r="N70" s="187">
        <v>0</v>
      </c>
      <c r="O70" s="187"/>
      <c r="P70" s="187" t="s">
        <v>495</v>
      </c>
      <c r="Q70" s="187"/>
      <c r="R70" s="187">
        <v>0</v>
      </c>
      <c r="S70" s="187"/>
      <c r="T70" s="187" t="s">
        <v>495</v>
      </c>
      <c r="U70" s="187"/>
      <c r="V70" s="187">
        <v>0</v>
      </c>
      <c r="W70" s="187"/>
      <c r="X70" s="187">
        <v>0</v>
      </c>
      <c r="Y70" s="187"/>
      <c r="Z70" s="187" t="s">
        <v>495</v>
      </c>
      <c r="AA70" s="187"/>
      <c r="AB70" s="187">
        <v>0</v>
      </c>
      <c r="AC70" s="187">
        <v>0</v>
      </c>
    </row>
    <row r="71" spans="1:29" s="203" customFormat="1" x14ac:dyDescent="0.25">
      <c r="A71" s="160" t="s">
        <v>484</v>
      </c>
      <c r="B71" s="161" t="s">
        <v>470</v>
      </c>
      <c r="C71" s="187"/>
      <c r="D71" s="187"/>
      <c r="E71" s="187"/>
      <c r="F71" s="187"/>
      <c r="G71" s="187">
        <v>0</v>
      </c>
      <c r="H71" s="187" t="s">
        <v>495</v>
      </c>
      <c r="I71" s="187"/>
      <c r="J71" s="187">
        <v>0</v>
      </c>
      <c r="K71" s="187"/>
      <c r="L71" s="187" t="s">
        <v>495</v>
      </c>
      <c r="M71" s="187"/>
      <c r="N71" s="187">
        <v>0</v>
      </c>
      <c r="O71" s="187"/>
      <c r="P71" s="187" t="s">
        <v>495</v>
      </c>
      <c r="Q71" s="187"/>
      <c r="R71" s="187">
        <v>0</v>
      </c>
      <c r="S71" s="187"/>
      <c r="T71" s="187" t="s">
        <v>495</v>
      </c>
      <c r="U71" s="187"/>
      <c r="V71" s="187">
        <v>0</v>
      </c>
      <c r="W71" s="187"/>
      <c r="X71" s="187">
        <v>0</v>
      </c>
      <c r="Y71" s="187"/>
      <c r="Z71" s="187" t="s">
        <v>495</v>
      </c>
      <c r="AA71" s="187"/>
      <c r="AB71" s="187">
        <v>0</v>
      </c>
      <c r="AC71" s="187">
        <v>0</v>
      </c>
    </row>
    <row r="72" spans="1:29" s="203" customFormat="1" x14ac:dyDescent="0.25">
      <c r="A72" s="160" t="s">
        <v>485</v>
      </c>
      <c r="B72" s="161" t="s">
        <v>472</v>
      </c>
      <c r="C72" s="187"/>
      <c r="D72" s="187"/>
      <c r="E72" s="187"/>
      <c r="F72" s="187"/>
      <c r="G72" s="187">
        <v>0</v>
      </c>
      <c r="H72" s="187" t="s">
        <v>495</v>
      </c>
      <c r="I72" s="187"/>
      <c r="J72" s="187">
        <v>0</v>
      </c>
      <c r="K72" s="187"/>
      <c r="L72" s="187" t="s">
        <v>495</v>
      </c>
      <c r="M72" s="187"/>
      <c r="N72" s="187">
        <v>0</v>
      </c>
      <c r="O72" s="187"/>
      <c r="P72" s="187" t="s">
        <v>495</v>
      </c>
      <c r="Q72" s="187"/>
      <c r="R72" s="187">
        <v>0</v>
      </c>
      <c r="S72" s="187"/>
      <c r="T72" s="187" t="s">
        <v>495</v>
      </c>
      <c r="U72" s="187"/>
      <c r="V72" s="187">
        <v>0</v>
      </c>
      <c r="W72" s="187"/>
      <c r="X72" s="187">
        <v>0</v>
      </c>
      <c r="Y72" s="187"/>
      <c r="Z72" s="187" t="s">
        <v>495</v>
      </c>
      <c r="AA72" s="187"/>
      <c r="AB72" s="187">
        <v>0</v>
      </c>
      <c r="AC72" s="187">
        <v>0</v>
      </c>
    </row>
    <row r="73" spans="1:29" s="203" customFormat="1" x14ac:dyDescent="0.25">
      <c r="A73" s="160" t="s">
        <v>486</v>
      </c>
      <c r="B73" s="161" t="s">
        <v>474</v>
      </c>
      <c r="C73" s="187"/>
      <c r="D73" s="187"/>
      <c r="E73" s="187"/>
      <c r="F73" s="187"/>
      <c r="G73" s="187">
        <v>0</v>
      </c>
      <c r="H73" s="187" t="s">
        <v>495</v>
      </c>
      <c r="I73" s="187"/>
      <c r="J73" s="187">
        <v>0</v>
      </c>
      <c r="K73" s="187"/>
      <c r="L73" s="187" t="s">
        <v>495</v>
      </c>
      <c r="M73" s="187"/>
      <c r="N73" s="187">
        <v>0</v>
      </c>
      <c r="O73" s="187"/>
      <c r="P73" s="187" t="s">
        <v>495</v>
      </c>
      <c r="Q73" s="187"/>
      <c r="R73" s="187">
        <v>0</v>
      </c>
      <c r="S73" s="187"/>
      <c r="T73" s="187" t="s">
        <v>495</v>
      </c>
      <c r="U73" s="187"/>
      <c r="V73" s="187">
        <v>0</v>
      </c>
      <c r="W73" s="187"/>
      <c r="X73" s="187">
        <v>0</v>
      </c>
      <c r="Y73" s="187"/>
      <c r="Z73" s="187" t="s">
        <v>495</v>
      </c>
      <c r="AA73" s="187"/>
      <c r="AB73" s="187">
        <v>0</v>
      </c>
      <c r="AC73" s="187">
        <v>0</v>
      </c>
    </row>
    <row r="74" spans="1:29" s="203" customFormat="1" ht="36.75" customHeight="1" x14ac:dyDescent="0.25">
      <c r="A74" s="158" t="s">
        <v>59</v>
      </c>
      <c r="B74" s="164" t="s">
        <v>228</v>
      </c>
      <c r="C74" s="187"/>
      <c r="D74" s="187"/>
      <c r="E74" s="187"/>
      <c r="F74" s="187"/>
      <c r="G74" s="187">
        <v>0</v>
      </c>
      <c r="H74" s="187" t="s">
        <v>495</v>
      </c>
      <c r="I74" s="187"/>
      <c r="J74" s="187">
        <v>0</v>
      </c>
      <c r="K74" s="187"/>
      <c r="L74" s="187" t="s">
        <v>495</v>
      </c>
      <c r="M74" s="187"/>
      <c r="N74" s="187">
        <v>0</v>
      </c>
      <c r="O74" s="187"/>
      <c r="P74" s="187" t="s">
        <v>495</v>
      </c>
      <c r="Q74" s="187"/>
      <c r="R74" s="187">
        <v>0</v>
      </c>
      <c r="S74" s="187"/>
      <c r="T74" s="187" t="s">
        <v>495</v>
      </c>
      <c r="U74" s="187"/>
      <c r="V74" s="187">
        <v>0</v>
      </c>
      <c r="W74" s="187"/>
      <c r="X74" s="187">
        <v>0</v>
      </c>
      <c r="Y74" s="187"/>
      <c r="Z74" s="187" t="s">
        <v>495</v>
      </c>
      <c r="AA74" s="187"/>
      <c r="AB74" s="187">
        <v>0</v>
      </c>
      <c r="AC74" s="187">
        <v>0</v>
      </c>
    </row>
    <row r="75" spans="1:29" s="203" customFormat="1" x14ac:dyDescent="0.25">
      <c r="A75" s="158" t="s">
        <v>57</v>
      </c>
      <c r="B75" s="159" t="s">
        <v>133</v>
      </c>
      <c r="C75" s="187"/>
      <c r="D75" s="187"/>
      <c r="E75" s="187"/>
      <c r="F75" s="187"/>
      <c r="G75" s="187"/>
      <c r="H75" s="187"/>
      <c r="I75" s="187"/>
      <c r="J75" s="187"/>
      <c r="K75" s="187"/>
      <c r="L75" s="187"/>
      <c r="M75" s="187"/>
      <c r="N75" s="187"/>
      <c r="O75" s="187"/>
      <c r="P75" s="187"/>
      <c r="Q75" s="187"/>
      <c r="R75" s="187"/>
      <c r="S75" s="187"/>
      <c r="T75" s="187"/>
      <c r="U75" s="187"/>
      <c r="V75" s="187"/>
      <c r="W75" s="187"/>
      <c r="X75" s="187"/>
      <c r="Y75" s="187"/>
      <c r="Z75" s="187"/>
      <c r="AA75" s="187"/>
      <c r="AB75" s="187"/>
      <c r="AC75" s="187"/>
    </row>
    <row r="76" spans="1:29" s="203" customFormat="1" ht="45" customHeight="1" x14ac:dyDescent="0.25">
      <c r="A76" s="160" t="s">
        <v>223</v>
      </c>
      <c r="B76" s="161" t="s">
        <v>463</v>
      </c>
      <c r="C76" s="207"/>
      <c r="D76" s="188"/>
      <c r="E76" s="189"/>
      <c r="F76" s="189"/>
      <c r="G76" s="187">
        <v>0</v>
      </c>
      <c r="H76" s="187" t="s">
        <v>495</v>
      </c>
      <c r="I76" s="189"/>
      <c r="J76" s="187">
        <v>0</v>
      </c>
      <c r="K76" s="188"/>
      <c r="L76" s="187" t="s">
        <v>495</v>
      </c>
      <c r="M76" s="188"/>
      <c r="N76" s="187">
        <v>0</v>
      </c>
      <c r="O76" s="188"/>
      <c r="P76" s="187" t="s">
        <v>495</v>
      </c>
      <c r="Q76" s="188"/>
      <c r="R76" s="187">
        <v>0</v>
      </c>
      <c r="S76" s="188"/>
      <c r="T76" s="187" t="s">
        <v>495</v>
      </c>
      <c r="U76" s="188"/>
      <c r="V76" s="187">
        <v>0</v>
      </c>
      <c r="W76" s="188"/>
      <c r="X76" s="187">
        <v>0</v>
      </c>
      <c r="Y76" s="188"/>
      <c r="Z76" s="187" t="s">
        <v>495</v>
      </c>
      <c r="AA76" s="188"/>
      <c r="AB76" s="187">
        <v>0</v>
      </c>
      <c r="AC76" s="187">
        <v>0</v>
      </c>
    </row>
    <row r="77" spans="1:29" s="203" customFormat="1" ht="39.75" customHeight="1" x14ac:dyDescent="0.25">
      <c r="A77" s="160" t="s">
        <v>224</v>
      </c>
      <c r="B77" s="163" t="s">
        <v>461</v>
      </c>
      <c r="C77" s="187"/>
      <c r="D77" s="187"/>
      <c r="E77" s="187"/>
      <c r="F77" s="187"/>
      <c r="G77" s="187">
        <v>0</v>
      </c>
      <c r="H77" s="187" t="s">
        <v>495</v>
      </c>
      <c r="I77" s="187"/>
      <c r="J77" s="187">
        <v>0</v>
      </c>
      <c r="K77" s="187"/>
      <c r="L77" s="187" t="s">
        <v>495</v>
      </c>
      <c r="M77" s="187"/>
      <c r="N77" s="187">
        <v>0</v>
      </c>
      <c r="O77" s="187"/>
      <c r="P77" s="187" t="s">
        <v>495</v>
      </c>
      <c r="Q77" s="187"/>
      <c r="R77" s="187">
        <v>0</v>
      </c>
      <c r="S77" s="187"/>
      <c r="T77" s="187" t="s">
        <v>495</v>
      </c>
      <c r="U77" s="187"/>
      <c r="V77" s="187">
        <v>0</v>
      </c>
      <c r="W77" s="187"/>
      <c r="X77" s="187">
        <v>0</v>
      </c>
      <c r="Y77" s="187"/>
      <c r="Z77" s="187" t="s">
        <v>495</v>
      </c>
      <c r="AA77" s="187"/>
      <c r="AB77" s="187">
        <v>0</v>
      </c>
      <c r="AC77" s="187">
        <v>0</v>
      </c>
    </row>
    <row r="78" spans="1:29" s="203" customFormat="1" x14ac:dyDescent="0.25">
      <c r="A78" s="160" t="s">
        <v>225</v>
      </c>
      <c r="B78" s="163" t="s">
        <v>149</v>
      </c>
      <c r="C78" s="187"/>
      <c r="D78" s="187"/>
      <c r="E78" s="187"/>
      <c r="F78" s="187"/>
      <c r="G78" s="187">
        <v>0</v>
      </c>
      <c r="H78" s="187" t="s">
        <v>495</v>
      </c>
      <c r="I78" s="187"/>
      <c r="J78" s="187">
        <v>0</v>
      </c>
      <c r="K78" s="187"/>
      <c r="L78" s="187" t="s">
        <v>495</v>
      </c>
      <c r="M78" s="187"/>
      <c r="N78" s="187">
        <v>0</v>
      </c>
      <c r="O78" s="187"/>
      <c r="P78" s="187" t="s">
        <v>495</v>
      </c>
      <c r="Q78" s="187"/>
      <c r="R78" s="187">
        <v>0</v>
      </c>
      <c r="S78" s="187"/>
      <c r="T78" s="187" t="s">
        <v>495</v>
      </c>
      <c r="U78" s="187"/>
      <c r="V78" s="187">
        <v>0</v>
      </c>
      <c r="W78" s="187"/>
      <c r="X78" s="187">
        <v>0</v>
      </c>
      <c r="Y78" s="187"/>
      <c r="Z78" s="187" t="s">
        <v>495</v>
      </c>
      <c r="AA78" s="187"/>
      <c r="AB78" s="187">
        <v>0</v>
      </c>
      <c r="AC78" s="187">
        <v>0</v>
      </c>
    </row>
    <row r="79" spans="1:29" s="203" customFormat="1" x14ac:dyDescent="0.25">
      <c r="A79" s="160" t="s">
        <v>226</v>
      </c>
      <c r="B79" s="161" t="s">
        <v>487</v>
      </c>
      <c r="C79" s="187"/>
      <c r="D79" s="187"/>
      <c r="E79" s="187"/>
      <c r="F79" s="187"/>
      <c r="G79" s="187">
        <v>0</v>
      </c>
      <c r="H79" s="187" t="s">
        <v>495</v>
      </c>
      <c r="I79" s="187"/>
      <c r="J79" s="187">
        <v>0</v>
      </c>
      <c r="K79" s="187"/>
      <c r="L79" s="187" t="s">
        <v>495</v>
      </c>
      <c r="M79" s="187"/>
      <c r="N79" s="187">
        <v>0</v>
      </c>
      <c r="O79" s="187"/>
      <c r="P79" s="187" t="s">
        <v>495</v>
      </c>
      <c r="Q79" s="187"/>
      <c r="R79" s="187">
        <v>0</v>
      </c>
      <c r="S79" s="187"/>
      <c r="T79" s="187" t="s">
        <v>495</v>
      </c>
      <c r="U79" s="187"/>
      <c r="V79" s="187">
        <v>0</v>
      </c>
      <c r="W79" s="187"/>
      <c r="X79" s="187">
        <v>0</v>
      </c>
      <c r="Y79" s="187"/>
      <c r="Z79" s="187" t="s">
        <v>495</v>
      </c>
      <c r="AA79" s="187"/>
      <c r="AB79" s="187">
        <v>0</v>
      </c>
      <c r="AC79" s="187">
        <v>0</v>
      </c>
    </row>
    <row r="80" spans="1:29" s="203" customFormat="1" x14ac:dyDescent="0.25">
      <c r="A80" s="160" t="s">
        <v>227</v>
      </c>
      <c r="B80" s="161" t="s">
        <v>464</v>
      </c>
      <c r="C80" s="207"/>
      <c r="D80" s="188"/>
      <c r="E80" s="189"/>
      <c r="F80" s="189"/>
      <c r="G80" s="187">
        <v>0</v>
      </c>
      <c r="H80" s="187" t="s">
        <v>495</v>
      </c>
      <c r="I80" s="189"/>
      <c r="J80" s="187">
        <v>0</v>
      </c>
      <c r="K80" s="188"/>
      <c r="L80" s="187" t="s">
        <v>495</v>
      </c>
      <c r="M80" s="188"/>
      <c r="N80" s="187">
        <v>0</v>
      </c>
      <c r="O80" s="188"/>
      <c r="P80" s="187" t="s">
        <v>495</v>
      </c>
      <c r="Q80" s="188"/>
      <c r="R80" s="187">
        <v>0</v>
      </c>
      <c r="S80" s="188"/>
      <c r="T80" s="187" t="s">
        <v>495</v>
      </c>
      <c r="U80" s="188"/>
      <c r="V80" s="187">
        <v>0</v>
      </c>
      <c r="W80" s="188"/>
      <c r="X80" s="187">
        <v>0</v>
      </c>
      <c r="Y80" s="188"/>
      <c r="Z80" s="187" t="s">
        <v>495</v>
      </c>
      <c r="AA80" s="188"/>
      <c r="AB80" s="187">
        <v>0</v>
      </c>
      <c r="AC80" s="187">
        <v>0</v>
      </c>
    </row>
    <row r="81" spans="1:29" s="203" customFormat="1" x14ac:dyDescent="0.25">
      <c r="A81" s="160" t="s">
        <v>488</v>
      </c>
      <c r="B81" s="161" t="s">
        <v>465</v>
      </c>
      <c r="C81" s="207"/>
      <c r="D81" s="188"/>
      <c r="E81" s="189"/>
      <c r="F81" s="189"/>
      <c r="G81" s="187">
        <v>0</v>
      </c>
      <c r="H81" s="187" t="s">
        <v>495</v>
      </c>
      <c r="I81" s="189"/>
      <c r="J81" s="187">
        <v>0</v>
      </c>
      <c r="K81" s="188"/>
      <c r="L81" s="187" t="s">
        <v>495</v>
      </c>
      <c r="M81" s="188"/>
      <c r="N81" s="187">
        <v>0</v>
      </c>
      <c r="O81" s="188"/>
      <c r="P81" s="187" t="s">
        <v>495</v>
      </c>
      <c r="Q81" s="188"/>
      <c r="R81" s="187">
        <v>0</v>
      </c>
      <c r="S81" s="188"/>
      <c r="T81" s="187" t="s">
        <v>495</v>
      </c>
      <c r="U81" s="188"/>
      <c r="V81" s="187">
        <v>0</v>
      </c>
      <c r="W81" s="188"/>
      <c r="X81" s="187">
        <v>0</v>
      </c>
      <c r="Y81" s="188"/>
      <c r="Z81" s="187" t="s">
        <v>495</v>
      </c>
      <c r="AA81" s="188"/>
      <c r="AB81" s="187">
        <v>0</v>
      </c>
      <c r="AC81" s="187">
        <v>0</v>
      </c>
    </row>
    <row r="82" spans="1:29" s="203" customFormat="1" x14ac:dyDescent="0.25">
      <c r="A82" s="160" t="s">
        <v>489</v>
      </c>
      <c r="B82" s="161" t="s">
        <v>466</v>
      </c>
      <c r="C82" s="207"/>
      <c r="D82" s="188"/>
      <c r="E82" s="189"/>
      <c r="F82" s="189"/>
      <c r="G82" s="187">
        <v>0</v>
      </c>
      <c r="H82" s="187" t="s">
        <v>495</v>
      </c>
      <c r="I82" s="189"/>
      <c r="J82" s="187">
        <v>0</v>
      </c>
      <c r="K82" s="188"/>
      <c r="L82" s="187" t="s">
        <v>495</v>
      </c>
      <c r="M82" s="188"/>
      <c r="N82" s="187">
        <v>0</v>
      </c>
      <c r="O82" s="188"/>
      <c r="P82" s="187" t="s">
        <v>495</v>
      </c>
      <c r="Q82" s="188"/>
      <c r="R82" s="187">
        <v>0</v>
      </c>
      <c r="S82" s="188"/>
      <c r="T82" s="187" t="s">
        <v>495</v>
      </c>
      <c r="U82" s="188"/>
      <c r="V82" s="187">
        <v>0</v>
      </c>
      <c r="W82" s="188"/>
      <c r="X82" s="187">
        <v>0</v>
      </c>
      <c r="Y82" s="188"/>
      <c r="Z82" s="187" t="s">
        <v>495</v>
      </c>
      <c r="AA82" s="188"/>
      <c r="AB82" s="187">
        <v>0</v>
      </c>
      <c r="AC82" s="187">
        <v>0</v>
      </c>
    </row>
    <row r="83" spans="1:29" s="203" customFormat="1" x14ac:dyDescent="0.25">
      <c r="A83" s="160" t="s">
        <v>490</v>
      </c>
      <c r="B83" s="161" t="s">
        <v>468</v>
      </c>
      <c r="C83" s="207"/>
      <c r="D83" s="188"/>
      <c r="E83" s="189"/>
      <c r="F83" s="189"/>
      <c r="G83" s="187">
        <v>0</v>
      </c>
      <c r="H83" s="187" t="s">
        <v>495</v>
      </c>
      <c r="I83" s="189"/>
      <c r="J83" s="187">
        <v>0</v>
      </c>
      <c r="K83" s="188"/>
      <c r="L83" s="187" t="s">
        <v>495</v>
      </c>
      <c r="M83" s="188"/>
      <c r="N83" s="187">
        <v>0</v>
      </c>
      <c r="O83" s="188"/>
      <c r="P83" s="187" t="s">
        <v>495</v>
      </c>
      <c r="Q83" s="188"/>
      <c r="R83" s="187">
        <v>0</v>
      </c>
      <c r="S83" s="188"/>
      <c r="T83" s="187" t="s">
        <v>495</v>
      </c>
      <c r="U83" s="188"/>
      <c r="V83" s="187">
        <v>0</v>
      </c>
      <c r="W83" s="188"/>
      <c r="X83" s="187">
        <v>0</v>
      </c>
      <c r="Y83" s="188"/>
      <c r="Z83" s="187" t="s">
        <v>495</v>
      </c>
      <c r="AA83" s="188"/>
      <c r="AB83" s="187">
        <v>0</v>
      </c>
      <c r="AC83" s="187">
        <v>0</v>
      </c>
    </row>
    <row r="84" spans="1:29" s="203" customFormat="1" x14ac:dyDescent="0.25">
      <c r="A84" s="160" t="s">
        <v>491</v>
      </c>
      <c r="B84" s="161" t="s">
        <v>470</v>
      </c>
      <c r="C84" s="207"/>
      <c r="D84" s="188"/>
      <c r="E84" s="189"/>
      <c r="F84" s="189"/>
      <c r="G84" s="187">
        <v>0</v>
      </c>
      <c r="H84" s="187" t="s">
        <v>495</v>
      </c>
      <c r="I84" s="189"/>
      <c r="J84" s="187">
        <v>0</v>
      </c>
      <c r="K84" s="188"/>
      <c r="L84" s="187" t="s">
        <v>495</v>
      </c>
      <c r="M84" s="188"/>
      <c r="N84" s="187">
        <v>0</v>
      </c>
      <c r="O84" s="188"/>
      <c r="P84" s="187" t="s">
        <v>495</v>
      </c>
      <c r="Q84" s="188"/>
      <c r="R84" s="187">
        <v>0</v>
      </c>
      <c r="S84" s="188"/>
      <c r="T84" s="187" t="s">
        <v>495</v>
      </c>
      <c r="U84" s="188"/>
      <c r="V84" s="187">
        <v>0</v>
      </c>
      <c r="W84" s="188"/>
      <c r="X84" s="187">
        <v>0</v>
      </c>
      <c r="Y84" s="188"/>
      <c r="Z84" s="187" t="s">
        <v>495</v>
      </c>
      <c r="AA84" s="188"/>
      <c r="AB84" s="187">
        <v>0</v>
      </c>
      <c r="AC84" s="187">
        <v>0</v>
      </c>
    </row>
    <row r="85" spans="1:29" s="203" customFormat="1" x14ac:dyDescent="0.25">
      <c r="A85" s="160" t="s">
        <v>492</v>
      </c>
      <c r="B85" s="161" t="s">
        <v>472</v>
      </c>
      <c r="C85" s="207"/>
      <c r="D85" s="188"/>
      <c r="E85" s="189"/>
      <c r="F85" s="189"/>
      <c r="G85" s="187">
        <v>0</v>
      </c>
      <c r="H85" s="187" t="s">
        <v>495</v>
      </c>
      <c r="I85" s="189"/>
      <c r="J85" s="187">
        <v>0</v>
      </c>
      <c r="K85" s="188"/>
      <c r="L85" s="187" t="s">
        <v>495</v>
      </c>
      <c r="M85" s="188"/>
      <c r="N85" s="187">
        <v>0</v>
      </c>
      <c r="O85" s="188"/>
      <c r="P85" s="187" t="s">
        <v>495</v>
      </c>
      <c r="Q85" s="188"/>
      <c r="R85" s="187">
        <v>0</v>
      </c>
      <c r="S85" s="188"/>
      <c r="T85" s="187" t="s">
        <v>495</v>
      </c>
      <c r="U85" s="188"/>
      <c r="V85" s="187">
        <v>0</v>
      </c>
      <c r="W85" s="188"/>
      <c r="X85" s="187">
        <v>0</v>
      </c>
      <c r="Y85" s="188"/>
      <c r="Z85" s="187" t="s">
        <v>495</v>
      </c>
      <c r="AA85" s="188"/>
      <c r="AB85" s="187">
        <v>0</v>
      </c>
      <c r="AC85" s="187">
        <v>0</v>
      </c>
    </row>
    <row r="86" spans="1:29" s="203" customFormat="1" x14ac:dyDescent="0.25">
      <c r="A86" s="160" t="s">
        <v>493</v>
      </c>
      <c r="B86" s="161" t="s">
        <v>474</v>
      </c>
      <c r="C86" s="208"/>
      <c r="D86" s="188"/>
      <c r="E86" s="189"/>
      <c r="F86" s="189"/>
      <c r="G86" s="187">
        <v>0</v>
      </c>
      <c r="H86" s="187" t="s">
        <v>495</v>
      </c>
      <c r="I86" s="189"/>
      <c r="J86" s="187">
        <v>0</v>
      </c>
      <c r="K86" s="188"/>
      <c r="L86" s="187" t="s">
        <v>495</v>
      </c>
      <c r="M86" s="188"/>
      <c r="N86" s="187">
        <v>0</v>
      </c>
      <c r="O86" s="188"/>
      <c r="P86" s="187" t="s">
        <v>495</v>
      </c>
      <c r="Q86" s="188"/>
      <c r="R86" s="187">
        <v>0</v>
      </c>
      <c r="S86" s="188"/>
      <c r="T86" s="187" t="s">
        <v>495</v>
      </c>
      <c r="U86" s="188"/>
      <c r="V86" s="187">
        <v>0</v>
      </c>
      <c r="W86" s="188"/>
      <c r="X86" s="187">
        <v>0</v>
      </c>
      <c r="Y86" s="188"/>
      <c r="Z86" s="187" t="s">
        <v>495</v>
      </c>
      <c r="AA86" s="188"/>
      <c r="AB86" s="187">
        <v>0</v>
      </c>
      <c r="AC86" s="187">
        <v>0</v>
      </c>
    </row>
    <row r="87" spans="1:29" x14ac:dyDescent="0.25">
      <c r="G87" s="63"/>
    </row>
    <row r="88" spans="1:29" x14ac:dyDescent="0.25">
      <c r="G88" s="63"/>
    </row>
    <row r="89" spans="1:29" x14ac:dyDescent="0.25">
      <c r="G89" s="63"/>
    </row>
    <row r="90" spans="1:29" x14ac:dyDescent="0.25">
      <c r="G90" s="63"/>
    </row>
    <row r="91" spans="1:29" x14ac:dyDescent="0.25">
      <c r="G91" s="63"/>
    </row>
    <row r="92" spans="1:29" x14ac:dyDescent="0.25">
      <c r="G92" s="63"/>
    </row>
  </sheetData>
  <mergeCells count="31">
    <mergeCell ref="AB20:AC21"/>
    <mergeCell ref="X21:Y21"/>
    <mergeCell ref="Z21:AA21"/>
    <mergeCell ref="A14:Q14"/>
    <mergeCell ref="C20:D21"/>
    <mergeCell ref="A16:Q16"/>
    <mergeCell ref="A15:Q15"/>
    <mergeCell ref="A20:A22"/>
    <mergeCell ref="E20:F21"/>
    <mergeCell ref="A18:Q18"/>
    <mergeCell ref="H20:K20"/>
    <mergeCell ref="H21:I21"/>
    <mergeCell ref="J21:K21"/>
    <mergeCell ref="G20:G22"/>
    <mergeCell ref="B20:B22"/>
    <mergeCell ref="L20:O20"/>
    <mergeCell ref="A4:Q4"/>
    <mergeCell ref="A12:Q12"/>
    <mergeCell ref="A9:Q9"/>
    <mergeCell ref="A11:Q11"/>
    <mergeCell ref="A8:Q8"/>
    <mergeCell ref="A6:Q6"/>
    <mergeCell ref="L21:M21"/>
    <mergeCell ref="N21:O21"/>
    <mergeCell ref="X20:AA20"/>
    <mergeCell ref="T20:W20"/>
    <mergeCell ref="P21:Q21"/>
    <mergeCell ref="R21:S21"/>
    <mergeCell ref="T21:U21"/>
    <mergeCell ref="V21:W21"/>
    <mergeCell ref="P20:S20"/>
  </mergeCells>
  <pageMargins left="0.39370078740157483" right="0.39370078740157483" top="0.78740157480314965" bottom="0.39370078740157483" header="0.31496062992125984" footer="0.31496062992125984"/>
  <pageSetup paperSize="8" scale="41" orientation="landscape" r:id="rId1"/>
  <headerFooter differentFirst="1" scaleWithDoc="0"/>
</worksheet>
</file>

<file path=xl/worksheets/sheet1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Лист11">
    <pageSetUpPr fitToPage="1"/>
  </sheetPr>
  <dimension ref="A1:AV26"/>
  <sheetViews>
    <sheetView view="pageBreakPreview" topLeftCell="A10" zoomScale="70" zoomScaleSheetLayoutView="70" workbookViewId="0">
      <selection activeCell="A6" sqref="A6"/>
    </sheetView>
  </sheetViews>
  <sheetFormatPr defaultColWidth="9.140625" defaultRowHeight="15" x14ac:dyDescent="0.25"/>
  <cols>
    <col min="1" max="1" width="6.140625" style="18" customWidth="1"/>
    <col min="2" max="2" width="23.140625" style="18" customWidth="1"/>
    <col min="3" max="3" width="13.85546875" style="18" customWidth="1"/>
    <col min="4" max="4" width="15.140625" style="18" customWidth="1"/>
    <col min="5" max="12" width="7.7109375" style="18" customWidth="1"/>
    <col min="13" max="15" width="10.7109375" style="18" customWidth="1"/>
    <col min="16" max="17" width="13.42578125" style="18" customWidth="1"/>
    <col min="18" max="18" width="17" style="18" customWidth="1"/>
    <col min="19" max="20" width="9.7109375" style="18" customWidth="1"/>
    <col min="21" max="21" width="11.42578125" style="18" customWidth="1"/>
    <col min="22" max="22" width="12.7109375" style="18" customWidth="1"/>
    <col min="23" max="25" width="10.7109375" style="18" customWidth="1"/>
    <col min="26" max="26" width="7.7109375" style="18" customWidth="1"/>
    <col min="27" max="30" width="10.7109375" style="18" customWidth="1"/>
    <col min="31" max="31" width="15.85546875" style="18" customWidth="1"/>
    <col min="32" max="32" width="11.7109375" style="18" customWidth="1"/>
    <col min="33" max="33" width="11.5703125" style="18" customWidth="1"/>
    <col min="34" max="35" width="9.7109375" style="18" customWidth="1"/>
    <col min="36" max="36" width="11.7109375" style="18" customWidth="1"/>
    <col min="37" max="37" width="12" style="18" customWidth="1"/>
    <col min="38" max="38" width="12.28515625" style="18" customWidth="1"/>
    <col min="39" max="41" width="9.7109375" style="18" customWidth="1"/>
    <col min="42" max="42" width="12.42578125" style="18" customWidth="1"/>
    <col min="43" max="43" width="12" style="18" customWidth="1"/>
    <col min="44" max="44" width="14.140625" style="18" customWidth="1"/>
    <col min="45" max="46" width="13.28515625" style="18" customWidth="1"/>
    <col min="47" max="47" width="10.7109375" style="18" customWidth="1"/>
    <col min="48" max="48" width="15.7109375" style="18" customWidth="1"/>
    <col min="49" max="16384" width="9.140625" style="18"/>
  </cols>
  <sheetData>
    <row r="1" spans="1:48" ht="18.75" x14ac:dyDescent="0.25">
      <c r="AV1" s="41" t="s">
        <v>70</v>
      </c>
    </row>
    <row r="2" spans="1:48" ht="18.75" x14ac:dyDescent="0.3">
      <c r="AV2" s="14" t="s">
        <v>11</v>
      </c>
    </row>
    <row r="3" spans="1:48" ht="18.75" x14ac:dyDescent="0.3">
      <c r="AV3" s="14" t="s">
        <v>69</v>
      </c>
    </row>
    <row r="4" spans="1:48" ht="18.75" x14ac:dyDescent="0.3">
      <c r="AV4" s="14"/>
    </row>
    <row r="5" spans="1:48" ht="18.75" customHeight="1" x14ac:dyDescent="0.25">
      <c r="A5" s="270" t="str">
        <f>'1. паспорт местоположение'!A5:C5</f>
        <v>Год раскрытия информации: 2025 год</v>
      </c>
      <c r="B5" s="270"/>
      <c r="C5" s="270"/>
      <c r="D5" s="270"/>
      <c r="E5" s="270"/>
      <c r="F5" s="270"/>
      <c r="G5" s="270"/>
      <c r="H5" s="270"/>
      <c r="I5" s="270"/>
      <c r="J5" s="270"/>
      <c r="K5" s="270"/>
      <c r="L5" s="270"/>
      <c r="M5" s="270"/>
      <c r="N5" s="270"/>
      <c r="O5" s="270"/>
      <c r="P5" s="270"/>
      <c r="Q5" s="270"/>
      <c r="R5" s="270"/>
      <c r="S5" s="270"/>
      <c r="T5" s="270"/>
      <c r="U5" s="270"/>
      <c r="V5" s="270"/>
      <c r="W5" s="270"/>
      <c r="X5" s="270"/>
      <c r="Y5" s="270"/>
      <c r="Z5" s="270"/>
      <c r="AA5" s="270"/>
      <c r="AB5" s="270"/>
      <c r="AC5" s="270"/>
      <c r="AD5" s="270"/>
      <c r="AE5" s="270"/>
      <c r="AF5" s="270"/>
      <c r="AG5" s="270"/>
      <c r="AH5" s="270"/>
      <c r="AI5" s="270"/>
      <c r="AJ5" s="270"/>
      <c r="AK5" s="270"/>
      <c r="AL5" s="270"/>
      <c r="AM5" s="270"/>
      <c r="AN5" s="270"/>
      <c r="AO5" s="270"/>
      <c r="AP5" s="270"/>
      <c r="AQ5" s="270"/>
      <c r="AR5" s="270"/>
      <c r="AS5" s="270"/>
      <c r="AT5" s="270"/>
      <c r="AU5" s="270"/>
      <c r="AV5" s="270"/>
    </row>
    <row r="6" spans="1:48" ht="18.75" x14ac:dyDescent="0.3">
      <c r="AV6" s="14"/>
    </row>
    <row r="7" spans="1:48" ht="18.75" x14ac:dyDescent="0.25">
      <c r="A7" s="274" t="s">
        <v>10</v>
      </c>
      <c r="B7" s="274"/>
      <c r="C7" s="274"/>
      <c r="D7" s="274"/>
      <c r="E7" s="274"/>
      <c r="F7" s="274"/>
      <c r="G7" s="274"/>
      <c r="H7" s="274"/>
      <c r="I7" s="274"/>
      <c r="J7" s="274"/>
      <c r="K7" s="274"/>
      <c r="L7" s="274"/>
      <c r="M7" s="274"/>
      <c r="N7" s="274"/>
      <c r="O7" s="274"/>
      <c r="P7" s="274"/>
      <c r="Q7" s="274"/>
      <c r="R7" s="274"/>
      <c r="S7" s="274"/>
      <c r="T7" s="274"/>
      <c r="U7" s="274"/>
      <c r="V7" s="274"/>
      <c r="W7" s="274"/>
      <c r="X7" s="274"/>
      <c r="Y7" s="274"/>
      <c r="Z7" s="274"/>
      <c r="AA7" s="274"/>
      <c r="AB7" s="274"/>
      <c r="AC7" s="274"/>
      <c r="AD7" s="274"/>
      <c r="AE7" s="274"/>
      <c r="AF7" s="274"/>
      <c r="AG7" s="274"/>
      <c r="AH7" s="274"/>
      <c r="AI7" s="274"/>
      <c r="AJ7" s="274"/>
      <c r="AK7" s="274"/>
      <c r="AL7" s="274"/>
      <c r="AM7" s="274"/>
      <c r="AN7" s="274"/>
      <c r="AO7" s="274"/>
      <c r="AP7" s="274"/>
      <c r="AQ7" s="274"/>
      <c r="AR7" s="274"/>
      <c r="AS7" s="274"/>
      <c r="AT7" s="274"/>
      <c r="AU7" s="274"/>
      <c r="AV7" s="274"/>
    </row>
    <row r="8" spans="1:48" ht="18.75" x14ac:dyDescent="0.25">
      <c r="A8" s="274"/>
      <c r="B8" s="274"/>
      <c r="C8" s="274"/>
      <c r="D8" s="274"/>
      <c r="E8" s="274"/>
      <c r="F8" s="274"/>
      <c r="G8" s="274"/>
      <c r="H8" s="274"/>
      <c r="I8" s="274"/>
      <c r="J8" s="274"/>
      <c r="K8" s="274"/>
      <c r="L8" s="274"/>
      <c r="M8" s="274"/>
      <c r="N8" s="274"/>
      <c r="O8" s="274"/>
      <c r="P8" s="274"/>
      <c r="Q8" s="274"/>
      <c r="R8" s="274"/>
      <c r="S8" s="274"/>
      <c r="T8" s="274"/>
      <c r="U8" s="274"/>
      <c r="V8" s="274"/>
      <c r="W8" s="274"/>
      <c r="X8" s="274"/>
      <c r="Y8" s="274"/>
      <c r="Z8" s="274"/>
      <c r="AA8" s="274"/>
      <c r="AB8" s="274"/>
      <c r="AC8" s="274"/>
      <c r="AD8" s="274"/>
      <c r="AE8" s="274"/>
      <c r="AF8" s="274"/>
      <c r="AG8" s="274"/>
      <c r="AH8" s="274"/>
      <c r="AI8" s="274"/>
      <c r="AJ8" s="274"/>
      <c r="AK8" s="274"/>
      <c r="AL8" s="274"/>
      <c r="AM8" s="274"/>
      <c r="AN8" s="274"/>
      <c r="AO8" s="274"/>
      <c r="AP8" s="274"/>
      <c r="AQ8" s="274"/>
      <c r="AR8" s="274"/>
      <c r="AS8" s="274"/>
      <c r="AT8" s="274"/>
      <c r="AU8" s="274"/>
      <c r="AV8" s="274"/>
    </row>
    <row r="9" spans="1:48" x14ac:dyDescent="0.25">
      <c r="A9" s="279" t="str">
        <f>'1. паспорт местоположение'!A9:C9</f>
        <v>АО "Россети Тюмень"</v>
      </c>
      <c r="B9" s="279"/>
      <c r="C9" s="279"/>
      <c r="D9" s="279"/>
      <c r="E9" s="279"/>
      <c r="F9" s="279"/>
      <c r="G9" s="279"/>
      <c r="H9" s="279"/>
      <c r="I9" s="279"/>
      <c r="J9" s="279"/>
      <c r="K9" s="279"/>
      <c r="L9" s="279"/>
      <c r="M9" s="279"/>
      <c r="N9" s="279"/>
      <c r="O9" s="279"/>
      <c r="P9" s="279"/>
      <c r="Q9" s="279"/>
      <c r="R9" s="279"/>
      <c r="S9" s="279"/>
      <c r="T9" s="279"/>
      <c r="U9" s="279"/>
      <c r="V9" s="279"/>
      <c r="W9" s="279"/>
      <c r="X9" s="279"/>
      <c r="Y9" s="279"/>
      <c r="Z9" s="279"/>
      <c r="AA9" s="279"/>
      <c r="AB9" s="279"/>
      <c r="AC9" s="279"/>
      <c r="AD9" s="279"/>
      <c r="AE9" s="279"/>
      <c r="AF9" s="279"/>
      <c r="AG9" s="279"/>
      <c r="AH9" s="279"/>
      <c r="AI9" s="279"/>
      <c r="AJ9" s="279"/>
      <c r="AK9" s="279"/>
      <c r="AL9" s="279"/>
      <c r="AM9" s="279"/>
      <c r="AN9" s="279"/>
      <c r="AO9" s="279"/>
      <c r="AP9" s="279"/>
      <c r="AQ9" s="279"/>
      <c r="AR9" s="279"/>
      <c r="AS9" s="279"/>
      <c r="AT9" s="279"/>
      <c r="AU9" s="279"/>
      <c r="AV9" s="279"/>
    </row>
    <row r="10" spans="1:48" ht="15.75" x14ac:dyDescent="0.25">
      <c r="A10" s="271" t="s">
        <v>9</v>
      </c>
      <c r="B10" s="271"/>
      <c r="C10" s="271"/>
      <c r="D10" s="271"/>
      <c r="E10" s="271"/>
      <c r="F10" s="271"/>
      <c r="G10" s="271"/>
      <c r="H10" s="271"/>
      <c r="I10" s="271"/>
      <c r="J10" s="271"/>
      <c r="K10" s="271"/>
      <c r="L10" s="271"/>
      <c r="M10" s="271"/>
      <c r="N10" s="271"/>
      <c r="O10" s="271"/>
      <c r="P10" s="271"/>
      <c r="Q10" s="271"/>
      <c r="R10" s="271"/>
      <c r="S10" s="271"/>
      <c r="T10" s="271"/>
      <c r="U10" s="271"/>
      <c r="V10" s="271"/>
      <c r="W10" s="271"/>
      <c r="X10" s="271"/>
      <c r="Y10" s="271"/>
      <c r="Z10" s="271"/>
      <c r="AA10" s="271"/>
      <c r="AB10" s="271"/>
      <c r="AC10" s="271"/>
      <c r="AD10" s="271"/>
      <c r="AE10" s="271"/>
      <c r="AF10" s="271"/>
      <c r="AG10" s="271"/>
      <c r="AH10" s="271"/>
      <c r="AI10" s="271"/>
      <c r="AJ10" s="271"/>
      <c r="AK10" s="271"/>
      <c r="AL10" s="271"/>
      <c r="AM10" s="271"/>
      <c r="AN10" s="271"/>
      <c r="AO10" s="271"/>
      <c r="AP10" s="271"/>
      <c r="AQ10" s="271"/>
      <c r="AR10" s="271"/>
      <c r="AS10" s="271"/>
      <c r="AT10" s="271"/>
      <c r="AU10" s="271"/>
      <c r="AV10" s="271"/>
    </row>
    <row r="11" spans="1:48" ht="18.75" x14ac:dyDescent="0.25">
      <c r="A11" s="274"/>
      <c r="B11" s="274"/>
      <c r="C11" s="274"/>
      <c r="D11" s="274"/>
      <c r="E11" s="274"/>
      <c r="F11" s="274"/>
      <c r="G11" s="274"/>
      <c r="H11" s="274"/>
      <c r="I11" s="274"/>
      <c r="J11" s="274"/>
      <c r="K11" s="274"/>
      <c r="L11" s="274"/>
      <c r="M11" s="274"/>
      <c r="N11" s="274"/>
      <c r="O11" s="274"/>
      <c r="P11" s="274"/>
      <c r="Q11" s="274"/>
      <c r="R11" s="274"/>
      <c r="S11" s="274"/>
      <c r="T11" s="274"/>
      <c r="U11" s="274"/>
      <c r="V11" s="274"/>
      <c r="W11" s="274"/>
      <c r="X11" s="274"/>
      <c r="Y11" s="274"/>
      <c r="Z11" s="274"/>
      <c r="AA11" s="274"/>
      <c r="AB11" s="274"/>
      <c r="AC11" s="274"/>
      <c r="AD11" s="274"/>
      <c r="AE11" s="274"/>
      <c r="AF11" s="274"/>
      <c r="AG11" s="274"/>
      <c r="AH11" s="274"/>
      <c r="AI11" s="274"/>
      <c r="AJ11" s="274"/>
      <c r="AK11" s="274"/>
      <c r="AL11" s="274"/>
      <c r="AM11" s="274"/>
      <c r="AN11" s="274"/>
      <c r="AO11" s="274"/>
      <c r="AP11" s="274"/>
      <c r="AQ11" s="274"/>
      <c r="AR11" s="274"/>
      <c r="AS11" s="274"/>
      <c r="AT11" s="274"/>
      <c r="AU11" s="274"/>
      <c r="AV11" s="274"/>
    </row>
    <row r="12" spans="1:48" x14ac:dyDescent="0.25">
      <c r="A12" s="279" t="str">
        <f>'1. паспорт местоположение'!A12:C12</f>
        <v>P_NS3400.VL.0047</v>
      </c>
      <c r="B12" s="279"/>
      <c r="C12" s="279"/>
      <c r="D12" s="279"/>
      <c r="E12" s="279"/>
      <c r="F12" s="279"/>
      <c r="G12" s="279"/>
      <c r="H12" s="279"/>
      <c r="I12" s="279"/>
      <c r="J12" s="279"/>
      <c r="K12" s="279"/>
      <c r="L12" s="279"/>
      <c r="M12" s="279"/>
      <c r="N12" s="279"/>
      <c r="O12" s="279"/>
      <c r="P12" s="279"/>
      <c r="Q12" s="279"/>
      <c r="R12" s="279"/>
      <c r="S12" s="279"/>
      <c r="T12" s="279"/>
      <c r="U12" s="279"/>
      <c r="V12" s="279"/>
      <c r="W12" s="279"/>
      <c r="X12" s="279"/>
      <c r="Y12" s="279"/>
      <c r="Z12" s="279"/>
      <c r="AA12" s="279"/>
      <c r="AB12" s="279"/>
      <c r="AC12" s="279"/>
      <c r="AD12" s="279"/>
      <c r="AE12" s="279"/>
      <c r="AF12" s="279"/>
      <c r="AG12" s="279"/>
      <c r="AH12" s="279"/>
      <c r="AI12" s="279"/>
      <c r="AJ12" s="279"/>
      <c r="AK12" s="279"/>
      <c r="AL12" s="279"/>
      <c r="AM12" s="279"/>
      <c r="AN12" s="279"/>
      <c r="AO12" s="279"/>
      <c r="AP12" s="279"/>
      <c r="AQ12" s="279"/>
      <c r="AR12" s="279"/>
      <c r="AS12" s="279"/>
      <c r="AT12" s="279"/>
      <c r="AU12" s="279"/>
      <c r="AV12" s="279"/>
    </row>
    <row r="13" spans="1:48" ht="15.75" x14ac:dyDescent="0.25">
      <c r="A13" s="271" t="s">
        <v>8</v>
      </c>
      <c r="B13" s="271"/>
      <c r="C13" s="271"/>
      <c r="D13" s="271"/>
      <c r="E13" s="271"/>
      <c r="F13" s="271"/>
      <c r="G13" s="271"/>
      <c r="H13" s="271"/>
      <c r="I13" s="271"/>
      <c r="J13" s="271"/>
      <c r="K13" s="271"/>
      <c r="L13" s="271"/>
      <c r="M13" s="271"/>
      <c r="N13" s="271"/>
      <c r="O13" s="271"/>
      <c r="P13" s="271"/>
      <c r="Q13" s="271"/>
      <c r="R13" s="271"/>
      <c r="S13" s="271"/>
      <c r="T13" s="271"/>
      <c r="U13" s="271"/>
      <c r="V13" s="271"/>
      <c r="W13" s="271"/>
      <c r="X13" s="271"/>
      <c r="Y13" s="271"/>
      <c r="Z13" s="271"/>
      <c r="AA13" s="271"/>
      <c r="AB13" s="271"/>
      <c r="AC13" s="271"/>
      <c r="AD13" s="271"/>
      <c r="AE13" s="271"/>
      <c r="AF13" s="271"/>
      <c r="AG13" s="271"/>
      <c r="AH13" s="271"/>
      <c r="AI13" s="271"/>
      <c r="AJ13" s="271"/>
      <c r="AK13" s="271"/>
      <c r="AL13" s="271"/>
      <c r="AM13" s="271"/>
      <c r="AN13" s="271"/>
      <c r="AO13" s="271"/>
      <c r="AP13" s="271"/>
      <c r="AQ13" s="271"/>
      <c r="AR13" s="271"/>
      <c r="AS13" s="271"/>
      <c r="AT13" s="271"/>
      <c r="AU13" s="271"/>
      <c r="AV13" s="271"/>
    </row>
    <row r="14" spans="1:48" ht="18.75" x14ac:dyDescent="0.25">
      <c r="A14" s="283"/>
      <c r="B14" s="283"/>
      <c r="C14" s="283"/>
      <c r="D14" s="283"/>
      <c r="E14" s="283"/>
      <c r="F14" s="283"/>
      <c r="G14" s="283"/>
      <c r="H14" s="283"/>
      <c r="I14" s="283"/>
      <c r="J14" s="283"/>
      <c r="K14" s="283"/>
      <c r="L14" s="283"/>
      <c r="M14" s="283"/>
      <c r="N14" s="283"/>
      <c r="O14" s="283"/>
      <c r="P14" s="283"/>
      <c r="Q14" s="283"/>
      <c r="R14" s="283"/>
      <c r="S14" s="283"/>
      <c r="T14" s="283"/>
      <c r="U14" s="283"/>
      <c r="V14" s="283"/>
      <c r="W14" s="283"/>
      <c r="X14" s="283"/>
      <c r="Y14" s="283"/>
      <c r="Z14" s="283"/>
      <c r="AA14" s="283"/>
      <c r="AB14" s="283"/>
      <c r="AC14" s="283"/>
      <c r="AD14" s="283"/>
      <c r="AE14" s="283"/>
      <c r="AF14" s="283"/>
      <c r="AG14" s="283"/>
      <c r="AH14" s="283"/>
      <c r="AI14" s="283"/>
      <c r="AJ14" s="283"/>
      <c r="AK14" s="283"/>
      <c r="AL14" s="283"/>
      <c r="AM14" s="283"/>
      <c r="AN14" s="283"/>
      <c r="AO14" s="283"/>
      <c r="AP14" s="283"/>
      <c r="AQ14" s="283"/>
      <c r="AR14" s="283"/>
      <c r="AS14" s="283"/>
      <c r="AT14" s="283"/>
      <c r="AU14" s="283"/>
      <c r="AV14" s="283"/>
    </row>
    <row r="15" spans="1:48" x14ac:dyDescent="0.25">
      <c r="A15" s="279" t="str">
        <f>'1. паспорт местоположение'!A15:C15</f>
        <v>ЛЭП 10 кВ от опоры № 44/5 ВЛ 10 кВ Садовод от ПС 110 кВ Томилово для подключения энергопринимающих устройств ООО ЗСК «Бизон» (новое строительство ВЛ 10 кВ протяженностью 1х0,45 км, установка реклоузера 10 кВ - 1 шт.) (проектирование)</v>
      </c>
      <c r="B15" s="279"/>
      <c r="C15" s="279"/>
      <c r="D15" s="279"/>
      <c r="E15" s="279"/>
      <c r="F15" s="279"/>
      <c r="G15" s="279"/>
      <c r="H15" s="279"/>
      <c r="I15" s="279"/>
      <c r="J15" s="279"/>
      <c r="K15" s="279"/>
      <c r="L15" s="279"/>
      <c r="M15" s="279"/>
      <c r="N15" s="279"/>
      <c r="O15" s="279"/>
      <c r="P15" s="279"/>
      <c r="Q15" s="279"/>
      <c r="R15" s="279"/>
      <c r="S15" s="279"/>
      <c r="T15" s="279"/>
      <c r="U15" s="279"/>
      <c r="V15" s="279"/>
      <c r="W15" s="279"/>
      <c r="X15" s="279"/>
      <c r="Y15" s="279"/>
      <c r="Z15" s="279"/>
      <c r="AA15" s="279"/>
      <c r="AB15" s="279"/>
      <c r="AC15" s="279"/>
      <c r="AD15" s="279"/>
      <c r="AE15" s="279"/>
      <c r="AF15" s="279"/>
      <c r="AG15" s="279"/>
      <c r="AH15" s="279"/>
      <c r="AI15" s="279"/>
      <c r="AJ15" s="279"/>
      <c r="AK15" s="279"/>
      <c r="AL15" s="279"/>
      <c r="AM15" s="279"/>
      <c r="AN15" s="279"/>
      <c r="AO15" s="279"/>
      <c r="AP15" s="279"/>
      <c r="AQ15" s="279"/>
      <c r="AR15" s="279"/>
      <c r="AS15" s="279"/>
      <c r="AT15" s="279"/>
      <c r="AU15" s="279"/>
      <c r="AV15" s="279"/>
    </row>
    <row r="16" spans="1:48" ht="15.75" x14ac:dyDescent="0.25">
      <c r="A16" s="271" t="s">
        <v>6</v>
      </c>
      <c r="B16" s="271"/>
      <c r="C16" s="271"/>
      <c r="D16" s="271"/>
      <c r="E16" s="271"/>
      <c r="F16" s="271"/>
      <c r="G16" s="271"/>
      <c r="H16" s="271"/>
      <c r="I16" s="271"/>
      <c r="J16" s="271"/>
      <c r="K16" s="271"/>
      <c r="L16" s="271"/>
      <c r="M16" s="271"/>
      <c r="N16" s="271"/>
      <c r="O16" s="271"/>
      <c r="P16" s="271"/>
      <c r="Q16" s="271"/>
      <c r="R16" s="271"/>
      <c r="S16" s="271"/>
      <c r="T16" s="271"/>
      <c r="U16" s="271"/>
      <c r="V16" s="271"/>
      <c r="W16" s="271"/>
      <c r="X16" s="271"/>
      <c r="Y16" s="271"/>
      <c r="Z16" s="271"/>
      <c r="AA16" s="271"/>
      <c r="AB16" s="271"/>
      <c r="AC16" s="271"/>
      <c r="AD16" s="271"/>
      <c r="AE16" s="271"/>
      <c r="AF16" s="271"/>
      <c r="AG16" s="271"/>
      <c r="AH16" s="271"/>
      <c r="AI16" s="271"/>
      <c r="AJ16" s="271"/>
      <c r="AK16" s="271"/>
      <c r="AL16" s="271"/>
      <c r="AM16" s="271"/>
      <c r="AN16" s="271"/>
      <c r="AO16" s="271"/>
      <c r="AP16" s="271"/>
      <c r="AQ16" s="271"/>
      <c r="AR16" s="271"/>
      <c r="AS16" s="271"/>
      <c r="AT16" s="271"/>
      <c r="AU16" s="271"/>
      <c r="AV16" s="271"/>
    </row>
    <row r="17" spans="1:48" x14ac:dyDescent="0.25">
      <c r="A17" s="316"/>
      <c r="B17" s="316"/>
      <c r="C17" s="316"/>
      <c r="D17" s="316"/>
      <c r="E17" s="316"/>
      <c r="F17" s="316"/>
      <c r="G17" s="316"/>
      <c r="H17" s="316"/>
      <c r="I17" s="316"/>
      <c r="J17" s="316"/>
      <c r="K17" s="316"/>
      <c r="L17" s="316"/>
      <c r="M17" s="316"/>
      <c r="N17" s="316"/>
      <c r="O17" s="316"/>
      <c r="P17" s="316"/>
      <c r="Q17" s="316"/>
      <c r="R17" s="316"/>
      <c r="S17" s="316"/>
      <c r="T17" s="316"/>
      <c r="U17" s="316"/>
      <c r="V17" s="316"/>
      <c r="W17" s="316"/>
      <c r="X17" s="316"/>
      <c r="Y17" s="316"/>
      <c r="Z17" s="316"/>
      <c r="AA17" s="316"/>
      <c r="AB17" s="316"/>
      <c r="AC17" s="316"/>
      <c r="AD17" s="316"/>
      <c r="AE17" s="316"/>
      <c r="AF17" s="316"/>
      <c r="AG17" s="316"/>
      <c r="AH17" s="316"/>
      <c r="AI17" s="316"/>
      <c r="AJ17" s="316"/>
      <c r="AK17" s="316"/>
      <c r="AL17" s="316"/>
      <c r="AM17" s="316"/>
      <c r="AN17" s="316"/>
      <c r="AO17" s="316"/>
      <c r="AP17" s="316"/>
      <c r="AQ17" s="316"/>
      <c r="AR17" s="316"/>
      <c r="AS17" s="316"/>
      <c r="AT17" s="316"/>
      <c r="AU17" s="316"/>
      <c r="AV17" s="316"/>
    </row>
    <row r="18" spans="1:48" ht="14.25" customHeight="1" x14ac:dyDescent="0.25">
      <c r="A18" s="316"/>
      <c r="B18" s="316"/>
      <c r="C18" s="316"/>
      <c r="D18" s="316"/>
      <c r="E18" s="316"/>
      <c r="F18" s="316"/>
      <c r="G18" s="316"/>
      <c r="H18" s="316"/>
      <c r="I18" s="316"/>
      <c r="J18" s="316"/>
      <c r="K18" s="316"/>
      <c r="L18" s="316"/>
      <c r="M18" s="316"/>
      <c r="N18" s="316"/>
      <c r="O18" s="316"/>
      <c r="P18" s="316"/>
      <c r="Q18" s="316"/>
      <c r="R18" s="316"/>
      <c r="S18" s="316"/>
      <c r="T18" s="316"/>
      <c r="U18" s="316"/>
      <c r="V18" s="316"/>
      <c r="W18" s="316"/>
      <c r="X18" s="316"/>
      <c r="Y18" s="316"/>
      <c r="Z18" s="316"/>
      <c r="AA18" s="316"/>
      <c r="AB18" s="316"/>
      <c r="AC18" s="316"/>
      <c r="AD18" s="316"/>
      <c r="AE18" s="316"/>
      <c r="AF18" s="316"/>
      <c r="AG18" s="316"/>
      <c r="AH18" s="316"/>
      <c r="AI18" s="316"/>
      <c r="AJ18" s="316"/>
      <c r="AK18" s="316"/>
      <c r="AL18" s="316"/>
      <c r="AM18" s="316"/>
      <c r="AN18" s="316"/>
      <c r="AO18" s="316"/>
      <c r="AP18" s="316"/>
      <c r="AQ18" s="316"/>
      <c r="AR18" s="316"/>
      <c r="AS18" s="316"/>
      <c r="AT18" s="316"/>
      <c r="AU18" s="316"/>
      <c r="AV18" s="316"/>
    </row>
    <row r="19" spans="1:48" x14ac:dyDescent="0.25">
      <c r="A19" s="316"/>
      <c r="B19" s="316"/>
      <c r="C19" s="316"/>
      <c r="D19" s="316"/>
      <c r="E19" s="316"/>
      <c r="F19" s="316"/>
      <c r="G19" s="316"/>
      <c r="H19" s="316"/>
      <c r="I19" s="316"/>
      <c r="J19" s="316"/>
      <c r="K19" s="316"/>
      <c r="L19" s="316"/>
      <c r="M19" s="316"/>
      <c r="N19" s="316"/>
      <c r="O19" s="316"/>
      <c r="P19" s="316"/>
      <c r="Q19" s="316"/>
      <c r="R19" s="316"/>
      <c r="S19" s="316"/>
      <c r="T19" s="316"/>
      <c r="U19" s="316"/>
      <c r="V19" s="316"/>
      <c r="W19" s="316"/>
      <c r="X19" s="316"/>
      <c r="Y19" s="316"/>
      <c r="Z19" s="316"/>
      <c r="AA19" s="316"/>
      <c r="AB19" s="316"/>
      <c r="AC19" s="316"/>
      <c r="AD19" s="316"/>
      <c r="AE19" s="316"/>
      <c r="AF19" s="316"/>
      <c r="AG19" s="316"/>
      <c r="AH19" s="316"/>
      <c r="AI19" s="316"/>
      <c r="AJ19" s="316"/>
      <c r="AK19" s="316"/>
      <c r="AL19" s="316"/>
      <c r="AM19" s="316"/>
      <c r="AN19" s="316"/>
      <c r="AO19" s="316"/>
      <c r="AP19" s="316"/>
      <c r="AQ19" s="316"/>
      <c r="AR19" s="316"/>
      <c r="AS19" s="316"/>
      <c r="AT19" s="316"/>
      <c r="AU19" s="316"/>
      <c r="AV19" s="316"/>
    </row>
    <row r="20" spans="1:48" s="25" customFormat="1" x14ac:dyDescent="0.25">
      <c r="A20" s="310"/>
      <c r="B20" s="310"/>
      <c r="C20" s="310"/>
      <c r="D20" s="310"/>
      <c r="E20" s="310"/>
      <c r="F20" s="310"/>
      <c r="G20" s="310"/>
      <c r="H20" s="310"/>
      <c r="I20" s="310"/>
      <c r="J20" s="310"/>
      <c r="K20" s="310"/>
      <c r="L20" s="310"/>
      <c r="M20" s="310"/>
      <c r="N20" s="310"/>
      <c r="O20" s="310"/>
      <c r="P20" s="310"/>
      <c r="Q20" s="310"/>
      <c r="R20" s="310"/>
      <c r="S20" s="310"/>
      <c r="T20" s="310"/>
      <c r="U20" s="310"/>
      <c r="V20" s="310"/>
      <c r="W20" s="310"/>
      <c r="X20" s="310"/>
      <c r="Y20" s="310"/>
      <c r="Z20" s="310"/>
      <c r="AA20" s="310"/>
      <c r="AB20" s="310"/>
      <c r="AC20" s="310"/>
      <c r="AD20" s="310"/>
      <c r="AE20" s="310"/>
      <c r="AF20" s="310"/>
      <c r="AG20" s="310"/>
      <c r="AH20" s="310"/>
      <c r="AI20" s="310"/>
      <c r="AJ20" s="310"/>
      <c r="AK20" s="310"/>
      <c r="AL20" s="310"/>
      <c r="AM20" s="310"/>
      <c r="AN20" s="310"/>
      <c r="AO20" s="310"/>
      <c r="AP20" s="310"/>
      <c r="AQ20" s="310"/>
      <c r="AR20" s="310"/>
      <c r="AS20" s="310"/>
      <c r="AT20" s="310"/>
      <c r="AU20" s="310"/>
      <c r="AV20" s="310"/>
    </row>
    <row r="21" spans="1:48" s="25" customFormat="1" x14ac:dyDescent="0.25">
      <c r="A21" s="427" t="s">
        <v>437</v>
      </c>
      <c r="B21" s="427"/>
      <c r="C21" s="427"/>
      <c r="D21" s="427"/>
      <c r="E21" s="427"/>
      <c r="F21" s="427"/>
      <c r="G21" s="427"/>
      <c r="H21" s="427"/>
      <c r="I21" s="427"/>
      <c r="J21" s="427"/>
      <c r="K21" s="427"/>
      <c r="L21" s="427"/>
      <c r="M21" s="427"/>
      <c r="N21" s="427"/>
      <c r="O21" s="427"/>
      <c r="P21" s="427"/>
      <c r="Q21" s="427"/>
      <c r="R21" s="427"/>
      <c r="S21" s="427"/>
      <c r="T21" s="427"/>
      <c r="U21" s="427"/>
      <c r="V21" s="427"/>
      <c r="W21" s="427"/>
      <c r="X21" s="427"/>
      <c r="Y21" s="427"/>
      <c r="Z21" s="427"/>
      <c r="AA21" s="427"/>
      <c r="AB21" s="427"/>
      <c r="AC21" s="427"/>
      <c r="AD21" s="427"/>
      <c r="AE21" s="427"/>
      <c r="AF21" s="427"/>
      <c r="AG21" s="427"/>
      <c r="AH21" s="427"/>
      <c r="AI21" s="427"/>
      <c r="AJ21" s="427"/>
      <c r="AK21" s="427"/>
      <c r="AL21" s="427"/>
      <c r="AM21" s="427"/>
      <c r="AN21" s="427"/>
      <c r="AO21" s="427"/>
      <c r="AP21" s="427"/>
      <c r="AQ21" s="427"/>
      <c r="AR21" s="427"/>
      <c r="AS21" s="427"/>
      <c r="AT21" s="427"/>
      <c r="AU21" s="427"/>
      <c r="AV21" s="427"/>
    </row>
    <row r="22" spans="1:48" s="25" customFormat="1" ht="58.5" customHeight="1" x14ac:dyDescent="0.25">
      <c r="A22" s="418" t="s">
        <v>53</v>
      </c>
      <c r="B22" s="429" t="s">
        <v>25</v>
      </c>
      <c r="C22" s="418" t="s">
        <v>52</v>
      </c>
      <c r="D22" s="418" t="s">
        <v>51</v>
      </c>
      <c r="E22" s="432" t="s">
        <v>448</v>
      </c>
      <c r="F22" s="433"/>
      <c r="G22" s="433"/>
      <c r="H22" s="433"/>
      <c r="I22" s="433"/>
      <c r="J22" s="433"/>
      <c r="K22" s="433"/>
      <c r="L22" s="434"/>
      <c r="M22" s="418" t="s">
        <v>50</v>
      </c>
      <c r="N22" s="418" t="s">
        <v>49</v>
      </c>
      <c r="O22" s="418" t="s">
        <v>48</v>
      </c>
      <c r="P22" s="413" t="s">
        <v>236</v>
      </c>
      <c r="Q22" s="413" t="s">
        <v>47</v>
      </c>
      <c r="R22" s="413" t="s">
        <v>46</v>
      </c>
      <c r="S22" s="413" t="s">
        <v>45</v>
      </c>
      <c r="T22" s="413"/>
      <c r="U22" s="435" t="s">
        <v>44</v>
      </c>
      <c r="V22" s="435" t="s">
        <v>43</v>
      </c>
      <c r="W22" s="413" t="s">
        <v>42</v>
      </c>
      <c r="X22" s="413" t="s">
        <v>41</v>
      </c>
      <c r="Y22" s="413" t="s">
        <v>40</v>
      </c>
      <c r="Z22" s="420" t="s">
        <v>39</v>
      </c>
      <c r="AA22" s="413" t="s">
        <v>38</v>
      </c>
      <c r="AB22" s="413" t="s">
        <v>37</v>
      </c>
      <c r="AC22" s="413" t="s">
        <v>36</v>
      </c>
      <c r="AD22" s="413" t="s">
        <v>35</v>
      </c>
      <c r="AE22" s="413" t="s">
        <v>34</v>
      </c>
      <c r="AF22" s="413" t="s">
        <v>33</v>
      </c>
      <c r="AG22" s="413"/>
      <c r="AH22" s="413"/>
      <c r="AI22" s="413"/>
      <c r="AJ22" s="413"/>
      <c r="AK22" s="413"/>
      <c r="AL22" s="413" t="s">
        <v>32</v>
      </c>
      <c r="AM22" s="413"/>
      <c r="AN22" s="413"/>
      <c r="AO22" s="413"/>
      <c r="AP22" s="413" t="s">
        <v>31</v>
      </c>
      <c r="AQ22" s="413"/>
      <c r="AR22" s="413" t="s">
        <v>30</v>
      </c>
      <c r="AS22" s="413" t="s">
        <v>29</v>
      </c>
      <c r="AT22" s="413" t="s">
        <v>28</v>
      </c>
      <c r="AU22" s="413" t="s">
        <v>27</v>
      </c>
      <c r="AV22" s="421" t="s">
        <v>26</v>
      </c>
    </row>
    <row r="23" spans="1:48" s="25" customFormat="1" ht="64.5" customHeight="1" x14ac:dyDescent="0.25">
      <c r="A23" s="428"/>
      <c r="B23" s="430"/>
      <c r="C23" s="428"/>
      <c r="D23" s="428"/>
      <c r="E23" s="423" t="s">
        <v>24</v>
      </c>
      <c r="F23" s="414" t="s">
        <v>132</v>
      </c>
      <c r="G23" s="414" t="s">
        <v>131</v>
      </c>
      <c r="H23" s="414" t="s">
        <v>130</v>
      </c>
      <c r="I23" s="416" t="s">
        <v>358</v>
      </c>
      <c r="J23" s="416" t="s">
        <v>359</v>
      </c>
      <c r="K23" s="416" t="s">
        <v>360</v>
      </c>
      <c r="L23" s="414" t="s">
        <v>81</v>
      </c>
      <c r="M23" s="428"/>
      <c r="N23" s="428"/>
      <c r="O23" s="428"/>
      <c r="P23" s="413"/>
      <c r="Q23" s="413"/>
      <c r="R23" s="413"/>
      <c r="S23" s="425" t="s">
        <v>2</v>
      </c>
      <c r="T23" s="425" t="s">
        <v>12</v>
      </c>
      <c r="U23" s="435"/>
      <c r="V23" s="435"/>
      <c r="W23" s="413"/>
      <c r="X23" s="413"/>
      <c r="Y23" s="413"/>
      <c r="Z23" s="413"/>
      <c r="AA23" s="413"/>
      <c r="AB23" s="413"/>
      <c r="AC23" s="413"/>
      <c r="AD23" s="413"/>
      <c r="AE23" s="413"/>
      <c r="AF23" s="413" t="s">
        <v>23</v>
      </c>
      <c r="AG23" s="413"/>
      <c r="AH23" s="413" t="s">
        <v>22</v>
      </c>
      <c r="AI23" s="413"/>
      <c r="AJ23" s="418" t="s">
        <v>21</v>
      </c>
      <c r="AK23" s="418" t="s">
        <v>20</v>
      </c>
      <c r="AL23" s="418" t="s">
        <v>19</v>
      </c>
      <c r="AM23" s="418" t="s">
        <v>18</v>
      </c>
      <c r="AN23" s="418" t="s">
        <v>17</v>
      </c>
      <c r="AO23" s="418" t="s">
        <v>16</v>
      </c>
      <c r="AP23" s="418" t="s">
        <v>15</v>
      </c>
      <c r="AQ23" s="436" t="s">
        <v>12</v>
      </c>
      <c r="AR23" s="413"/>
      <c r="AS23" s="413"/>
      <c r="AT23" s="413"/>
      <c r="AU23" s="413"/>
      <c r="AV23" s="422"/>
    </row>
    <row r="24" spans="1:48" s="25" customFormat="1" ht="96.75" customHeight="1" x14ac:dyDescent="0.25">
      <c r="A24" s="419"/>
      <c r="B24" s="431"/>
      <c r="C24" s="419"/>
      <c r="D24" s="419"/>
      <c r="E24" s="424"/>
      <c r="F24" s="415"/>
      <c r="G24" s="415"/>
      <c r="H24" s="415"/>
      <c r="I24" s="417"/>
      <c r="J24" s="417"/>
      <c r="K24" s="417"/>
      <c r="L24" s="415"/>
      <c r="M24" s="419"/>
      <c r="N24" s="419"/>
      <c r="O24" s="419"/>
      <c r="P24" s="413"/>
      <c r="Q24" s="413"/>
      <c r="R24" s="413"/>
      <c r="S24" s="426"/>
      <c r="T24" s="426"/>
      <c r="U24" s="435"/>
      <c r="V24" s="435"/>
      <c r="W24" s="413"/>
      <c r="X24" s="413"/>
      <c r="Y24" s="413"/>
      <c r="Z24" s="413"/>
      <c r="AA24" s="413"/>
      <c r="AB24" s="413"/>
      <c r="AC24" s="413"/>
      <c r="AD24" s="413"/>
      <c r="AE24" s="413"/>
      <c r="AF24" s="135" t="s">
        <v>14</v>
      </c>
      <c r="AG24" s="135" t="s">
        <v>13</v>
      </c>
      <c r="AH24" s="136" t="s">
        <v>2</v>
      </c>
      <c r="AI24" s="136" t="s">
        <v>12</v>
      </c>
      <c r="AJ24" s="419"/>
      <c r="AK24" s="419"/>
      <c r="AL24" s="419"/>
      <c r="AM24" s="419"/>
      <c r="AN24" s="419"/>
      <c r="AO24" s="419"/>
      <c r="AP24" s="419"/>
      <c r="AQ24" s="437"/>
      <c r="AR24" s="413"/>
      <c r="AS24" s="413"/>
      <c r="AT24" s="413"/>
      <c r="AU24" s="413"/>
      <c r="AV24" s="422"/>
    </row>
    <row r="25" spans="1:48" s="19" customFormat="1" ht="11.25" x14ac:dyDescent="0.2">
      <c r="A25" s="24">
        <v>1</v>
      </c>
      <c r="B25" s="24">
        <v>2</v>
      </c>
      <c r="C25" s="24">
        <v>4</v>
      </c>
      <c r="D25" s="24">
        <v>5</v>
      </c>
      <c r="E25" s="24">
        <v>6</v>
      </c>
      <c r="F25" s="24">
        <f>E25+1</f>
        <v>7</v>
      </c>
      <c r="G25" s="24">
        <f t="shared" ref="G25:H25" si="0">F25+1</f>
        <v>8</v>
      </c>
      <c r="H25" s="24">
        <f t="shared" si="0"/>
        <v>9</v>
      </c>
      <c r="I25" s="24">
        <f t="shared" ref="I25" si="1">H25+1</f>
        <v>10</v>
      </c>
      <c r="J25" s="24">
        <f t="shared" ref="J25" si="2">I25+1</f>
        <v>11</v>
      </c>
      <c r="K25" s="24">
        <f t="shared" ref="K25" si="3">J25+1</f>
        <v>12</v>
      </c>
      <c r="L25" s="24">
        <f t="shared" ref="L25" si="4">K25+1</f>
        <v>13</v>
      </c>
      <c r="M25" s="24">
        <f t="shared" ref="M25" si="5">L25+1</f>
        <v>14</v>
      </c>
      <c r="N25" s="24">
        <f t="shared" ref="N25" si="6">M25+1</f>
        <v>15</v>
      </c>
      <c r="O25" s="24">
        <f t="shared" ref="O25" si="7">N25+1</f>
        <v>16</v>
      </c>
      <c r="P25" s="24">
        <f t="shared" ref="P25" si="8">O25+1</f>
        <v>17</v>
      </c>
      <c r="Q25" s="24">
        <f t="shared" ref="Q25" si="9">P25+1</f>
        <v>18</v>
      </c>
      <c r="R25" s="24">
        <f t="shared" ref="R25" si="10">Q25+1</f>
        <v>19</v>
      </c>
      <c r="S25" s="24">
        <f t="shared" ref="S25" si="11">R25+1</f>
        <v>20</v>
      </c>
      <c r="T25" s="24">
        <f t="shared" ref="T25" si="12">S25+1</f>
        <v>21</v>
      </c>
      <c r="U25" s="24">
        <f t="shared" ref="U25" si="13">T25+1</f>
        <v>22</v>
      </c>
      <c r="V25" s="24">
        <f t="shared" ref="V25" si="14">U25+1</f>
        <v>23</v>
      </c>
      <c r="W25" s="24">
        <f t="shared" ref="W25" si="15">V25+1</f>
        <v>24</v>
      </c>
      <c r="X25" s="24">
        <f t="shared" ref="X25" si="16">W25+1</f>
        <v>25</v>
      </c>
      <c r="Y25" s="24">
        <f t="shared" ref="Y25" si="17">X25+1</f>
        <v>26</v>
      </c>
      <c r="Z25" s="24">
        <f t="shared" ref="Z25" si="18">Y25+1</f>
        <v>27</v>
      </c>
      <c r="AA25" s="24">
        <f t="shared" ref="AA25" si="19">Z25+1</f>
        <v>28</v>
      </c>
      <c r="AB25" s="24">
        <f t="shared" ref="AB25" si="20">AA25+1</f>
        <v>29</v>
      </c>
      <c r="AC25" s="24">
        <f t="shared" ref="AC25" si="21">AB25+1</f>
        <v>30</v>
      </c>
      <c r="AD25" s="24">
        <f t="shared" ref="AD25" si="22">AC25+1</f>
        <v>31</v>
      </c>
      <c r="AE25" s="24">
        <f t="shared" ref="AE25" si="23">AD25+1</f>
        <v>32</v>
      </c>
      <c r="AF25" s="24">
        <f t="shared" ref="AF25" si="24">AE25+1</f>
        <v>33</v>
      </c>
      <c r="AG25" s="24">
        <f t="shared" ref="AG25" si="25">AF25+1</f>
        <v>34</v>
      </c>
      <c r="AH25" s="24">
        <f t="shared" ref="AH25" si="26">AG25+1</f>
        <v>35</v>
      </c>
      <c r="AI25" s="24">
        <f t="shared" ref="AI25" si="27">AH25+1</f>
        <v>36</v>
      </c>
      <c r="AJ25" s="24">
        <f t="shared" ref="AJ25" si="28">AI25+1</f>
        <v>37</v>
      </c>
      <c r="AK25" s="24">
        <f t="shared" ref="AK25" si="29">AJ25+1</f>
        <v>38</v>
      </c>
      <c r="AL25" s="24">
        <f t="shared" ref="AL25" si="30">AK25+1</f>
        <v>39</v>
      </c>
      <c r="AM25" s="24">
        <f t="shared" ref="AM25" si="31">AL25+1</f>
        <v>40</v>
      </c>
      <c r="AN25" s="24">
        <f t="shared" ref="AN25" si="32">AM25+1</f>
        <v>41</v>
      </c>
      <c r="AO25" s="24">
        <f t="shared" ref="AO25" si="33">AN25+1</f>
        <v>42</v>
      </c>
      <c r="AP25" s="24">
        <f t="shared" ref="AP25" si="34">AO25+1</f>
        <v>43</v>
      </c>
      <c r="AQ25" s="24">
        <f t="shared" ref="AQ25" si="35">AP25+1</f>
        <v>44</v>
      </c>
      <c r="AR25" s="24">
        <f t="shared" ref="AR25" si="36">AQ25+1</f>
        <v>45</v>
      </c>
      <c r="AS25" s="24">
        <f t="shared" ref="AS25" si="37">AR25+1</f>
        <v>46</v>
      </c>
      <c r="AT25" s="24">
        <f t="shared" ref="AT25" si="38">AS25+1</f>
        <v>47</v>
      </c>
      <c r="AU25" s="24">
        <f t="shared" ref="AU25" si="39">AT25+1</f>
        <v>48</v>
      </c>
      <c r="AV25" s="24">
        <f t="shared" ref="AV25" si="40">AU25+1</f>
        <v>49</v>
      </c>
    </row>
    <row r="26" spans="1:48" s="19" customFormat="1" ht="11.25" x14ac:dyDescent="0.2">
      <c r="A26" s="22"/>
      <c r="B26" s="20"/>
      <c r="C26" s="20"/>
      <c r="D26" s="22"/>
      <c r="E26" s="22"/>
      <c r="F26" s="22"/>
      <c r="G26" s="22"/>
      <c r="H26" s="22"/>
      <c r="I26" s="22"/>
      <c r="J26" s="22"/>
      <c r="K26" s="22"/>
      <c r="L26" s="22"/>
      <c r="M26" s="20"/>
      <c r="N26" s="20"/>
      <c r="O26" s="20"/>
      <c r="P26" s="23"/>
      <c r="Q26" s="20"/>
      <c r="R26" s="23"/>
      <c r="S26" s="20"/>
      <c r="T26" s="20"/>
      <c r="U26" s="22"/>
      <c r="V26" s="22"/>
      <c r="W26" s="20"/>
      <c r="X26" s="23"/>
      <c r="Y26" s="20"/>
      <c r="Z26" s="21"/>
      <c r="AA26" s="23"/>
      <c r="AB26" s="23"/>
      <c r="AC26" s="23"/>
      <c r="AD26" s="23"/>
      <c r="AE26" s="23"/>
      <c r="AF26" s="22"/>
      <c r="AG26" s="20"/>
      <c r="AH26" s="21"/>
      <c r="AI26" s="21"/>
      <c r="AJ26" s="21"/>
      <c r="AK26" s="21"/>
      <c r="AL26" s="20"/>
      <c r="AM26" s="20"/>
      <c r="AN26" s="21"/>
      <c r="AO26" s="20"/>
      <c r="AP26" s="21"/>
      <c r="AQ26" s="21"/>
      <c r="AR26" s="21"/>
      <c r="AS26" s="21"/>
      <c r="AT26" s="21"/>
      <c r="AU26" s="20"/>
      <c r="AV26" s="20"/>
    </row>
  </sheetData>
  <mergeCells count="67">
    <mergeCell ref="A17:AV17"/>
    <mergeCell ref="A18:AV18"/>
    <mergeCell ref="A19:AV19"/>
    <mergeCell ref="A20:AV20"/>
    <mergeCell ref="A5:AV5"/>
    <mergeCell ref="A16:AV16"/>
    <mergeCell ref="A12:AV12"/>
    <mergeCell ref="A13:AV13"/>
    <mergeCell ref="A14:AV14"/>
    <mergeCell ref="A15:AV15"/>
    <mergeCell ref="A7:AV7"/>
    <mergeCell ref="A8:AV8"/>
    <mergeCell ref="A9:AV9"/>
    <mergeCell ref="A10:AV10"/>
    <mergeCell ref="A11:AV11"/>
    <mergeCell ref="A21:AV21"/>
    <mergeCell ref="A22:A24"/>
    <mergeCell ref="C22:C24"/>
    <mergeCell ref="D22:D24"/>
    <mergeCell ref="B22:B24"/>
    <mergeCell ref="E22:L22"/>
    <mergeCell ref="M22:M24"/>
    <mergeCell ref="N22:N24"/>
    <mergeCell ref="O22:O24"/>
    <mergeCell ref="P22:P24"/>
    <mergeCell ref="Q22:Q24"/>
    <mergeCell ref="R22:R24"/>
    <mergeCell ref="S22:T22"/>
    <mergeCell ref="U22:U24"/>
    <mergeCell ref="V22:V24"/>
    <mergeCell ref="AQ23:AQ24"/>
    <mergeCell ref="AL23:AL24"/>
    <mergeCell ref="AM23:AM24"/>
    <mergeCell ref="AN23:AN24"/>
    <mergeCell ref="AO23:AO24"/>
    <mergeCell ref="AS22:AS24"/>
    <mergeCell ref="AT22:AT24"/>
    <mergeCell ref="AU22:AU24"/>
    <mergeCell ref="AV22:AV24"/>
    <mergeCell ref="E23:E24"/>
    <mergeCell ref="L23:L24"/>
    <mergeCell ref="S23:S24"/>
    <mergeCell ref="AP23:AP24"/>
    <mergeCell ref="AB22:AB24"/>
    <mergeCell ref="AC22:AC24"/>
    <mergeCell ref="AL22:AO22"/>
    <mergeCell ref="AP22:AQ22"/>
    <mergeCell ref="AR22:AR24"/>
    <mergeCell ref="AF23:AG23"/>
    <mergeCell ref="AH23:AI23"/>
    <mergeCell ref="AJ23:AJ24"/>
    <mergeCell ref="T23:T24"/>
    <mergeCell ref="AD22:AD24"/>
    <mergeCell ref="AE22:AE24"/>
    <mergeCell ref="AF22:AK22"/>
    <mergeCell ref="F23:F24"/>
    <mergeCell ref="G23:G24"/>
    <mergeCell ref="H23:H24"/>
    <mergeCell ref="K23:K24"/>
    <mergeCell ref="AK23:AK24"/>
    <mergeCell ref="I23:I24"/>
    <mergeCell ref="J23:J24"/>
    <mergeCell ref="W22:W24"/>
    <mergeCell ref="X22:X24"/>
    <mergeCell ref="Y22:Y24"/>
    <mergeCell ref="Z22:Z24"/>
    <mergeCell ref="AA22:AA24"/>
  </mergeCells>
  <printOptions horizontalCentered="1"/>
  <pageMargins left="0.59055118110236227" right="0.59055118110236227" top="0.59055118110236227" bottom="0.59055118110236227" header="0" footer="0"/>
  <pageSetup paperSize="8" scale="36" orientation="landscape" r:id="rId1"/>
</worksheet>
</file>

<file path=xl/worksheets/sheet1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Лист12">
    <pageSetUpPr fitToPage="1"/>
  </sheetPr>
  <dimension ref="A1:H83"/>
  <sheetViews>
    <sheetView tabSelected="1" view="pageBreakPreview" topLeftCell="A53" zoomScale="85" zoomScaleNormal="90" zoomScaleSheetLayoutView="85" workbookViewId="0">
      <selection activeCell="G27" sqref="G27"/>
    </sheetView>
  </sheetViews>
  <sheetFormatPr defaultRowHeight="15.75" x14ac:dyDescent="0.25"/>
  <cols>
    <col min="1" max="2" width="66.140625" style="109" customWidth="1"/>
    <col min="3" max="256" width="9.140625" style="110"/>
    <col min="257" max="258" width="66.140625" style="110" customWidth="1"/>
    <col min="259" max="512" width="9.140625" style="110"/>
    <col min="513" max="514" width="66.140625" style="110" customWidth="1"/>
    <col min="515" max="768" width="9.140625" style="110"/>
    <col min="769" max="770" width="66.140625" style="110" customWidth="1"/>
    <col min="771" max="1024" width="9.140625" style="110"/>
    <col min="1025" max="1026" width="66.140625" style="110" customWidth="1"/>
    <col min="1027" max="1280" width="9.140625" style="110"/>
    <col min="1281" max="1282" width="66.140625" style="110" customWidth="1"/>
    <col min="1283" max="1536" width="9.140625" style="110"/>
    <col min="1537" max="1538" width="66.140625" style="110" customWidth="1"/>
    <col min="1539" max="1792" width="9.140625" style="110"/>
    <col min="1793" max="1794" width="66.140625" style="110" customWidth="1"/>
    <col min="1795" max="2048" width="9.140625" style="110"/>
    <col min="2049" max="2050" width="66.140625" style="110" customWidth="1"/>
    <col min="2051" max="2304" width="9.140625" style="110"/>
    <col min="2305" max="2306" width="66.140625" style="110" customWidth="1"/>
    <col min="2307" max="2560" width="9.140625" style="110"/>
    <col min="2561" max="2562" width="66.140625" style="110" customWidth="1"/>
    <col min="2563" max="2816" width="9.140625" style="110"/>
    <col min="2817" max="2818" width="66.140625" style="110" customWidth="1"/>
    <col min="2819" max="3072" width="9.140625" style="110"/>
    <col min="3073" max="3074" width="66.140625" style="110" customWidth="1"/>
    <col min="3075" max="3328" width="9.140625" style="110"/>
    <col min="3329" max="3330" width="66.140625" style="110" customWidth="1"/>
    <col min="3331" max="3584" width="9.140625" style="110"/>
    <col min="3585" max="3586" width="66.140625" style="110" customWidth="1"/>
    <col min="3587" max="3840" width="9.140625" style="110"/>
    <col min="3841" max="3842" width="66.140625" style="110" customWidth="1"/>
    <col min="3843" max="4096" width="9.140625" style="110"/>
    <col min="4097" max="4098" width="66.140625" style="110" customWidth="1"/>
    <col min="4099" max="4352" width="9.140625" style="110"/>
    <col min="4353" max="4354" width="66.140625" style="110" customWidth="1"/>
    <col min="4355" max="4608" width="9.140625" style="110"/>
    <col min="4609" max="4610" width="66.140625" style="110" customWidth="1"/>
    <col min="4611" max="4864" width="9.140625" style="110"/>
    <col min="4865" max="4866" width="66.140625" style="110" customWidth="1"/>
    <col min="4867" max="5120" width="9.140625" style="110"/>
    <col min="5121" max="5122" width="66.140625" style="110" customWidth="1"/>
    <col min="5123" max="5376" width="9.140625" style="110"/>
    <col min="5377" max="5378" width="66.140625" style="110" customWidth="1"/>
    <col min="5379" max="5632" width="9.140625" style="110"/>
    <col min="5633" max="5634" width="66.140625" style="110" customWidth="1"/>
    <col min="5635" max="5888" width="9.140625" style="110"/>
    <col min="5889" max="5890" width="66.140625" style="110" customWidth="1"/>
    <col min="5891" max="6144" width="9.140625" style="110"/>
    <col min="6145" max="6146" width="66.140625" style="110" customWidth="1"/>
    <col min="6147" max="6400" width="9.140625" style="110"/>
    <col min="6401" max="6402" width="66.140625" style="110" customWidth="1"/>
    <col min="6403" max="6656" width="9.140625" style="110"/>
    <col min="6657" max="6658" width="66.140625" style="110" customWidth="1"/>
    <col min="6659" max="6912" width="9.140625" style="110"/>
    <col min="6913" max="6914" width="66.140625" style="110" customWidth="1"/>
    <col min="6915" max="7168" width="9.140625" style="110"/>
    <col min="7169" max="7170" width="66.140625" style="110" customWidth="1"/>
    <col min="7171" max="7424" width="9.140625" style="110"/>
    <col min="7425" max="7426" width="66.140625" style="110" customWidth="1"/>
    <col min="7427" max="7680" width="9.140625" style="110"/>
    <col min="7681" max="7682" width="66.140625" style="110" customWidth="1"/>
    <col min="7683" max="7936" width="9.140625" style="110"/>
    <col min="7937" max="7938" width="66.140625" style="110" customWidth="1"/>
    <col min="7939" max="8192" width="9.140625" style="110"/>
    <col min="8193" max="8194" width="66.140625" style="110" customWidth="1"/>
    <col min="8195" max="8448" width="9.140625" style="110"/>
    <col min="8449" max="8450" width="66.140625" style="110" customWidth="1"/>
    <col min="8451" max="8704" width="9.140625" style="110"/>
    <col min="8705" max="8706" width="66.140625" style="110" customWidth="1"/>
    <col min="8707" max="8960" width="9.140625" style="110"/>
    <col min="8961" max="8962" width="66.140625" style="110" customWidth="1"/>
    <col min="8963" max="9216" width="9.140625" style="110"/>
    <col min="9217" max="9218" width="66.140625" style="110" customWidth="1"/>
    <col min="9219" max="9472" width="9.140625" style="110"/>
    <col min="9473" max="9474" width="66.140625" style="110" customWidth="1"/>
    <col min="9475" max="9728" width="9.140625" style="110"/>
    <col min="9729" max="9730" width="66.140625" style="110" customWidth="1"/>
    <col min="9731" max="9984" width="9.140625" style="110"/>
    <col min="9985" max="9986" width="66.140625" style="110" customWidth="1"/>
    <col min="9987" max="10240" width="9.140625" style="110"/>
    <col min="10241" max="10242" width="66.140625" style="110" customWidth="1"/>
    <col min="10243" max="10496" width="9.140625" style="110"/>
    <col min="10497" max="10498" width="66.140625" style="110" customWidth="1"/>
    <col min="10499" max="10752" width="9.140625" style="110"/>
    <col min="10753" max="10754" width="66.140625" style="110" customWidth="1"/>
    <col min="10755" max="11008" width="9.140625" style="110"/>
    <col min="11009" max="11010" width="66.140625" style="110" customWidth="1"/>
    <col min="11011" max="11264" width="9.140625" style="110"/>
    <col min="11265" max="11266" width="66.140625" style="110" customWidth="1"/>
    <col min="11267" max="11520" width="9.140625" style="110"/>
    <col min="11521" max="11522" width="66.140625" style="110" customWidth="1"/>
    <col min="11523" max="11776" width="9.140625" style="110"/>
    <col min="11777" max="11778" width="66.140625" style="110" customWidth="1"/>
    <col min="11779" max="12032" width="9.140625" style="110"/>
    <col min="12033" max="12034" width="66.140625" style="110" customWidth="1"/>
    <col min="12035" max="12288" width="9.140625" style="110"/>
    <col min="12289" max="12290" width="66.140625" style="110" customWidth="1"/>
    <col min="12291" max="12544" width="9.140625" style="110"/>
    <col min="12545" max="12546" width="66.140625" style="110" customWidth="1"/>
    <col min="12547" max="12800" width="9.140625" style="110"/>
    <col min="12801" max="12802" width="66.140625" style="110" customWidth="1"/>
    <col min="12803" max="13056" width="9.140625" style="110"/>
    <col min="13057" max="13058" width="66.140625" style="110" customWidth="1"/>
    <col min="13059" max="13312" width="9.140625" style="110"/>
    <col min="13313" max="13314" width="66.140625" style="110" customWidth="1"/>
    <col min="13315" max="13568" width="9.140625" style="110"/>
    <col min="13569" max="13570" width="66.140625" style="110" customWidth="1"/>
    <col min="13571" max="13824" width="9.140625" style="110"/>
    <col min="13825" max="13826" width="66.140625" style="110" customWidth="1"/>
    <col min="13827" max="14080" width="9.140625" style="110"/>
    <col min="14081" max="14082" width="66.140625" style="110" customWidth="1"/>
    <col min="14083" max="14336" width="9.140625" style="110"/>
    <col min="14337" max="14338" width="66.140625" style="110" customWidth="1"/>
    <col min="14339" max="14592" width="9.140625" style="110"/>
    <col min="14593" max="14594" width="66.140625" style="110" customWidth="1"/>
    <col min="14595" max="14848" width="9.140625" style="110"/>
    <col min="14849" max="14850" width="66.140625" style="110" customWidth="1"/>
    <col min="14851" max="15104" width="9.140625" style="110"/>
    <col min="15105" max="15106" width="66.140625" style="110" customWidth="1"/>
    <col min="15107" max="15360" width="9.140625" style="110"/>
    <col min="15361" max="15362" width="66.140625" style="110" customWidth="1"/>
    <col min="15363" max="15616" width="9.140625" style="110"/>
    <col min="15617" max="15618" width="66.140625" style="110" customWidth="1"/>
    <col min="15619" max="15872" width="9.140625" style="110"/>
    <col min="15873" max="15874" width="66.140625" style="110" customWidth="1"/>
    <col min="15875" max="16128" width="9.140625" style="110"/>
    <col min="16129" max="16130" width="66.140625" style="110" customWidth="1"/>
    <col min="16131" max="16384" width="9.140625" style="110"/>
  </cols>
  <sheetData>
    <row r="1" spans="1:8" ht="18.75" x14ac:dyDescent="0.25">
      <c r="B1" s="41" t="s">
        <v>70</v>
      </c>
    </row>
    <row r="2" spans="1:8" ht="18.75" x14ac:dyDescent="0.3">
      <c r="B2" s="14" t="s">
        <v>11</v>
      </c>
    </row>
    <row r="3" spans="1:8" ht="18.75" x14ac:dyDescent="0.3">
      <c r="B3" s="14" t="s">
        <v>456</v>
      </c>
    </row>
    <row r="4" spans="1:8" x14ac:dyDescent="0.25">
      <c r="B4" s="46"/>
    </row>
    <row r="5" spans="1:8" ht="18.75" x14ac:dyDescent="0.3">
      <c r="A5" s="443" t="str">
        <f>'1. паспорт местоположение'!A5:C5</f>
        <v>Год раскрытия информации: 2025 год</v>
      </c>
      <c r="B5" s="443"/>
      <c r="C5" s="70"/>
      <c r="D5" s="70"/>
      <c r="E5" s="70"/>
      <c r="F5" s="70"/>
      <c r="G5" s="70"/>
      <c r="H5" s="70"/>
    </row>
    <row r="6" spans="1:8" ht="18.75" x14ac:dyDescent="0.3">
      <c r="A6" s="140"/>
      <c r="B6" s="140"/>
      <c r="C6" s="140"/>
      <c r="D6" s="140"/>
      <c r="E6" s="140"/>
      <c r="F6" s="140"/>
      <c r="G6" s="140"/>
      <c r="H6" s="140"/>
    </row>
    <row r="7" spans="1:8" ht="18.75" x14ac:dyDescent="0.25">
      <c r="A7" s="274" t="s">
        <v>10</v>
      </c>
      <c r="B7" s="274"/>
      <c r="C7" s="139"/>
      <c r="D7" s="139"/>
      <c r="E7" s="139"/>
      <c r="F7" s="139"/>
      <c r="G7" s="139"/>
      <c r="H7" s="139"/>
    </row>
    <row r="8" spans="1:8" ht="18.75" x14ac:dyDescent="0.25">
      <c r="A8" s="139"/>
      <c r="B8" s="139"/>
      <c r="C8" s="139"/>
      <c r="D8" s="139"/>
      <c r="E8" s="139"/>
      <c r="F8" s="139"/>
      <c r="G8" s="139"/>
      <c r="H8" s="139"/>
    </row>
    <row r="9" spans="1:8" x14ac:dyDescent="0.25">
      <c r="A9" s="308" t="str">
        <f>'1. паспорт местоположение'!A9:C9</f>
        <v>АО "Россети Тюмень"</v>
      </c>
      <c r="B9" s="308"/>
      <c r="C9" s="137"/>
      <c r="D9" s="137"/>
      <c r="E9" s="137"/>
      <c r="F9" s="137"/>
      <c r="G9" s="137"/>
      <c r="H9" s="137"/>
    </row>
    <row r="10" spans="1:8" x14ac:dyDescent="0.25">
      <c r="A10" s="271" t="s">
        <v>9</v>
      </c>
      <c r="B10" s="271"/>
      <c r="C10" s="138"/>
      <c r="D10" s="138"/>
      <c r="E10" s="138"/>
      <c r="F10" s="138"/>
      <c r="G10" s="138"/>
      <c r="H10" s="138"/>
    </row>
    <row r="11" spans="1:8" ht="18.75" x14ac:dyDescent="0.25">
      <c r="A11" s="139"/>
      <c r="B11" s="139"/>
      <c r="C11" s="139"/>
      <c r="D11" s="139"/>
      <c r="E11" s="139"/>
      <c r="F11" s="139"/>
      <c r="G11" s="139"/>
      <c r="H11" s="139"/>
    </row>
    <row r="12" spans="1:8" ht="30.75" customHeight="1" x14ac:dyDescent="0.25">
      <c r="A12" s="308" t="str">
        <f>'1. паспорт местоположение'!A12:C12</f>
        <v>P_NS3400.VL.0047</v>
      </c>
      <c r="B12" s="308"/>
      <c r="C12" s="137"/>
      <c r="D12" s="137"/>
      <c r="E12" s="137"/>
      <c r="F12" s="137"/>
      <c r="G12" s="137"/>
      <c r="H12" s="137"/>
    </row>
    <row r="13" spans="1:8" x14ac:dyDescent="0.25">
      <c r="A13" s="271" t="s">
        <v>8</v>
      </c>
      <c r="B13" s="271"/>
      <c r="C13" s="138"/>
      <c r="D13" s="138"/>
      <c r="E13" s="138"/>
      <c r="F13" s="138"/>
      <c r="G13" s="138"/>
      <c r="H13" s="138"/>
    </row>
    <row r="14" spans="1:8" ht="18.75" x14ac:dyDescent="0.25">
      <c r="A14" s="10"/>
      <c r="B14" s="10"/>
      <c r="C14" s="10"/>
      <c r="D14" s="10"/>
      <c r="E14" s="10"/>
      <c r="F14" s="10"/>
      <c r="G14" s="10"/>
      <c r="H14" s="10"/>
    </row>
    <row r="15" spans="1:8" ht="75.75" customHeight="1" x14ac:dyDescent="0.25">
      <c r="A15" s="272" t="str">
        <f>'1. паспорт местоположение'!A15:C15</f>
        <v>ЛЭП 10 кВ от опоры № 44/5 ВЛ 10 кВ Садовод от ПС 110 кВ Томилово для подключения энергопринимающих устройств ООО ЗСК «Бизон» (новое строительство ВЛ 10 кВ протяженностью 1х0,45 км, установка реклоузера 10 кВ - 1 шт.) (проектирование)</v>
      </c>
      <c r="B15" s="272"/>
      <c r="C15" s="137"/>
      <c r="D15" s="137"/>
      <c r="E15" s="137"/>
      <c r="F15" s="137"/>
      <c r="G15" s="137"/>
      <c r="H15" s="137"/>
    </row>
    <row r="16" spans="1:8" x14ac:dyDescent="0.25">
      <c r="A16" s="271" t="s">
        <v>6</v>
      </c>
      <c r="B16" s="271"/>
      <c r="C16" s="138"/>
      <c r="D16" s="138"/>
      <c r="E16" s="138"/>
      <c r="F16" s="138"/>
      <c r="G16" s="138"/>
      <c r="H16" s="138"/>
    </row>
    <row r="17" spans="1:2" x14ac:dyDescent="0.25">
      <c r="B17" s="111"/>
    </row>
    <row r="18" spans="1:2" ht="33.75" customHeight="1" x14ac:dyDescent="0.25">
      <c r="A18" s="441" t="s">
        <v>438</v>
      </c>
      <c r="B18" s="442"/>
    </row>
    <row r="19" spans="1:2" x14ac:dyDescent="0.25">
      <c r="B19" s="46"/>
    </row>
    <row r="20" spans="1:2" ht="16.5" thickBot="1" x14ac:dyDescent="0.3">
      <c r="B20" s="112"/>
    </row>
    <row r="21" spans="1:2" ht="60.75" thickBot="1" x14ac:dyDescent="0.3">
      <c r="A21" s="113" t="s">
        <v>309</v>
      </c>
      <c r="B21" s="114" t="str">
        <f>A15</f>
        <v>ЛЭП 10 кВ от опоры № 44/5 ВЛ 10 кВ Садовод от ПС 110 кВ Томилово для подключения энергопринимающих устройств ООО ЗСК «Бизон» (новое строительство ВЛ 10 кВ протяженностью 1х0,45 км, установка реклоузера 10 кВ - 1 шт.) (проектирование)</v>
      </c>
    </row>
    <row r="22" spans="1:2" ht="16.5" thickBot="1" x14ac:dyDescent="0.3">
      <c r="A22" s="113" t="s">
        <v>310</v>
      </c>
      <c r="B22" s="114" t="str">
        <f>'1. паспорт местоположение'!C27</f>
        <v>Тюменский район, г. Ялуторовск</v>
      </c>
    </row>
    <row r="23" spans="1:2" ht="16.5" thickBot="1" x14ac:dyDescent="0.3">
      <c r="A23" s="113" t="s">
        <v>291</v>
      </c>
      <c r="B23" s="115" t="s">
        <v>545</v>
      </c>
    </row>
    <row r="24" spans="1:2" ht="16.5" thickBot="1" x14ac:dyDescent="0.3">
      <c r="A24" s="113" t="s">
        <v>311</v>
      </c>
      <c r="B24" s="115" t="s">
        <v>560</v>
      </c>
    </row>
    <row r="25" spans="1:2" ht="16.5" thickBot="1" x14ac:dyDescent="0.3">
      <c r="A25" s="116" t="s">
        <v>312</v>
      </c>
      <c r="B25" s="114">
        <v>2026</v>
      </c>
    </row>
    <row r="26" spans="1:2" ht="16.5" thickBot="1" x14ac:dyDescent="0.3">
      <c r="A26" s="117" t="s">
        <v>313</v>
      </c>
      <c r="B26" s="118" t="s">
        <v>506</v>
      </c>
    </row>
    <row r="27" spans="1:2" ht="29.25" thickBot="1" x14ac:dyDescent="0.3">
      <c r="A27" s="124" t="s">
        <v>502</v>
      </c>
      <c r="B27" s="192">
        <v>0.26968024803755192</v>
      </c>
    </row>
    <row r="28" spans="1:2" ht="16.5" thickBot="1" x14ac:dyDescent="0.3">
      <c r="A28" s="120" t="s">
        <v>314</v>
      </c>
      <c r="B28" s="120" t="s">
        <v>511</v>
      </c>
    </row>
    <row r="29" spans="1:2" ht="29.25" thickBot="1" x14ac:dyDescent="0.3">
      <c r="A29" s="125" t="s">
        <v>315</v>
      </c>
      <c r="B29" s="126" t="s">
        <v>302</v>
      </c>
    </row>
    <row r="30" spans="1:2" ht="29.25" thickBot="1" x14ac:dyDescent="0.3">
      <c r="A30" s="125" t="s">
        <v>316</v>
      </c>
      <c r="B30" s="193" t="s">
        <v>302</v>
      </c>
    </row>
    <row r="31" spans="1:2" ht="16.5" thickBot="1" x14ac:dyDescent="0.3">
      <c r="A31" s="120" t="s">
        <v>317</v>
      </c>
      <c r="B31" s="193" t="s">
        <v>302</v>
      </c>
    </row>
    <row r="32" spans="1:2" ht="29.25" thickBot="1" x14ac:dyDescent="0.3">
      <c r="A32" s="125" t="s">
        <v>318</v>
      </c>
      <c r="B32" s="193" t="s">
        <v>302</v>
      </c>
    </row>
    <row r="33" spans="1:2" ht="16.5" thickBot="1" x14ac:dyDescent="0.3">
      <c r="A33" s="120" t="s">
        <v>319</v>
      </c>
      <c r="B33" s="193" t="s">
        <v>302</v>
      </c>
    </row>
    <row r="34" spans="1:2" ht="16.5" thickBot="1" x14ac:dyDescent="0.3">
      <c r="A34" s="218" t="s">
        <v>320</v>
      </c>
      <c r="B34" s="224" t="s">
        <v>302</v>
      </c>
    </row>
    <row r="35" spans="1:2" ht="16.5" thickBot="1" x14ac:dyDescent="0.3">
      <c r="A35" s="223" t="s">
        <v>503</v>
      </c>
      <c r="B35" s="226" t="s">
        <v>302</v>
      </c>
    </row>
    <row r="36" spans="1:2" ht="16.5" thickBot="1" x14ac:dyDescent="0.3">
      <c r="A36" s="218" t="s">
        <v>504</v>
      </c>
      <c r="B36" s="225" t="s">
        <v>302</v>
      </c>
    </row>
    <row r="37" spans="1:2" ht="29.25" thickBot="1" x14ac:dyDescent="0.3">
      <c r="A37" s="125" t="s">
        <v>323</v>
      </c>
      <c r="B37" s="193" t="s">
        <v>302</v>
      </c>
    </row>
    <row r="38" spans="1:2" ht="16.5" thickBot="1" x14ac:dyDescent="0.3">
      <c r="A38" s="120" t="s">
        <v>319</v>
      </c>
      <c r="B38" s="193" t="s">
        <v>302</v>
      </c>
    </row>
    <row r="39" spans="1:2" ht="16.5" thickBot="1" x14ac:dyDescent="0.3">
      <c r="A39" s="120" t="s">
        <v>320</v>
      </c>
      <c r="B39" s="193" t="s">
        <v>302</v>
      </c>
    </row>
    <row r="40" spans="1:2" ht="16.5" thickBot="1" x14ac:dyDescent="0.3">
      <c r="A40" s="120" t="s">
        <v>321</v>
      </c>
      <c r="B40" s="193" t="s">
        <v>302</v>
      </c>
    </row>
    <row r="41" spans="1:2" ht="16.5" thickBot="1" x14ac:dyDescent="0.3">
      <c r="A41" s="120" t="s">
        <v>322</v>
      </c>
      <c r="B41" s="193" t="s">
        <v>302</v>
      </c>
    </row>
    <row r="42" spans="1:2" ht="29.25" thickBot="1" x14ac:dyDescent="0.3">
      <c r="A42" s="125" t="s">
        <v>324</v>
      </c>
      <c r="B42" s="126" t="s">
        <v>302</v>
      </c>
    </row>
    <row r="43" spans="1:2" ht="16.5" thickBot="1" x14ac:dyDescent="0.3">
      <c r="A43" s="120" t="s">
        <v>319</v>
      </c>
      <c r="B43" s="193" t="s">
        <v>302</v>
      </c>
    </row>
    <row r="44" spans="1:2" ht="16.5" thickBot="1" x14ac:dyDescent="0.3">
      <c r="A44" s="219" t="s">
        <v>320</v>
      </c>
      <c r="B44" s="193" t="s">
        <v>302</v>
      </c>
    </row>
    <row r="45" spans="1:2" ht="16.5" thickBot="1" x14ac:dyDescent="0.3">
      <c r="A45" s="219" t="s">
        <v>503</v>
      </c>
      <c r="B45" s="193" t="s">
        <v>302</v>
      </c>
    </row>
    <row r="46" spans="1:2" ht="16.5" thickBot="1" x14ac:dyDescent="0.3">
      <c r="A46" s="219" t="s">
        <v>504</v>
      </c>
      <c r="B46" s="193" t="s">
        <v>302</v>
      </c>
    </row>
    <row r="47" spans="1:2" ht="29.25" thickBot="1" x14ac:dyDescent="0.3">
      <c r="A47" s="119" t="s">
        <v>325</v>
      </c>
      <c r="B47" s="120" t="s">
        <v>512</v>
      </c>
    </row>
    <row r="48" spans="1:2" ht="16.5" thickBot="1" x14ac:dyDescent="0.3">
      <c r="A48" s="121" t="s">
        <v>317</v>
      </c>
      <c r="B48" s="126" t="s">
        <v>302</v>
      </c>
    </row>
    <row r="49" spans="1:2" ht="16.5" thickBot="1" x14ac:dyDescent="0.3">
      <c r="A49" s="121" t="s">
        <v>326</v>
      </c>
      <c r="B49" s="126" t="s">
        <v>302</v>
      </c>
    </row>
    <row r="50" spans="1:2" ht="16.5" thickBot="1" x14ac:dyDescent="0.3">
      <c r="A50" s="121" t="s">
        <v>327</v>
      </c>
      <c r="B50" s="126" t="s">
        <v>302</v>
      </c>
    </row>
    <row r="51" spans="1:2" ht="16.5" thickBot="1" x14ac:dyDescent="0.3">
      <c r="A51" s="121" t="s">
        <v>328</v>
      </c>
      <c r="B51" s="126" t="s">
        <v>302</v>
      </c>
    </row>
    <row r="52" spans="1:2" ht="16.5" thickBot="1" x14ac:dyDescent="0.3">
      <c r="A52" s="116" t="s">
        <v>329</v>
      </c>
      <c r="B52" s="126" t="s">
        <v>302</v>
      </c>
    </row>
    <row r="53" spans="1:2" ht="16.5" thickBot="1" x14ac:dyDescent="0.3">
      <c r="A53" s="116" t="s">
        <v>330</v>
      </c>
      <c r="B53" s="126" t="s">
        <v>302</v>
      </c>
    </row>
    <row r="54" spans="1:2" ht="16.5" thickBot="1" x14ac:dyDescent="0.3">
      <c r="A54" s="116" t="s">
        <v>331</v>
      </c>
      <c r="B54" s="126" t="s">
        <v>302</v>
      </c>
    </row>
    <row r="55" spans="1:2" ht="16.5" thickBot="1" x14ac:dyDescent="0.3">
      <c r="A55" s="117" t="s">
        <v>332</v>
      </c>
      <c r="B55" s="126" t="s">
        <v>302</v>
      </c>
    </row>
    <row r="56" spans="1:2" ht="15.75" customHeight="1" x14ac:dyDescent="0.25">
      <c r="A56" s="194" t="s">
        <v>333</v>
      </c>
      <c r="B56" s="195"/>
    </row>
    <row r="57" spans="1:2" x14ac:dyDescent="0.25">
      <c r="A57" s="196" t="s">
        <v>334</v>
      </c>
      <c r="B57" s="122" t="s">
        <v>302</v>
      </c>
    </row>
    <row r="58" spans="1:2" x14ac:dyDescent="0.25">
      <c r="A58" s="196" t="s">
        <v>335</v>
      </c>
      <c r="B58" s="122" t="s">
        <v>302</v>
      </c>
    </row>
    <row r="59" spans="1:2" x14ac:dyDescent="0.25">
      <c r="A59" s="196" t="s">
        <v>336</v>
      </c>
      <c r="B59" s="122" t="s">
        <v>302</v>
      </c>
    </row>
    <row r="60" spans="1:2" x14ac:dyDescent="0.25">
      <c r="A60" s="196" t="s">
        <v>337</v>
      </c>
      <c r="B60" s="122" t="s">
        <v>302</v>
      </c>
    </row>
    <row r="61" spans="1:2" ht="16.5" thickBot="1" x14ac:dyDescent="0.3">
      <c r="A61" s="197" t="s">
        <v>338</v>
      </c>
      <c r="B61" s="123" t="s">
        <v>302</v>
      </c>
    </row>
    <row r="62" spans="1:2" ht="30.75" thickBot="1" x14ac:dyDescent="0.3">
      <c r="A62" s="121" t="s">
        <v>339</v>
      </c>
      <c r="B62" s="123" t="s">
        <v>515</v>
      </c>
    </row>
    <row r="63" spans="1:2" ht="29.25" thickBot="1" x14ac:dyDescent="0.3">
      <c r="A63" s="116" t="s">
        <v>340</v>
      </c>
      <c r="B63" s="123" t="s">
        <v>515</v>
      </c>
    </row>
    <row r="64" spans="1:2" ht="16.5" thickBot="1" x14ac:dyDescent="0.3">
      <c r="A64" s="121" t="s">
        <v>317</v>
      </c>
      <c r="B64" s="198"/>
    </row>
    <row r="65" spans="1:2" ht="16.5" thickBot="1" x14ac:dyDescent="0.3">
      <c r="A65" s="121" t="s">
        <v>341</v>
      </c>
      <c r="B65" s="199"/>
    </row>
    <row r="66" spans="1:2" ht="16.5" thickBot="1" x14ac:dyDescent="0.3">
      <c r="A66" s="121" t="s">
        <v>342</v>
      </c>
      <c r="B66" s="198"/>
    </row>
    <row r="67" spans="1:2" ht="16.5" thickBot="1" x14ac:dyDescent="0.3">
      <c r="A67" s="127" t="s">
        <v>343</v>
      </c>
      <c r="B67" s="120"/>
    </row>
    <row r="68" spans="1:2" ht="16.5" thickBot="1" x14ac:dyDescent="0.3">
      <c r="A68" s="116" t="s">
        <v>344</v>
      </c>
      <c r="B68" s="120"/>
    </row>
    <row r="69" spans="1:2" ht="16.5" thickBot="1" x14ac:dyDescent="0.3">
      <c r="A69" s="122" t="s">
        <v>345</v>
      </c>
      <c r="B69" s="200"/>
    </row>
    <row r="70" spans="1:2" ht="16.5" thickBot="1" x14ac:dyDescent="0.3">
      <c r="A70" s="122" t="s">
        <v>346</v>
      </c>
      <c r="B70" s="201"/>
    </row>
    <row r="71" spans="1:2" ht="16.5" thickBot="1" x14ac:dyDescent="0.3">
      <c r="A71" s="122" t="s">
        <v>347</v>
      </c>
      <c r="B71" s="201"/>
    </row>
    <row r="72" spans="1:2" ht="29.25" thickBot="1" x14ac:dyDescent="0.3">
      <c r="A72" s="127" t="s">
        <v>348</v>
      </c>
      <c r="B72" s="198" t="s">
        <v>514</v>
      </c>
    </row>
    <row r="73" spans="1:2" ht="28.5" customHeight="1" x14ac:dyDescent="0.25">
      <c r="A73" s="119" t="s">
        <v>349</v>
      </c>
      <c r="B73" s="438" t="s">
        <v>500</v>
      </c>
    </row>
    <row r="74" spans="1:2" x14ac:dyDescent="0.25">
      <c r="A74" s="122" t="s">
        <v>350</v>
      </c>
      <c r="B74" s="439"/>
    </row>
    <row r="75" spans="1:2" x14ac:dyDescent="0.25">
      <c r="A75" s="122" t="s">
        <v>351</v>
      </c>
      <c r="B75" s="439"/>
    </row>
    <row r="76" spans="1:2" x14ac:dyDescent="0.25">
      <c r="A76" s="122" t="s">
        <v>352</v>
      </c>
      <c r="B76" s="439"/>
    </row>
    <row r="77" spans="1:2" x14ac:dyDescent="0.25">
      <c r="A77" s="122" t="s">
        <v>353</v>
      </c>
      <c r="B77" s="439"/>
    </row>
    <row r="78" spans="1:2" ht="16.5" thickBot="1" x14ac:dyDescent="0.3">
      <c r="A78" s="128" t="s">
        <v>354</v>
      </c>
      <c r="B78" s="440"/>
    </row>
    <row r="81" spans="1:2" x14ac:dyDescent="0.25">
      <c r="A81" s="129"/>
      <c r="B81" s="130"/>
    </row>
    <row r="82" spans="1:2" x14ac:dyDescent="0.25">
      <c r="B82" s="131"/>
    </row>
    <row r="83" spans="1:2" x14ac:dyDescent="0.25">
      <c r="B83" s="132"/>
    </row>
  </sheetData>
  <mergeCells count="10">
    <mergeCell ref="A5:B5"/>
    <mergeCell ref="A7:B7"/>
    <mergeCell ref="A9:B9"/>
    <mergeCell ref="A10:B10"/>
    <mergeCell ref="A12:B12"/>
    <mergeCell ref="B73:B78"/>
    <mergeCell ref="A13:B13"/>
    <mergeCell ref="A15:B15"/>
    <mergeCell ref="A16:B16"/>
    <mergeCell ref="A18:B18"/>
  </mergeCells>
  <pageMargins left="0.70866141732283472" right="0.70866141732283472" top="0.74803149606299213" bottom="0.74803149606299213" header="0.31496062992125984" footer="0.31496062992125984"/>
  <pageSetup paperSize="8" scale="71" orientation="portrait" r:id="rId1"/>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4" baseType="variant">
      <vt:variant>
        <vt:lpstr>Листы</vt:lpstr>
      </vt:variant>
      <vt:variant>
        <vt:i4>12</vt:i4>
      </vt:variant>
      <vt:variant>
        <vt:lpstr>Именованные диапазоны</vt:lpstr>
      </vt:variant>
      <vt:variant>
        <vt:i4>13</vt:i4>
      </vt:variant>
    </vt:vector>
  </HeadingPairs>
  <TitlesOfParts>
    <vt:vector size="25" baseType="lpstr">
      <vt:lpstr>1. паспорт местоположение</vt:lpstr>
      <vt:lpstr>2. паспорт  ТП</vt:lpstr>
      <vt:lpstr>3.1. паспорт Техсостояние ПС</vt:lpstr>
      <vt:lpstr>3.2 паспорт Техсостояние ЛЭП</vt:lpstr>
      <vt:lpstr>3.3 паспорт описание</vt:lpstr>
      <vt:lpstr>3.4. Паспорт надежность</vt:lpstr>
      <vt:lpstr>4. паспортбюджет</vt:lpstr>
      <vt:lpstr>5. анализ эконом эфф</vt:lpstr>
      <vt:lpstr>6.1. Паспорт сетевой график</vt:lpstr>
      <vt:lpstr>6.2. Паспорт фин осв ввод</vt:lpstr>
      <vt:lpstr>7. Паспорт отчет о закупке</vt:lpstr>
      <vt:lpstr>8. Общие сведения</vt:lpstr>
      <vt:lpstr>'1. паспорт местоположение'!Заголовки_для_печати</vt:lpstr>
      <vt:lpstr>'2. паспорт  ТП'!Заголовки_для_печати</vt:lpstr>
      <vt:lpstr>'3.3 паспорт описание'!Заголовки_для_печати</vt:lpstr>
      <vt:lpstr>'4. паспортбюджет'!Заголовки_для_печати</vt:lpstr>
      <vt:lpstr>'1. паспорт местоположение'!Область_печати</vt:lpstr>
      <vt:lpstr>'2. паспорт  ТП'!Область_печати</vt:lpstr>
      <vt:lpstr>'3.1. паспорт Техсостояние ПС'!Область_печати</vt:lpstr>
      <vt:lpstr>'3.2 паспорт Техсостояние ЛЭП'!Область_печати</vt:lpstr>
      <vt:lpstr>'3.3 паспорт описание'!Область_печати</vt:lpstr>
      <vt:lpstr>'3.4. Паспорт надежность'!Область_печати</vt:lpstr>
      <vt:lpstr>'4. паспортбюджет'!Область_печати</vt:lpstr>
      <vt:lpstr>'6.1. Паспорт сетевой график'!Область_печати</vt:lpstr>
      <vt:lpstr>'6.2. Паспорт фин осв ввод'!Область_печати</vt:lpstr>
    </vt:vector>
  </TitlesOfParts>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Антимонов Максим Сергеевич</dc:creator>
  <cp:lastModifiedBy>Кудряшов Виталий Георгиевич</cp:lastModifiedBy>
  <cp:lastPrinted>2025-02-19T11:18:07Z</cp:lastPrinted>
  <dcterms:created xsi:type="dcterms:W3CDTF">2015-08-16T15:31:05Z</dcterms:created>
  <dcterms:modified xsi:type="dcterms:W3CDTF">2025-12-10T12:02:43Z</dcterms:modified>
</cp:coreProperties>
</file>