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VL.00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16" l="1"/>
  <c r="A14" i="25" l="1"/>
  <c r="A11" i="25"/>
  <c r="A8" i="25"/>
  <c r="A4" i="25"/>
  <c r="J22" i="12" l="1"/>
  <c r="A12" i="24" l="1"/>
  <c r="A15" i="24"/>
  <c r="G32" i="16" l="1"/>
  <c r="H32" i="16" s="1"/>
  <c r="A5" i="22" l="1"/>
  <c r="A5" i="5"/>
  <c r="A5" i="16"/>
  <c r="A4" i="17"/>
  <c r="A5" i="6"/>
  <c r="G35" i="16" l="1"/>
  <c r="H35" i="16" s="1"/>
  <c r="B22" i="22"/>
  <c r="G37" i="16" l="1"/>
  <c r="H37"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<sst xmlns="http://schemas.openxmlformats.org/spreadsheetml/2006/main" count="1405" uniqueCount="567">
  <si>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</si>
  <si>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</si>
  <si>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</si>
  <si>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</si>
  <si>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</si>
  <si>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</si>
  <si>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</si>
  <si>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</si>
  <si>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</si>
  <si>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</si>
  <si>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</si>
  <si>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</si>
  <si>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</si>
  <si>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</si>
  <si>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</si>
  <si>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</si>
  <si>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</si>
  <si>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</si>
  <si>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</si>
  <si>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</si>
  <si>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</si>
  <si>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</si>
  <si>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</si>
  <si>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</si>
  <si>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</si>
  <si>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</si>
  <si>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</si>
  <si>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</si>
  <si>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</si>
  <si>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</si>
  <si>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</si>
  <si>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</si>
  <si>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</si>
  <si>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</si>
  <si>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</si>
  <si>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</si>
  <si>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</si>
  <si>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</si>
  <si>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</si>
  <si>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</si>
  <si>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</si>
  <si>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</si>
  <si>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</si>
  <si>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</si>
  <si>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</si>
  <si>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</si>
  <si>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</si>
  <si>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</si>
  <si>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</si>
  <si>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</si>
  <si>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</si>
  <si>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</si>
  <si>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</si>
  <si>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</si>
  <si>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</si>
  <si>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</si>
  <si>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</si>
  <si>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</si>
  <si>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</si>
  <si>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</si>
  <si>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</si>
  <si>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</si>
  <si>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</si>
  <si>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</si>
  <si>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</si>
  <si>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</si>
  <si>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</si>
  <si>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</si>
  <si>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</si>
  <si>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</si>
  <si>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</si>
  <si>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</si>
  <si>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</si>
  <si>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</si>
  <si>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</si>
  <si>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</si>
  <si>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</si>
  <si>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</si>
  <si>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</si>
  <si>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</si>
  <si>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</si>
  <si>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</si>
  <si>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</si>
  <si>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</si>
  <si>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</si>
  <si>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</si>
  <si>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</si>
  <si>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</si>
  <si>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</si>
  <si>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</si>
  <si>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</si>
  <si>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</si>
  <si>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</si>
  <si>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</si>
  <si>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</si>
  <si>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</si>
  <si>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</si>
  <si>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</si>
  <si>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</si>
  <si>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</si>
  <si>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</si>
  <si>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</si>
  <si>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</si>
  <si>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</si>
  <si>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</si>
  <si>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</si>
  <si>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</si>
  <si>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</si>
  <si>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</si>
  <si>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</si>
  <si>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</si>
  <si>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</si>
  <si>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</si>
  <si>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</si>
  <si>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</si>
  <si>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</si>
  <si>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</si>
  <si>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</si>
  <si>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</si>
  <si>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</si>
  <si>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</si>
  <si>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</si>
  <si>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</si>
  <si>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</si>
  <si>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</si>
  <si>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</si>
  <si>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</si>
  <si>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</si>
  <si>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</si>
  <si>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</si>
  <si>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</si>
  <si>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</si>
  <si>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</si>
  <si>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</si>
  <si>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</si>
  <si>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</si>
  <si>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</si>
  <si>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</si>
  <si>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</si>
  <si>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</si>
  <si>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</si>
  <si>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</si>
  <si>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</si>
  <si>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</si>
  <si>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</si>
  <si>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</si>
  <si>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</si>
  <si>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</si>
  <si>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</si>
  <si>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</si>
  <si>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</si>
  <si>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</si>
  <si>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</si>
  <si>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</si>
  <si>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</si>
  <si>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</si>
  <si>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</si>
  <si>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</si>
  <si>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</si>
  <si>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</si>
  <si>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</si>
  <si>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</si>
  <si>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</si>
  <si>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</si>
  <si>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</si>
  <si>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</si>
  <si>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</si>
  <si>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</si>
  <si>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</si>
  <si>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</si>
  <si>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</si>
  <si>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</si>
  <si>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</si>
  <si>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</si>
  <si>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</si>
  <si>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</si>
  <si>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</si>
  <si>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</si>
  <si>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</si>
  <si>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</si>
  <si>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</si>
  <si>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</si>
  <si>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</si>
  <si>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</si>
  <si>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</si>
  <si>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</si>
  <si>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</si>
  <si>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</si>
  <si>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</si>
  <si>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</si>
  <si>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</si>
  <si>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</si>
  <si>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</si>
  <si>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</si>
  <si>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</si>
  <si>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</si>
  <si>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</si>
  <si>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</si>
  <si>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</si>
  <si>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</si>
  <si>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</si>
  <si>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</si>
  <si>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</si>
  <si>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</si>
  <si>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</si>
  <si>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</si>
  <si>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</si>
  <si>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</si>
  <si>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</si>
  <si>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</si>
  <si>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</si>
  <si>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</si>
  <si>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</si>
  <si>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</si>
  <si>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</si>
  <si>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</si>
  <si>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</si>
  <si>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</si>
  <si>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</si>
  <si>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</si>
  <si>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</si>
  <si>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</si>
  <si>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</si>
  <si>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</si>
  <si>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</si>
  <si>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</si>
  <si>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</si>
  <si>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</si>
  <si>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</si>
  <si>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</si>
  <si>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</si>
  <si>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</si>
  <si>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</si>
  <si>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</si>
  <si>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</si>
  <si>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</si>
  <si>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</si>
  <si>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</si>
  <si>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</si>
  <si>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</si>
  <si>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</si>
  <si>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</si>
  <si>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</si>
  <si>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</si>
  <si>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</si>
  <si>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</si>
  <si>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</si>
  <si>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</si>
  <si>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</si>
  <si>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</si>
  <si>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</si>
  <si>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</si>
  <si>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</si>
  <si>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</si>
  <si>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</si>
  <si>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</si>
  <si>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</si>
  <si>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</si>
  <si>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</si>
  <si>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</si>
  <si>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</si>
  <si>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</si>
  <si>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</si>
  <si>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</si>
  <si>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</si>
  <si>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</si>
  <si>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</si>
  <si>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</si>
  <si>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</si>
  <si>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</si>
  <si>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</si>
  <si>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</si>
  <si>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</si>
  <si>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</si>
  <si>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</si>
  <si>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</si>
  <si>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</si>
  <si>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</si>
  <si>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</si>
  <si>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</si>
  <si>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</si>
  <si>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</si>
  <si>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</si>
  <si>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</si>
  <si>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</si>
  <si>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</si>
  <si>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</si>
  <si>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</si>
  <si>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</si>
  <si>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</si>
  <si>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</si>
  <si>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</si>
  <si>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</si>
  <si>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</si>
  <si>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</si>
  <si>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</si>
  <si>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</si>
  <si>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</si>
  <si>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</si>
  <si>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</si>
  <si>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</si>
  <si>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</si>
  <si>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</si>
  <si>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</si>
  <si>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</si>
  <si>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</si>
  <si>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</si>
  <si>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</si>
  <si>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</si>
  <si>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</si>
  <si>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</si>
  <si>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</si>
  <si>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</si>
  <si>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</si>
  <si>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</si>
  <si>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</si>
  <si>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</si>
  <si>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</si>
  <si>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</si>
  <si>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</si>
  <si>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</si>
  <si>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</si>
  <si>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</si>
  <si>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</si>
  <si>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</si>
  <si>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</si>
  <si>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</si>
  <si>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</si>
  <si>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</si>
  <si>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</si>
  <si>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</si>
  <si>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</si>
  <si>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</si>
  <si>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</si>
  <si>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</si>
  <si>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</si>
  <si>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</si>
  <si>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</si>
  <si>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</si>
  <si>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</si>
  <si>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</si>
  <si>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</si>
  <si>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</si>
  <si>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</si>
  <si>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</si>
  <si>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</si>
  <si>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</si>
  <si>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</si>
  <si>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</si>
  <si>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</si>
  <si>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</si>
  <si>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</si>
  <si>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</si>
  <si>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</si>
  <si>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</si>
  <si>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</si>
  <si>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</si>
  <si>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</si>
  <si>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</si>
  <si>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</si>
  <si>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</si>
  <si>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</si>
  <si>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</si>
  <si>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</si>
  <si>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</si>
  <si>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</si>
  <si>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</si>
  <si>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</si>
  <si>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</si>
  <si>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</si>
  <si>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</si>
  <si>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</si>
  <si>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</si>
  <si>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</si>
  <si>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</si>
  <si>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</si>
  <si>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</si>
  <si>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</si>
  <si>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</si>
  <si>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</si>
  <si>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</si>
  <si>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</si>
  <si>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</si>
  <si>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</si>
  <si>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</si>
  <si>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</si>
  <si>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</si>
  <si>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</si>
  <si>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</si>
  <si>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</si>
  <si>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</si>
  <si>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</si>
  <si>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</si>
  <si>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</si>
  <si>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</si>
  <si>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</si>
  <si>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</si>
  <si>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</si>
  <si>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</si>
  <si>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</si>
  <si>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</si>
  <si>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</si>
  <si>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</si>
  <si>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</si>
  <si>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</si>
  <si>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</si>
  <si>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</si>
  <si>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</si>
  <si>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</si>
  <si>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</si>
  <si>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</si>
  <si>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</si>
  <si>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</si>
  <si>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</si>
  <si>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</si>
  <si>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</si>
  <si>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</si>
  <si>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</si>
  <si>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</si>
  <si>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</si>
  <si>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</si>
  <si>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</si>
  <si>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</si>
  <si>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</si>
  <si>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</si>
  <si>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</si>
  <si>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</si>
  <si>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</si>
  <si>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</si>
  <si>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</si>
  <si>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</si>
  <si>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</si>
  <si>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</si>
  <si>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</si>
  <si>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</si>
  <si>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</si>
  <si>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</si>
  <si>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</si>
  <si>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</si>
  <si>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</si>
  <si>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</si>
  <si>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</si>
  <si>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</si>
  <si>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</si>
  <si>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</si>
  <si>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</si>
  <si>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</si>
  <si>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</si>
  <si>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</si>
  <si>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</si>
  <si>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</si>
  <si>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</si>
  <si>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</si>
  <si>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</si>
  <si>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</si>
  <si>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</si>
  <si>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</si>
  <si>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</si>
  <si>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</si>
  <si>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</si>
  <si>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</si>
  <si>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</si>
  <si>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</si>
  <si>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</si>
  <si>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</si>
  <si>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</si>
  <si>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</si>
  <si>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</si>
  <si>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</si>
  <si>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</si>
  <si>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</si>
  <si>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</si>
  <si>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</si>
  <si>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</si>
  <si>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</si>
  <si>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</si>
  <si>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</si>
  <si>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</si>
  <si>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</si>
  <si>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</si>
  <si>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</si>
  <si>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</si>
  <si>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</si>
  <si>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</si>
  <si>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</si>
  <si>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</si>
  <si>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</si>
  <si>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</si>
  <si>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</si>
  <si>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</si>
  <si>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</si>
  <si>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</si>
  <si>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</si>
  <si>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</si>
  <si>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</si>
  <si>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</si>
  <si>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</si>
  <si>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</si>
  <si>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</si>
  <si>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</si>
  <si>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</si>
  <si>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</si>
  <si>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</si>
  <si>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</si>
  <si>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</si>
  <si>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</si>
  <si>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</si>
  <si>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</si>
  <si>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</si>
  <si>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</si>
  <si>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</si>
  <si>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</si>
  <si>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</si>
  <si>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</si>
  <si>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</si>
  <si>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</si>
  <si>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</si>
  <si>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</si>
  <si>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</si>
  <si>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</si>
  <si>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</si>
  <si>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</si>
  <si>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</si>
  <si>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</si>
  <si>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</si>
  <si>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</si>
  <si>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</si>
  <si>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</si>
  <si>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</si>
  <si>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</si>
  <si>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</si>
  <si>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</si>
  <si>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</si>
  <si>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</si>
  <si>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</si>
  <si>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</si>
  <si>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</si>
  <si>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</si>
  <si>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</si>
  <si>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</si>
  <si>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</si>
  <si>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</si>
  <si>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</si>
  <si>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</si>
  <si>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</si>
  <si>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</si>
  <si>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</si>
  <si>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</si>
  <si>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III</t>
  </si>
  <si>
    <t>Ишимский р-н, Черемшанское СП</t>
  </si>
  <si>
    <t>№ Т13/25/01087-ДТПЭДО от 25.03.2025 АО "Протеинсиб"</t>
  </si>
  <si>
    <t>Тюменская область, Ишимский район, Черемшанское СП, Завод глубокой переработки гороха, земельный участок с кадастровым номером 72:10:0000000:2626</t>
  </si>
  <si>
    <t>КТП 10/0,4 кВ с ЛЭП 10 кВ</t>
  </si>
  <si>
    <t>концевая опора вновь сооружаемой АО "Россети Тюмень" ВЛЗ 10 кВ от вновь сооружаемой ячейки 10 кВ 2 сш РУ 10 кВ ПС 110 кВ Юбилейная</t>
  </si>
  <si>
    <t>1. Проектирование и строительство от вновь сооружаемой ячейки 10 кВ 2 сш РУ 10 кВ ПС 110 кВ Юбилейная до границы земельного участка заявителя ЛЭП 10 кВ: воздушной линии на железобетонных опорах изолированным сталеалюминиевым проводом сечением от 50 до 100 мм2 включительно (70 мм2) протяженностью 3,0 км; кабельной линией, прокладываемой методом горизонтального наклонного бурения, многожильной с бумажной изоляцией сечением провода от 50 до 100 мм2 включительно (70 мм2) с одной трубой в скважине протяженностью 0,6 км, с установкой на границы земельного участка заявителя средства учета электрической энергии (мощности) трехфазного прямого включения (10 кВ)</t>
  </si>
  <si>
    <t>1. Проектирование и реконструкция ПС 110 кВ Юбилейная с расширением 2 сш РУ 10 кВ на одну линейную ячейку 10 кВ</t>
  </si>
  <si>
    <t>Реализация мероприятий техологического присоединения энергопринимающих устройств АО "Протеинсиб"</t>
  </si>
  <si>
    <t>новое строительство ВЛ 10 кВ - 1х3 км; КЛ 10 кВ - 1х0,6 км; монтаж ПУ 10 кВ - 1 шт.; ячейка КРУН - 1 шт.</t>
  </si>
  <si>
    <t>Исполнение обязательств по договору технологического присоединения от 25.03.2025 №Т13/25/01087-ДТПЭДО для подключения энергопринимающих устройств АО "Протеинсиб"</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</si>
  <si>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</si>
  <si>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5,032 млн.руб.</t>
  </si>
  <si>
    <t>5 032,34 тыс.руб./шт. без НДС</t>
  </si>
  <si>
    <t>P_NS3500.VL.0033</t>
  </si>
  <si>
    <t>ВЛ 10 кВ - 1х3 км; КЛ 10 кВ - 1х0,6 км; монтаж ПУ 10 кВ - 1 шт.; ячейка КРУН - 1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</si>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</sst>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СметаСводная гост"/>
      <sheetName val="Коэффициенты"/>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5.0364583065824373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4.2211957752848033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P_NS3500.VL.0033</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550</v>
      </c>
      <c r="C22" s="179" t="s">
        <v>302</v>
      </c>
      <c r="D22" s="179" t="s">
        <v>512</v>
      </c>
      <c r="E22" s="179" t="s">
        <v>551</v>
      </c>
      <c r="F22" s="179" t="s">
        <v>552</v>
      </c>
      <c r="G22" s="286" t="s">
        <v>553</v>
      </c>
      <c r="H22" s="179">
        <v>0.88132999999999995</v>
      </c>
      <c r="I22" s="179">
        <v>0</v>
      </c>
      <c r="J22" s="179">
        <f>H22-I22</f>
        <v>0.88132999999999995</v>
      </c>
      <c r="K22" s="179">
        <v>10</v>
      </c>
      <c r="L22" s="179" t="s">
        <v>548</v>
      </c>
      <c r="M22" s="179">
        <v>0</v>
      </c>
      <c r="N22" s="179">
        <v>0</v>
      </c>
      <c r="O22" s="179" t="s">
        <v>495</v>
      </c>
      <c r="P22" s="179" t="s">
        <v>495</v>
      </c>
      <c r="Q22" s="179" t="s">
        <v>554</v>
      </c>
      <c r="R22" s="179" t="s">
        <v>555</v>
      </c>
      <c r="S22" s="220">
        <v>18.514157099999998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P_NS3500.VL.0033</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P_NS3500.VL.0033</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P_NS3500.VL.0033</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P_NS3500.VL.0033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P_NS3500.VL.0033</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9" t="s">
        <v>87</v>
      </c>
      <c r="F19" s="340"/>
      <c r="G19" s="340"/>
      <c r="H19" s="340"/>
      <c r="I19" s="341"/>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P_NS3500.VL.0033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5" t="s">
        <v>289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6"/>
      <c r="AN24" s="226"/>
      <c r="AO24" s="227"/>
      <c r="AP24" s="227"/>
      <c r="AQ24" s="227"/>
      <c r="AR24" s="227"/>
      <c r="AS24" s="228"/>
    </row>
    <row r="25" spans="1:45" ht="12.75" customHeight="1" x14ac:dyDescent="0.25">
      <c r="A25" s="342" t="s">
        <v>515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288</v>
      </c>
      <c r="AO25" s="345"/>
      <c r="AP25" s="345"/>
      <c r="AQ25" s="346"/>
      <c r="AR25" s="346"/>
      <c r="AS25" s="228"/>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9"/>
      <c r="AN26" s="350" t="s">
        <v>286</v>
      </c>
      <c r="AO26" s="351"/>
      <c r="AP26" s="352"/>
      <c r="AQ26" s="353"/>
      <c r="AR26" s="354"/>
      <c r="AS26" s="228"/>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9"/>
      <c r="AN27" s="350" t="s">
        <v>284</v>
      </c>
      <c r="AO27" s="351"/>
      <c r="AP27" s="352"/>
      <c r="AQ27" s="353"/>
      <c r="AR27" s="354"/>
      <c r="AS27" s="228"/>
    </row>
    <row r="28" spans="1:45" ht="27.75" customHeight="1"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9"/>
      <c r="AN28" s="366" t="s">
        <v>516</v>
      </c>
      <c r="AO28" s="367"/>
      <c r="AP28" s="368"/>
      <c r="AQ28" s="353"/>
      <c r="AR28" s="354"/>
      <c r="AS28" s="228"/>
    </row>
    <row r="29" spans="1:45" ht="17.2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29"/>
      <c r="AN29" s="359"/>
      <c r="AO29" s="360"/>
      <c r="AP29" s="360"/>
      <c r="AQ29" s="353"/>
      <c r="AR29" s="361"/>
      <c r="AS29" s="228"/>
    </row>
    <row r="30" spans="1:45" ht="17.25" customHeight="1" x14ac:dyDescent="0.25">
      <c r="A30" s="347" t="s">
        <v>517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9"/>
      <c r="AS30" s="228"/>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9"/>
      <c r="AN31" s="229"/>
      <c r="AO31" s="230"/>
      <c r="AP31" s="230"/>
      <c r="AQ31" s="230"/>
      <c r="AR31" s="230"/>
      <c r="AS31" s="228"/>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9"/>
      <c r="AN32" s="229"/>
      <c r="AO32" s="229"/>
      <c r="AP32" s="229"/>
      <c r="AQ32" s="229"/>
      <c r="AR32" s="229"/>
      <c r="AS32" s="228"/>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29"/>
      <c r="AN33" s="229"/>
      <c r="AO33" s="229"/>
      <c r="AP33" s="229"/>
      <c r="AQ33" s="229"/>
      <c r="AR33" s="229"/>
      <c r="AS33" s="228"/>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9"/>
      <c r="AN34" s="229"/>
      <c r="AO34" s="229"/>
      <c r="AP34" s="229"/>
      <c r="AQ34" s="229"/>
      <c r="AR34" s="229"/>
      <c r="AS34" s="22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9"/>
      <c r="AN35" s="229"/>
      <c r="AO35" s="229"/>
      <c r="AP35" s="229"/>
      <c r="AQ35" s="229"/>
      <c r="AR35" s="229"/>
      <c r="AS35" s="228"/>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8"/>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9"/>
      <c r="AN38" s="229"/>
      <c r="AO38" s="229"/>
      <c r="AP38" s="229"/>
      <c r="AQ38" s="229"/>
      <c r="AR38" s="229"/>
      <c r="AS38" s="228"/>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9"/>
      <c r="AN39" s="229"/>
      <c r="AO39" s="229"/>
      <c r="AP39" s="229"/>
      <c r="AQ39" s="229"/>
      <c r="AR39" s="229"/>
      <c r="AS39" s="228"/>
    </row>
    <row r="40" spans="1:45" ht="17.25" customHeight="1" x14ac:dyDescent="0.25">
      <c r="A40" s="342" t="s">
        <v>518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8"/>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9"/>
      <c r="AN41" s="229"/>
      <c r="AO41" s="229"/>
      <c r="AP41" s="229"/>
      <c r="AQ41" s="229"/>
      <c r="AR41" s="229"/>
      <c r="AS41" s="228"/>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9"/>
      <c r="AN42" s="229"/>
      <c r="AO42" s="229"/>
      <c r="AP42" s="229"/>
      <c r="AQ42" s="229"/>
      <c r="AR42" s="229"/>
      <c r="AS42" s="228"/>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9"/>
      <c r="AN43" s="229"/>
      <c r="AO43" s="229"/>
      <c r="AP43" s="229"/>
      <c r="AQ43" s="229"/>
      <c r="AR43" s="229"/>
      <c r="AS43" s="228"/>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9"/>
      <c r="AN44" s="229"/>
      <c r="AO44" s="229"/>
      <c r="AP44" s="229"/>
      <c r="AQ44" s="229"/>
      <c r="AR44" s="229"/>
      <c r="AS44" s="228"/>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9"/>
      <c r="AN45" s="229"/>
      <c r="AO45" s="229"/>
      <c r="AP45" s="229"/>
      <c r="AQ45" s="229"/>
      <c r="AR45" s="229"/>
      <c r="AS45" s="228"/>
    </row>
    <row r="46" spans="1:45" ht="17.25" customHeight="1" thickBot="1" x14ac:dyDescent="0.3">
      <c r="A46" s="372" t="s">
        <v>519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9"/>
      <c r="AN46" s="229"/>
      <c r="AO46" s="229"/>
      <c r="AP46" s="229"/>
      <c r="AQ46" s="229"/>
      <c r="AR46" s="229"/>
      <c r="AS46" s="228"/>
    </row>
    <row r="47" spans="1:45" ht="24" customHeight="1" x14ac:dyDescent="0.25">
      <c r="A47" s="375" t="s">
        <v>271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520</v>
      </c>
      <c r="AN47" s="378"/>
      <c r="AO47" s="231" t="s">
        <v>521</v>
      </c>
      <c r="AP47" s="231" t="s">
        <v>522</v>
      </c>
      <c r="AQ47" s="228"/>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228"/>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228"/>
    </row>
    <row r="50" spans="1:43" ht="12" customHeight="1" thickBot="1" x14ac:dyDescent="0.3">
      <c r="A50" s="369" t="s">
        <v>523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9" t="s">
        <v>524</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520</v>
      </c>
      <c r="AN52" s="378"/>
      <c r="AO52" s="231" t="s">
        <v>521</v>
      </c>
      <c r="AP52" s="231" t="s">
        <v>522</v>
      </c>
      <c r="AQ52" s="228"/>
    </row>
    <row r="53" spans="1:43" ht="11.25" customHeight="1" x14ac:dyDescent="0.25">
      <c r="A53" s="381" t="s">
        <v>525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8"/>
      <c r="AP53" s="238"/>
      <c r="AQ53" s="228"/>
    </row>
    <row r="54" spans="1:43" ht="12" customHeight="1" x14ac:dyDescent="0.25">
      <c r="A54" s="347" t="s">
        <v>526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228"/>
    </row>
    <row r="55" spans="1:43" ht="12" customHeight="1" x14ac:dyDescent="0.25">
      <c r="A55" s="347" t="s">
        <v>527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228"/>
    </row>
    <row r="56" spans="1:43" ht="12" customHeight="1" thickBot="1" x14ac:dyDescent="0.3">
      <c r="A56" s="369" t="s">
        <v>528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9" t="s">
        <v>529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520</v>
      </c>
      <c r="AN58" s="378"/>
      <c r="AO58" s="231" t="s">
        <v>521</v>
      </c>
      <c r="AP58" s="231" t="s">
        <v>522</v>
      </c>
      <c r="AQ58" s="228"/>
    </row>
    <row r="59" spans="1:43" ht="12.75" customHeight="1" x14ac:dyDescent="0.25">
      <c r="A59" s="383" t="s">
        <v>268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1"/>
      <c r="AP59" s="241"/>
      <c r="AQ59" s="242"/>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228"/>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228"/>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22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22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228"/>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228"/>
    </row>
    <row r="66" spans="1:43" ht="27.75" customHeight="1" x14ac:dyDescent="0.25">
      <c r="A66" s="386" t="s">
        <v>530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3"/>
      <c r="AP66" s="243"/>
      <c r="AQ66" s="242"/>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228"/>
    </row>
    <row r="68" spans="1:43" ht="25.5" customHeight="1" x14ac:dyDescent="0.25">
      <c r="A68" s="386" t="s">
        <v>531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3"/>
      <c r="AP68" s="243"/>
      <c r="AQ68" s="242"/>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228"/>
    </row>
    <row r="70" spans="1:43" ht="12.75" customHeight="1" x14ac:dyDescent="0.25">
      <c r="A70" s="394" t="s">
        <v>263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3"/>
      <c r="AP70" s="243"/>
      <c r="AQ70" s="242"/>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228"/>
    </row>
    <row r="72" spans="1:43" ht="12.75" customHeight="1" thickBot="1" x14ac:dyDescent="0.3">
      <c r="A72" s="390" t="s">
        <v>262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9" t="s">
        <v>261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520</v>
      </c>
      <c r="AN74" s="378"/>
      <c r="AO74" s="231" t="s">
        <v>521</v>
      </c>
      <c r="AP74" s="231" t="s">
        <v>522</v>
      </c>
      <c r="AQ74" s="228"/>
    </row>
    <row r="75" spans="1:43" ht="25.5" customHeight="1" x14ac:dyDescent="0.25">
      <c r="A75" s="386" t="s">
        <v>531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5"/>
      <c r="AP75" s="245"/>
      <c r="AQ75" s="242"/>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6"/>
      <c r="AP76" s="246"/>
      <c r="AQ76" s="228"/>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6"/>
      <c r="AP77" s="246"/>
      <c r="AQ77" s="228"/>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6"/>
      <c r="AP78" s="246"/>
      <c r="AQ78" s="228"/>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6"/>
      <c r="AP79" s="246"/>
      <c r="AQ79" s="228"/>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6"/>
      <c r="AP80" s="246"/>
      <c r="AQ80" s="228"/>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6"/>
      <c r="AP81" s="246"/>
      <c r="AQ81" s="228"/>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6"/>
      <c r="AP82" s="246"/>
      <c r="AQ82" s="228"/>
    </row>
    <row r="83" spans="1:45" ht="12" customHeight="1" x14ac:dyDescent="0.25">
      <c r="A83" s="394" t="s">
        <v>253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5"/>
      <c r="AP83" s="245"/>
      <c r="AQ83" s="242"/>
    </row>
    <row r="84" spans="1:45" ht="12" customHeight="1" x14ac:dyDescent="0.25">
      <c r="A84" s="394" t="s">
        <v>532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5"/>
      <c r="AP84" s="245"/>
      <c r="AQ84" s="242"/>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6"/>
      <c r="AP85" s="246"/>
      <c r="AQ85" s="226"/>
    </row>
    <row r="86" spans="1:45" ht="27.75" customHeight="1" x14ac:dyDescent="0.25">
      <c r="A86" s="386" t="s">
        <v>533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5"/>
      <c r="AP86" s="245"/>
      <c r="AQ86" s="242"/>
    </row>
    <row r="87" spans="1:45" x14ac:dyDescent="0.25">
      <c r="A87" s="386" t="s">
        <v>534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5"/>
      <c r="AP87" s="245"/>
      <c r="AQ87" s="242"/>
    </row>
    <row r="88" spans="1:45" ht="14.25" customHeight="1" x14ac:dyDescent="0.25">
      <c r="A88" s="398" t="s">
        <v>535</v>
      </c>
      <c r="B88" s="399"/>
      <c r="C88" s="399"/>
      <c r="D88" s="40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1"/>
      <c r="AL88" s="402"/>
      <c r="AM88" s="403"/>
      <c r="AN88" s="404"/>
      <c r="AO88" s="245"/>
      <c r="AP88" s="245"/>
      <c r="AQ88" s="242"/>
    </row>
    <row r="89" spans="1:45" x14ac:dyDescent="0.25">
      <c r="A89" s="398" t="s">
        <v>536</v>
      </c>
      <c r="B89" s="399"/>
      <c r="C89" s="399"/>
      <c r="D89" s="40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1"/>
      <c r="AL89" s="402"/>
      <c r="AM89" s="403"/>
      <c r="AN89" s="404"/>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5"/>
      <c r="AL90" s="406"/>
      <c r="AM90" s="407"/>
      <c r="AN90" s="4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I28" sqref="I28"/>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P_NS3500.VL.0033</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9.5" customHeight="1" x14ac:dyDescent="0.25">
      <c r="A15" s="29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9" t="s">
        <v>423</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45736</v>
      </c>
      <c r="H26" s="203">
        <v>45741</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46152</v>
      </c>
      <c r="H31" s="204">
        <f>G31+40</f>
        <v>46192</v>
      </c>
      <c r="I31" s="210"/>
      <c r="J31" s="210"/>
      <c r="K31" s="71"/>
      <c r="L31" s="71"/>
    </row>
    <row r="32" spans="1:12" s="66" customFormat="1" ht="31.5" x14ac:dyDescent="0.25">
      <c r="A32" s="73" t="s">
        <v>208</v>
      </c>
      <c r="B32" s="72" t="s">
        <v>370</v>
      </c>
      <c r="C32" s="204" t="s">
        <v>495</v>
      </c>
      <c r="D32" s="204" t="s">
        <v>495</v>
      </c>
      <c r="E32" s="184"/>
      <c r="F32" s="184"/>
      <c r="G32" s="204">
        <f>H31</f>
        <v>46192</v>
      </c>
      <c r="H32" s="204">
        <f>G32+40</f>
        <v>46232</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46232</v>
      </c>
      <c r="H35" s="204">
        <f>G35+30</f>
        <v>46262</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46242</v>
      </c>
      <c r="H37" s="204">
        <f>G37+30</f>
        <v>46272</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Y49" sqref="Y4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566</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4" t="str">
        <f>'1. паспорт местоположение'!A12:C12</f>
        <v>P_NS3500.VL.0033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4"/>
      <c r="L17" s="64"/>
      <c r="M17" s="64"/>
      <c r="N17" s="64"/>
      <c r="O17" s="64"/>
      <c r="P17" s="64"/>
      <c r="Q17" s="64"/>
      <c r="R17" s="64"/>
      <c r="S17" s="64"/>
      <c r="T17" s="261"/>
    </row>
    <row r="18" spans="1:29" x14ac:dyDescent="0.25">
      <c r="A18" s="425" t="s">
        <v>424</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6" t="s">
        <v>187</v>
      </c>
      <c r="B20" s="426" t="s">
        <v>186</v>
      </c>
      <c r="C20" s="429" t="s">
        <v>185</v>
      </c>
      <c r="D20" s="429"/>
      <c r="E20" s="430" t="s">
        <v>184</v>
      </c>
      <c r="F20" s="430"/>
      <c r="G20" s="431" t="s">
        <v>508</v>
      </c>
      <c r="H20" s="420" t="s">
        <v>458</v>
      </c>
      <c r="I20" s="421"/>
      <c r="J20" s="421"/>
      <c r="K20" s="421"/>
      <c r="L20" s="420" t="s">
        <v>459</v>
      </c>
      <c r="M20" s="421"/>
      <c r="N20" s="421"/>
      <c r="O20" s="421"/>
      <c r="P20" s="420" t="s">
        <v>460</v>
      </c>
      <c r="Q20" s="421"/>
      <c r="R20" s="421"/>
      <c r="S20" s="421"/>
      <c r="T20" s="420" t="s">
        <v>500</v>
      </c>
      <c r="U20" s="421"/>
      <c r="V20" s="421"/>
      <c r="W20" s="421"/>
      <c r="X20" s="420" t="s">
        <v>509</v>
      </c>
      <c r="Y20" s="421"/>
      <c r="Z20" s="421"/>
      <c r="AA20" s="421"/>
      <c r="AB20" s="422" t="s">
        <v>183</v>
      </c>
      <c r="AC20" s="422"/>
    </row>
    <row r="21" spans="1:29" s="205" customFormat="1" ht="15.75" customHeight="1" x14ac:dyDescent="0.25">
      <c r="A21" s="427"/>
      <c r="B21" s="427"/>
      <c r="C21" s="429"/>
      <c r="D21" s="429"/>
      <c r="E21" s="430"/>
      <c r="F21" s="430"/>
      <c r="G21" s="432"/>
      <c r="H21" s="423" t="s">
        <v>2</v>
      </c>
      <c r="I21" s="423"/>
      <c r="J21" s="423" t="s">
        <v>181</v>
      </c>
      <c r="K21" s="423"/>
      <c r="L21" s="423" t="s">
        <v>2</v>
      </c>
      <c r="M21" s="423"/>
      <c r="N21" s="423" t="s">
        <v>181</v>
      </c>
      <c r="O21" s="423"/>
      <c r="P21" s="423" t="s">
        <v>2</v>
      </c>
      <c r="Q21" s="423"/>
      <c r="R21" s="423" t="s">
        <v>181</v>
      </c>
      <c r="S21" s="423"/>
      <c r="T21" s="423" t="s">
        <v>2</v>
      </c>
      <c r="U21" s="423"/>
      <c r="V21" s="423" t="s">
        <v>181</v>
      </c>
      <c r="W21" s="423"/>
      <c r="X21" s="423" t="s">
        <v>2</v>
      </c>
      <c r="Y21" s="423"/>
      <c r="Z21" s="423" t="s">
        <v>181</v>
      </c>
      <c r="AA21" s="423"/>
      <c r="AB21" s="422"/>
      <c r="AC21" s="422"/>
    </row>
    <row r="22" spans="1:29" s="205" customFormat="1" ht="78.75" x14ac:dyDescent="0.25">
      <c r="A22" s="428"/>
      <c r="B22" s="428"/>
      <c r="C22" s="256" t="s">
        <v>2</v>
      </c>
      <c r="D22" s="256" t="s">
        <v>181</v>
      </c>
      <c r="E22" s="200" t="s">
        <v>506</v>
      </c>
      <c r="F22" s="200" t="s">
        <v>507</v>
      </c>
      <c r="G22" s="433"/>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5.0364583065824373</v>
      </c>
      <c r="E24" s="264">
        <v>0</v>
      </c>
      <c r="F24" s="264">
        <v>0</v>
      </c>
      <c r="G24" s="264">
        <v>0</v>
      </c>
      <c r="H24" s="264" t="s">
        <v>495</v>
      </c>
      <c r="I24" s="264"/>
      <c r="J24" s="264">
        <v>0</v>
      </c>
      <c r="K24" s="264"/>
      <c r="L24" s="264" t="s">
        <v>495</v>
      </c>
      <c r="M24" s="264"/>
      <c r="N24" s="264">
        <v>5.0364583065824373</v>
      </c>
      <c r="O24" s="264"/>
      <c r="P24" s="264" t="s">
        <v>495</v>
      </c>
      <c r="Q24" s="264"/>
      <c r="R24" s="264">
        <v>0</v>
      </c>
      <c r="S24" s="264"/>
      <c r="T24" s="264" t="s">
        <v>495</v>
      </c>
      <c r="U24" s="265"/>
      <c r="V24" s="265">
        <v>0</v>
      </c>
      <c r="W24" s="265"/>
      <c r="X24" s="265">
        <v>0</v>
      </c>
      <c r="Y24" s="265"/>
      <c r="Z24" s="265" t="s">
        <v>495</v>
      </c>
      <c r="AA24" s="265"/>
      <c r="AB24" s="265">
        <v>0</v>
      </c>
      <c r="AC24" s="266">
        <v>5.0364583065824373</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v>
      </c>
      <c r="K28" s="199"/>
      <c r="L28" s="199" t="s">
        <v>495</v>
      </c>
      <c r="M28" s="199"/>
      <c r="N28" s="268">
        <v>5.0364583065824373</v>
      </c>
      <c r="O28" s="202"/>
      <c r="P28" s="202" t="s">
        <v>495</v>
      </c>
      <c r="Q28" s="202"/>
      <c r="R28" s="268">
        <v>0</v>
      </c>
      <c r="S28" s="202"/>
      <c r="T28" s="202" t="s">
        <v>495</v>
      </c>
      <c r="U28" s="265"/>
      <c r="V28" s="265">
        <v>0</v>
      </c>
      <c r="W28" s="265"/>
      <c r="X28" s="265">
        <v>0</v>
      </c>
      <c r="Y28" s="265"/>
      <c r="Z28" s="265">
        <v>0</v>
      </c>
      <c r="AA28" s="265"/>
      <c r="AB28" s="265" t="s">
        <v>495</v>
      </c>
      <c r="AC28" s="266">
        <v>5.0364583065824373</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4.2211957752848033</v>
      </c>
      <c r="E30" s="264">
        <v>0</v>
      </c>
      <c r="F30" s="264">
        <v>0</v>
      </c>
      <c r="G30" s="199">
        <v>0</v>
      </c>
      <c r="H30" s="199" t="s">
        <v>495</v>
      </c>
      <c r="I30" s="199"/>
      <c r="J30" s="264">
        <v>0</v>
      </c>
      <c r="K30" s="199"/>
      <c r="L30" s="199" t="s">
        <v>495</v>
      </c>
      <c r="M30" s="199"/>
      <c r="N30" s="264">
        <v>4.2211957752848033</v>
      </c>
      <c r="O30" s="202"/>
      <c r="P30" s="202" t="s">
        <v>495</v>
      </c>
      <c r="Q30" s="202"/>
      <c r="R30" s="264">
        <v>0</v>
      </c>
      <c r="S30" s="202"/>
      <c r="T30" s="202" t="s">
        <v>495</v>
      </c>
      <c r="U30" s="265"/>
      <c r="V30" s="265">
        <v>0</v>
      </c>
      <c r="W30" s="265"/>
      <c r="X30" s="265">
        <v>0</v>
      </c>
      <c r="Y30" s="265"/>
      <c r="Z30" s="265" t="s">
        <v>495</v>
      </c>
      <c r="AA30" s="265"/>
      <c r="AB30" s="265">
        <v>0</v>
      </c>
      <c r="AC30" s="266">
        <v>4.2211957752848033</v>
      </c>
    </row>
    <row r="31" spans="1:29" x14ac:dyDescent="0.25">
      <c r="A31" s="262" t="s">
        <v>169</v>
      </c>
      <c r="B31" s="199" t="s">
        <v>168</v>
      </c>
      <c r="C31" s="263" t="s">
        <v>495</v>
      </c>
      <c r="D31" s="270">
        <v>3.9914019240713636</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0.22979385121343965</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4.2211957752848033</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P_NS3500.VL.0033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9" t="s">
        <v>437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5" customFormat="1" ht="58.5" customHeight="1" x14ac:dyDescent="0.25">
      <c r="A22" s="440" t="s">
        <v>53</v>
      </c>
      <c r="B22" s="451" t="s">
        <v>25</v>
      </c>
      <c r="C22" s="440" t="s">
        <v>52</v>
      </c>
      <c r="D22" s="440" t="s">
        <v>51</v>
      </c>
      <c r="E22" s="454" t="s">
        <v>448</v>
      </c>
      <c r="F22" s="455"/>
      <c r="G22" s="455"/>
      <c r="H22" s="455"/>
      <c r="I22" s="455"/>
      <c r="J22" s="455"/>
      <c r="K22" s="455"/>
      <c r="L22" s="456"/>
      <c r="M22" s="440" t="s">
        <v>50</v>
      </c>
      <c r="N22" s="440" t="s">
        <v>49</v>
      </c>
      <c r="O22" s="440" t="s">
        <v>48</v>
      </c>
      <c r="P22" s="435" t="s">
        <v>236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5" customFormat="1" ht="64.5" customHeight="1" x14ac:dyDescent="0.25">
      <c r="A23" s="450"/>
      <c r="B23" s="452"/>
      <c r="C23" s="450"/>
      <c r="D23" s="450"/>
      <c r="E23" s="445" t="s">
        <v>24</v>
      </c>
      <c r="F23" s="436" t="s">
        <v>132</v>
      </c>
      <c r="G23" s="436" t="s">
        <v>131</v>
      </c>
      <c r="H23" s="436" t="s">
        <v>130</v>
      </c>
      <c r="I23" s="438" t="s">
        <v>358</v>
      </c>
      <c r="J23" s="438" t="s">
        <v>359</v>
      </c>
      <c r="K23" s="438" t="s">
        <v>360</v>
      </c>
      <c r="L23" s="436" t="s">
        <v>81</v>
      </c>
      <c r="M23" s="450"/>
      <c r="N23" s="450"/>
      <c r="O23" s="450"/>
      <c r="P23" s="435"/>
      <c r="Q23" s="435"/>
      <c r="R23" s="435"/>
      <c r="S23" s="447" t="s">
        <v>2</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5"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5" t="s">
        <v>14</v>
      </c>
      <c r="AG24" s="135" t="s">
        <v>13</v>
      </c>
      <c r="AH24" s="136" t="s">
        <v>2</v>
      </c>
      <c r="AI24" s="136" t="s">
        <v>12</v>
      </c>
      <c r="AJ24" s="441"/>
      <c r="AK24" s="441"/>
      <c r="AL24" s="441"/>
      <c r="AM24" s="441"/>
      <c r="AN24" s="441"/>
      <c r="AO24" s="441"/>
      <c r="AP24" s="441"/>
      <c r="AQ24" s="459"/>
      <c r="AR24" s="435"/>
      <c r="AS24" s="435"/>
      <c r="AT24" s="435"/>
      <c r="AU24" s="435"/>
      <c r="AV24" s="4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5" t="str">
        <f>'1. паспорт местоположение'!A5:C5</f>
        <v>Год раскрытия информации: 2025 год</v>
      </c>
      <c r="B5" s="465"/>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P_NS3500.VL.0033</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75.75" thickBot="1" x14ac:dyDescent="0.3">
      <c r="A21" s="113" t="s">
        <v>309</v>
      </c>
      <c r="B21" s="114" t="str">
        <f>A15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row>
    <row r="22" spans="1:2" ht="16.5" thickBot="1" x14ac:dyDescent="0.3">
      <c r="A22" s="113" t="s">
        <v>310</v>
      </c>
      <c r="B22" s="114" t="str">
        <f>'1. паспорт местоположение'!C27</f>
        <v>Ишимский р-н, Черемшанское СП</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2026</v>
      </c>
    </row>
    <row r="26" spans="1:2" ht="16.5" thickBot="1" x14ac:dyDescent="0.3">
      <c r="A26" s="117" t="s">
        <v>313</v>
      </c>
      <c r="B26" s="118" t="s">
        <v>505</v>
      </c>
    </row>
    <row r="27" spans="1:2" ht="29.25" thickBot="1" x14ac:dyDescent="0.3">
      <c r="A27" s="124" t="s">
        <v>501</v>
      </c>
      <c r="B27" s="189">
        <v>5.0364583065824373</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547</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2025-12-10T11:37:29Z</dcterms:modified>
</cp:coreProperties>
</file>