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8\"/>
    </mc:Choice>
  </mc:AlternateContent>
  <bookViews>
    <workbookView xWindow="0" yWindow="0" windowWidth="28935" windowHeight="85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<sst xmlns="http://schemas.openxmlformats.org/spreadsheetml/2006/main" count="1321" uniqueCount="555">
  <si>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</si>
  <si>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</si>
  <si>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</si>
  <si>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</si>
  <si>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</si>
  <si>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</si>
  <si>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</si>
  <si>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</si>
  <si>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</si>
  <si>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</si>
  <si>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</si>
  <si>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</si>
  <si>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</si>
  <si>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</si>
  <si>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</si>
  <si>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</si>
  <si>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</si>
  <si>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</si>
  <si>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</si>
  <si>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</si>
  <si>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</si>
  <si>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</si>
  <si>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</si>
  <si>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</si>
  <si>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</si>
  <si>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</si>
  <si>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</si>
  <si>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</si>
  <si>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</si>
  <si>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</si>
  <si>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</si>
  <si>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</si>
  <si>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</si>
  <si>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</si>
  <si>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</si>
  <si>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</si>
  <si>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</si>
  <si>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</si>
  <si>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</si>
  <si>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</si>
  <si>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</si>
  <si>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</si>
  <si>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</si>
  <si>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</si>
  <si>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</si>
  <si>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</si>
  <si>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</si>
  <si>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</si>
  <si>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</si>
  <si>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</si>
  <si>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</si>
  <si>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</si>
  <si>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</si>
  <si>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</si>
  <si>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</si>
  <si>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</si>
  <si>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</si>
  <si>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</si>
  <si>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</si>
  <si>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</si>
  <si>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</si>
  <si>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</si>
  <si>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</si>
  <si>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</si>
  <si>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</si>
  <si>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</si>
  <si>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</si>
  <si>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</si>
  <si>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</si>
  <si>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</si>
  <si>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</si>
  <si>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</si>
  <si>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</si>
  <si>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</si>
  <si>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</si>
  <si>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</si>
  <si>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</si>
  <si>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</si>
  <si>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</si>
  <si>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</si>
  <si>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</si>
  <si>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</si>
  <si>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</si>
  <si>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</si>
  <si>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</si>
  <si>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</si>
  <si>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</si>
  <si>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</si>
  <si>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</si>
  <si>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</si>
  <si>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</si>
  <si>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</si>
  <si>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</si>
  <si>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</si>
  <si>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</si>
  <si>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</si>
  <si>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</si>
  <si>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</si>
  <si>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</si>
  <si>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</si>
  <si>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</si>
  <si>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</si>
  <si>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</si>
  <si>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</si>
  <si>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</si>
  <si>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</si>
  <si>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</si>
  <si>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</si>
  <si>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</si>
  <si>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</si>
  <si>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</si>
  <si>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</si>
  <si>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</si>
  <si>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</si>
  <si>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</si>
  <si>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</si>
  <si>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</si>
  <si>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</si>
  <si>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</si>
  <si>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</si>
  <si>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</si>
  <si>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</si>
  <si>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</si>
  <si>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</si>
  <si>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</si>
  <si>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</si>
  <si>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</si>
  <si>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</si>
  <si>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</si>
  <si>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</si>
  <si>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</si>
  <si>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</si>
  <si>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</si>
  <si>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</si>
  <si>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</si>
  <si>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</si>
  <si>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</si>
  <si>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</si>
  <si>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</si>
  <si>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</si>
  <si>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</si>
  <si>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</si>
  <si>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</si>
  <si>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</si>
  <si>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</si>
  <si>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</si>
  <si>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</si>
  <si>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</si>
  <si>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</si>
  <si>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</si>
  <si>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</si>
  <si>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</si>
  <si>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</si>
  <si>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</si>
  <si>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</si>
  <si>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</si>
  <si>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</si>
  <si>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</si>
  <si>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</si>
  <si>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</si>
  <si>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</si>
  <si>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</si>
  <si>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</si>
  <si>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</si>
  <si>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</si>
  <si>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</si>
  <si>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</si>
  <si>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</si>
  <si>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</si>
  <si>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</si>
  <si>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</si>
  <si>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</si>
  <si>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</si>
  <si>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</si>
  <si>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</si>
  <si>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</si>
  <si>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</si>
  <si>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</si>
  <si>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</si>
  <si>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</si>
  <si>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</si>
  <si>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</si>
  <si>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</si>
  <si>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</si>
  <si>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</si>
  <si>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</si>
  <si>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</si>
  <si>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</si>
  <si>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</si>
  <si>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</si>
  <si>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</si>
  <si>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</si>
  <si>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</si>
  <si>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</si>
  <si>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</si>
  <si>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</si>
  <si>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</si>
  <si>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</si>
  <si>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</si>
  <si>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</si>
  <si>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</si>
  <si>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</si>
  <si>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</si>
  <si>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</si>
  <si>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</si>
  <si>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</si>
  <si>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</si>
  <si>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</si>
  <si>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</si>
  <si>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</si>
  <si>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</si>
  <si>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</si>
  <si>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</si>
  <si>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</si>
  <si>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</si>
  <si>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</si>
  <si>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</si>
  <si>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</si>
  <si>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</si>
  <si>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</si>
  <si>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</si>
  <si>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</si>
  <si>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</si>
  <si>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</si>
  <si>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</si>
  <si>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</si>
  <si>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</si>
  <si>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</si>
  <si>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</si>
  <si>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</si>
  <si>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</si>
  <si>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</si>
  <si>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</si>
  <si>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</si>
  <si>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</si>
  <si>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</si>
  <si>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</si>
  <si>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</si>
  <si>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</si>
  <si>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</si>
  <si>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</si>
  <si>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</si>
  <si>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</si>
  <si>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</si>
  <si>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</si>
  <si>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</si>
  <si>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</si>
  <si>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</si>
  <si>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</si>
  <si>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</si>
  <si>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</si>
  <si>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</si>
  <si>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</si>
  <si>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</si>
  <si>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</si>
  <si>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</si>
  <si>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</si>
  <si>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</si>
  <si>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</si>
  <si>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</si>
  <si>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</si>
  <si>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</si>
  <si>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</si>
  <si>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</si>
  <si>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</si>
  <si>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</si>
  <si>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</si>
  <si>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</si>
  <si>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</si>
  <si>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</si>
  <si>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</si>
  <si>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</si>
  <si>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</si>
  <si>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</si>
  <si>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</si>
  <si>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</si>
  <si>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</si>
  <si>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</si>
  <si>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</si>
  <si>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</si>
  <si>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</si>
  <si>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</si>
  <si>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</si>
  <si>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</si>
  <si>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</si>
  <si>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</si>
  <si>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</si>
  <si>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</si>
  <si>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</si>
  <si>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</si>
  <si>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</si>
  <si>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</si>
  <si>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</si>
  <si>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</si>
  <si>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</si>
  <si>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</si>
  <si>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</si>
  <si>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</si>
  <si>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</si>
  <si>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</si>
  <si>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</si>
  <si>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</si>
  <si>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</si>
  <si>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</si>
  <si>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</si>
  <si>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</si>
  <si>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</si>
  <si>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</si>
  <si>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</si>
  <si>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</si>
  <si>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</si>
  <si>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</si>
  <si>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</si>
  <si>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</si>
  <si>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</si>
  <si>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</si>
  <si>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</si>
  <si>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</si>
  <si>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</si>
  <si>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</si>
  <si>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</si>
  <si>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</si>
  <si>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</si>
  <si>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</si>
  <si>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</si>
  <si>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</si>
  <si>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</si>
  <si>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</si>
  <si>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</si>
  <si>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</si>
  <si>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</si>
  <si>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</si>
  <si>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</si>
  <si>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</si>
  <si>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</si>
  <si>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</si>
  <si>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</si>
  <si>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</si>
  <si>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</si>
  <si>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</si>
  <si>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</si>
  <si>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</si>
  <si>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</si>
  <si>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</si>
  <si>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</si>
  <si>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</si>
  <si>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</si>
  <si>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</si>
  <si>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</si>
  <si>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</si>
  <si>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</si>
  <si>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</si>
  <si>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</si>
  <si>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</si>
  <si>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</si>
  <si>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</si>
  <si>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</si>
  <si>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</si>
  <si>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</si>
  <si>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</si>
  <si>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</si>
  <si>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</si>
  <si>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</si>
  <si>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</si>
  <si>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</si>
  <si>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</si>
  <si>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</si>
  <si>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</si>
  <si>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</si>
  <si>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</si>
  <si>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</si>
  <si>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</si>
  <si>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</si>
  <si>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</si>
  <si>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</si>
  <si>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</si>
  <si>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</si>
  <si>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</si>
  <si>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</si>
  <si>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</si>
  <si>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</si>
  <si>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</si>
  <si>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</si>
  <si>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</si>
  <si>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</si>
  <si>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</si>
  <si>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</si>
  <si>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</si>
  <si>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</si>
  <si>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</si>
  <si>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</si>
  <si>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</si>
  <si>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</si>
  <si>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</si>
  <si>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</si>
  <si>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</si>
  <si>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</si>
  <si>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</si>
  <si>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</si>
  <si>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</si>
  <si>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</si>
  <si>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</si>
  <si>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</si>
  <si>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</si>
  <si>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</si>
  <si>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</si>
  <si>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</si>
  <si>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</si>
  <si>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</si>
  <si>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</si>
  <si>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</si>
  <si>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</si>
  <si>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</si>
  <si>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</si>
  <si>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</si>
  <si>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</si>
  <si>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</si>
  <si>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</si>
  <si>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</si>
  <si>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</si>
  <si>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</si>
  <si>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</si>
  <si>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</si>
  <si>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</si>
  <si>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</si>
  <si>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</si>
  <si>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</si>
  <si>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</si>
  <si>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</si>
  <si>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</si>
  <si>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</si>
  <si>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</si>
  <si>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</si>
  <si>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</si>
  <si>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</si>
  <si>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</si>
  <si>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</si>
  <si>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</si>
  <si>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</si>
  <si>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</si>
  <si>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</si>
  <si>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</si>
  <si>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</si>
  <si>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</si>
  <si>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</si>
  <si>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</si>
  <si>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</si>
  <si>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</si>
  <si>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</si>
  <si>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</si>
  <si>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</si>
  <si>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</si>
  <si>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</si>
  <si>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</si>
  <si>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</si>
  <si>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</si>
  <si>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</si>
  <si>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</si>
  <si>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</si>
  <si>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</si>
  <si>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</si>
  <si>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</si>
  <si>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</si>
  <si>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</si>
  <si>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</si>
  <si>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</si>
  <si>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</si>
  <si>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</si>
  <si>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</si>
  <si>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</si>
  <si>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</si>
  <si>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</si>
  <si>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</si>
  <si>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</si>
  <si>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</si>
  <si>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</si>
  <si>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</si>
  <si>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</si>
  <si>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</si>
  <si>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</si>
  <si>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</si>
  <si>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</si>
  <si>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</si>
  <si>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</si>
  <si>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</si>
  <si>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</si>
  <si>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</si>
  <si>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</si>
  <si>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</si>
  <si>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</si>
  <si>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</si>
  <si>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</si>
  <si>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</si>
  <si>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</si>
  <si>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</si>
  <si>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</si>
  <si>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</si>
  <si>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</si>
  <si>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</si>
  <si>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</si>
  <si>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</si>
  <si>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</si>
  <si>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</si>
  <si>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</si>
  <si>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</si>
  <si>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</si>
  <si>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</si>
  <si>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</si>
  <si>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</si>
  <si>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</si>
  <si>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</si>
  <si>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</si>
  <si>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</si>
  <si>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</si>
  <si>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</si>
  <si>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</si>
  <si>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</si>
  <si>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</si>
  <si>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</si>
  <si>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</si>
  <si>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</si>
  <si>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</si>
  <si>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</si>
  <si>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</si>
  <si>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</si>
  <si>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</si>
  <si>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</si>
  <si>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</si>
  <si>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</si>
  <si>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</si>
  <si>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</si>
  <si>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</si>
  <si>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</si>
  <si>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</si>
  <si>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</si>
  <si>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</si>
  <si>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t>
  </si>
  <si>
    <t>13 шт.</t>
  </si>
  <si>
    <t xml:space="preserve"> Приобретение 13 единиц транспорта: Прицеп автомобильный МЗСА-3 шт.,
 Полуприцеп ЧМЗАП-1 шт., Прицеп-платформа ЧМЗАП- 2 шт., Камаз грузопассажирский- 1 шт., 
Снегоход Буран - 4 шт., Моторная лодка с мотором-2 шт.</t>
  </si>
  <si>
    <t>Прочие инвестиционные проекты</t>
  </si>
  <si>
    <t>Год 2028</t>
  </si>
  <si>
    <t>не применимо</t>
  </si>
  <si>
    <t>Год раскрытия информации: 2025 год</t>
  </si>
  <si>
    <t>P_PK1600.01.08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</si>
  <si>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- 50,21 млн. руб.</t>
  </si>
  <si>
    <t>3 218,32 тыс.руб.(без НДС)/шт</t>
  </si>
  <si>
    <t>Обновление парка автомобильной, снегоходной техники и водного транспорта филиал. 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
Обновление существующего парка ТС:
- замена прицепа автомобильного МЗСА 832134 (для перевозки малой снегоходной техники Буран, Тингер) 2 ед. - 2013 года выпуска (в 2029 будет 16 лет эксплуатации), 1 ед. - 2015 года выпуска (в 2026 будет 11 лет эксплуатации) - 3 ед.;
- замена полуприцепа 9942L3 гос.№7400АС86 (предназначен для перевозки вездеходов ТТМ-ГР, ТТМ-ПС) 2015 года выпуска (в 2029 будет 14 лет эксплуатации) - 1 ед.;
- дополнительное приобретение прицепа-платформы для перевозки малой вездеходной техники (Бураны, Тингер) бригадными автомобилями Камаз. В филиале 3 бригадных Камаза под СЭир ВЛ и 1 ед. аналогичного прицепа. Хорошо зарекомендовали себя при отправлении в длительные коммандировки при осмотре линий ВЛ - 2 ед;
- замена бригадного автомобиля Камаз НЕФАЗ-4208-11-18 гос.№М449АВ186 2013 г.в. (в 2029 будет 16 лет эксплуатации) - 1 ед.;
- замена снегоходов Буран АДЕ гос.№41-32УВ86, Буран АДЕ гос.№41-33УВ86 - 2 ед. 2013 г.в и Буран АДЕ гос.№64-18ТВ86, Буран АДЕ гос.№64-19ТВ86 - 2 ед. 2014 г.в. (в 2029 будет 16 и 15 лет эксплуатации) - 4 ед.;
- замена Моторной лодки Wellboat-46M 2013 г.в. (в 2029 будет 16 лет эксплуатации) - 1 ед.;
- замена Моторной лодки "Салют430М Pro" с мотором 2016 г.в. (в 2029 будет 13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</si>
  <si>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</si>
  <si>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</si>
  <si>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</si>
  <si>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</si>
  <si>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</si>
  <si>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</si>
  <si>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</si>
  <si>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Обновление парка транспортных средств, участвующих  в производственном  процессе и ликвидации  аврийных ситуаций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</si>
</sst>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36" fillId="0" borderId="53" xfId="0"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49" fontId="7" fillId="0" borderId="1" xfId="1" applyNumberFormat="1" applyFont="1" applyFill="1" applyBorder="1" applyAlignment="1">
      <alignment horizontal="left"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D48" sqref="D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4" t="s">
        <v>542</v>
      </c>
      <c r="B5" s="294"/>
      <c r="C5" s="294"/>
      <c r="D5" s="192"/>
      <c r="E5" s="235"/>
      <c r="F5" s="236"/>
      <c r="G5" s="236"/>
      <c r="H5" s="236"/>
      <c r="I5" s="236"/>
    </row>
    <row r="6" spans="1:21" s="16" customFormat="1" ht="18.75" x14ac:dyDescent="0.3">
      <c r="A6" s="234"/>
      <c r="D6" s="192"/>
      <c r="E6" s="232"/>
      <c r="G6" s="233"/>
    </row>
    <row r="7" spans="1:21" s="16" customFormat="1" ht="18.75" x14ac:dyDescent="0.2">
      <c r="A7" s="298" t="s">
        <v>9</v>
      </c>
      <c r="B7" s="298"/>
      <c r="C7" s="298"/>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9" t="s">
        <v>492</v>
      </c>
      <c r="B9" s="299"/>
      <c r="C9" s="299"/>
      <c r="D9" s="192"/>
      <c r="E9" s="232"/>
      <c r="F9" s="239"/>
      <c r="G9" s="239"/>
      <c r="H9" s="237"/>
      <c r="I9" s="237"/>
      <c r="J9" s="237"/>
      <c r="K9" s="237"/>
      <c r="L9" s="237"/>
      <c r="M9" s="237"/>
      <c r="N9" s="237"/>
      <c r="O9" s="237"/>
      <c r="P9" s="237"/>
      <c r="Q9" s="237"/>
      <c r="R9" s="237"/>
      <c r="S9" s="237"/>
      <c r="T9" s="237"/>
      <c r="U9" s="237"/>
    </row>
    <row r="10" spans="1:21" s="16" customFormat="1" ht="18.75" x14ac:dyDescent="0.2">
      <c r="A10" s="295" t="s">
        <v>8</v>
      </c>
      <c r="B10" s="295"/>
      <c r="C10" s="295"/>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9" t="s">
        <v>543</v>
      </c>
      <c r="B12" s="299"/>
      <c r="C12" s="299"/>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5" t="s">
        <v>7</v>
      </c>
      <c r="B13" s="295"/>
      <c r="C13" s="295"/>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0" t="s">
        <v>535</v>
      </c>
      <c r="B15" s="300"/>
      <c r="C15" s="300"/>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5" t="s">
        <v>6</v>
      </c>
      <c r="B16" s="295"/>
      <c r="C16" s="295"/>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6" t="s">
        <v>457</v>
      </c>
      <c r="B18" s="297"/>
      <c r="C18" s="297"/>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2"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3"/>
      <c r="B24" s="293"/>
      <c r="C24" s="293"/>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541</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3"/>
      <c r="B39" s="293"/>
      <c r="C39" s="293"/>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0" t="s">
        <v>544</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3"/>
      <c r="B47" s="293"/>
      <c r="C47" s="293"/>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v>50.20587280008413</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v>41.838227333403438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E54" sqref="E5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P_PK1600.01.08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M45" sqref="M4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P_PK1600.01.08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P_PK1600.01.08</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0" zoomScaleSheetLayoutView="8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P_PK1600.01.08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65</v>
      </c>
      <c r="B22" s="30" t="s">
        <v>443</v>
      </c>
      <c r="C22" s="291" t="s">
        <v>546</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545</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444</v>
      </c>
      <c r="C27" s="29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P_PK1600.01.08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P_PK1600.01.08</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P_PK1600.01.08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2" zoomScale="70" zoomScaleSheetLayoutView="70" workbookViewId="0">
      <selection activeCell="J50" sqref="J50"/>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P_PK1600.01.08</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4:AC106"/>
  <sheetViews>
    <sheetView topLeftCell="A4" zoomScale="60" zoomScaleNormal="60" workbookViewId="0">
      <selection activeCell="G30" sqref="G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1" t="str">
        <f>'1. паспорт местоположение'!A12:C12</f>
        <v>P_PK1600.01.08</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3"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2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29" s="283" customFormat="1" ht="33" customHeight="1" x14ac:dyDescent="0.25">
      <c r="A20" s="436" t="s">
        <v>186</v>
      </c>
      <c r="B20" s="436" t="s">
        <v>185</v>
      </c>
      <c r="C20" s="434" t="s">
        <v>184</v>
      </c>
      <c r="D20" s="434"/>
      <c r="E20" s="439" t="s">
        <v>183</v>
      </c>
      <c r="F20" s="439"/>
      <c r="G20" s="425" t="s">
        <v>550</v>
      </c>
      <c r="H20" s="428" t="s">
        <v>491</v>
      </c>
      <c r="I20" s="429"/>
      <c r="J20" s="429"/>
      <c r="K20" s="429"/>
      <c r="L20" s="428" t="s">
        <v>498</v>
      </c>
      <c r="M20" s="429"/>
      <c r="N20" s="429"/>
      <c r="O20" s="429"/>
      <c r="P20" s="428" t="s">
        <v>499</v>
      </c>
      <c r="Q20" s="429"/>
      <c r="R20" s="429"/>
      <c r="S20" s="429"/>
      <c r="T20" s="428" t="s">
        <v>540</v>
      </c>
      <c r="U20" s="429"/>
      <c r="V20" s="429"/>
      <c r="W20" s="429"/>
      <c r="X20" s="428" t="s">
        <v>551</v>
      </c>
      <c r="Y20" s="429"/>
      <c r="Z20" s="429"/>
      <c r="AA20" s="429"/>
      <c r="AB20" s="431" t="s">
        <v>182</v>
      </c>
      <c r="AC20" s="431"/>
    </row>
    <row r="21" spans="1:29" s="283" customFormat="1" ht="99.75" customHeight="1" x14ac:dyDescent="0.25">
      <c r="A21" s="437"/>
      <c r="B21" s="437"/>
      <c r="C21" s="434"/>
      <c r="D21" s="434"/>
      <c r="E21" s="439"/>
      <c r="F21" s="439"/>
      <c r="G21" s="426"/>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s="283" customFormat="1" ht="89.25" customHeight="1" x14ac:dyDescent="0.25">
      <c r="A22" s="438"/>
      <c r="B22" s="438"/>
      <c r="C22" s="286" t="s">
        <v>2</v>
      </c>
      <c r="D22" s="286" t="s">
        <v>180</v>
      </c>
      <c r="E22" s="266" t="s">
        <v>548</v>
      </c>
      <c r="F22" s="266" t="s">
        <v>549</v>
      </c>
      <c r="G22" s="427"/>
      <c r="H22" s="284" t="s">
        <v>423</v>
      </c>
      <c r="I22" s="284" t="s">
        <v>424</v>
      </c>
      <c r="J22" s="284" t="s">
        <v>423</v>
      </c>
      <c r="K22" s="284" t="s">
        <v>424</v>
      </c>
      <c r="L22" s="284" t="s">
        <v>423</v>
      </c>
      <c r="M22" s="284" t="s">
        <v>424</v>
      </c>
      <c r="N22" s="284" t="s">
        <v>423</v>
      </c>
      <c r="O22" s="284" t="s">
        <v>424</v>
      </c>
      <c r="P22" s="284" t="s">
        <v>423</v>
      </c>
      <c r="Q22" s="284" t="s">
        <v>424</v>
      </c>
      <c r="R22" s="284" t="s">
        <v>423</v>
      </c>
      <c r="S22" s="284" t="s">
        <v>424</v>
      </c>
      <c r="T22" s="284" t="s">
        <v>423</v>
      </c>
      <c r="U22" s="284" t="s">
        <v>424</v>
      </c>
      <c r="V22" s="284" t="s">
        <v>423</v>
      </c>
      <c r="W22" s="284" t="s">
        <v>424</v>
      </c>
      <c r="X22" s="284" t="s">
        <v>423</v>
      </c>
      <c r="Y22" s="284" t="s">
        <v>424</v>
      </c>
      <c r="Z22" s="284" t="s">
        <v>423</v>
      </c>
      <c r="AA22" s="284" t="s">
        <v>424</v>
      </c>
      <c r="AB22" s="286" t="s">
        <v>181</v>
      </c>
      <c r="AC22" s="286" t="s">
        <v>180</v>
      </c>
    </row>
    <row r="23" spans="1:29" s="261"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61" customFormat="1" ht="47.25" customHeight="1" x14ac:dyDescent="0.25">
      <c r="A24" s="258">
        <v>1</v>
      </c>
      <c r="B24" s="259" t="s">
        <v>179</v>
      </c>
      <c r="C24" s="260">
        <v>0</v>
      </c>
      <c r="D24" s="260">
        <v>50.20587280008413</v>
      </c>
      <c r="E24" s="260">
        <v>0</v>
      </c>
      <c r="F24" s="260">
        <v>0</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50.20587280008413</v>
      </c>
      <c r="Y24" s="260"/>
      <c r="Z24" s="260" t="s">
        <v>479</v>
      </c>
      <c r="AA24" s="260"/>
      <c r="AB24" s="260">
        <v>0</v>
      </c>
      <c r="AC24" s="260">
        <v>50.20587280008413</v>
      </c>
    </row>
    <row r="25" spans="1:29"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29"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29"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41.838227333403445</v>
      </c>
      <c r="Y27" s="260"/>
      <c r="Z27" s="260" t="s">
        <v>479</v>
      </c>
      <c r="AA27" s="260"/>
      <c r="AB27" s="260">
        <v>0</v>
      </c>
      <c r="AC27" s="260">
        <v>41.838227333403445</v>
      </c>
    </row>
    <row r="28" spans="1:29"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29" s="261" customFormat="1" x14ac:dyDescent="0.25">
      <c r="A29" s="262" t="s">
        <v>171</v>
      </c>
      <c r="B29" s="278"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8.3676454666806848</v>
      </c>
      <c r="Y29" s="260"/>
      <c r="Z29" s="260" t="s">
        <v>479</v>
      </c>
      <c r="AA29" s="260"/>
      <c r="AB29" s="260">
        <v>0</v>
      </c>
      <c r="AC29" s="260">
        <v>8.3676454666806848</v>
      </c>
    </row>
    <row r="30" spans="1:29" s="261" customFormat="1" ht="47.25" x14ac:dyDescent="0.25">
      <c r="A30" s="258" t="s">
        <v>63</v>
      </c>
      <c r="B30" s="259" t="s">
        <v>169</v>
      </c>
      <c r="C30" s="260" t="s">
        <v>479</v>
      </c>
      <c r="D30" s="260">
        <v>41.838227333403438</v>
      </c>
      <c r="E30" s="260">
        <v>0</v>
      </c>
      <c r="F30" s="260">
        <v>0</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41.838227333403438</v>
      </c>
      <c r="Y30" s="260"/>
      <c r="Z30" s="260" t="s">
        <v>479</v>
      </c>
      <c r="AA30" s="260"/>
      <c r="AB30" s="260">
        <v>0</v>
      </c>
      <c r="AC30" s="260">
        <v>41.838227333403438</v>
      </c>
    </row>
    <row r="31" spans="1:29"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41.838227333403438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552</v>
      </c>
      <c r="L36" s="260" t="s">
        <v>479</v>
      </c>
      <c r="M36" s="260" t="s">
        <v>479</v>
      </c>
      <c r="N36" s="260">
        <v>0</v>
      </c>
      <c r="O36" s="260" t="s">
        <v>552</v>
      </c>
      <c r="P36" s="260" t="s">
        <v>479</v>
      </c>
      <c r="Q36" s="260" t="s">
        <v>479</v>
      </c>
      <c r="R36" s="260">
        <v>0</v>
      </c>
      <c r="S36" s="260" t="s">
        <v>552</v>
      </c>
      <c r="T36" s="260" t="s">
        <v>479</v>
      </c>
      <c r="U36" s="260" t="s">
        <v>479</v>
      </c>
      <c r="V36" s="260">
        <v>0</v>
      </c>
      <c r="W36" s="260" t="s">
        <v>552</v>
      </c>
      <c r="X36" s="260">
        <v>0</v>
      </c>
      <c r="Y36" s="260" t="s">
        <v>552</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552</v>
      </c>
      <c r="L37" s="260" t="s">
        <v>479</v>
      </c>
      <c r="M37" s="260" t="s">
        <v>479</v>
      </c>
      <c r="N37" s="260">
        <v>0</v>
      </c>
      <c r="O37" s="260" t="s">
        <v>552</v>
      </c>
      <c r="P37" s="260" t="s">
        <v>479</v>
      </c>
      <c r="Q37" s="260" t="s">
        <v>479</v>
      </c>
      <c r="R37" s="260">
        <v>0</v>
      </c>
      <c r="S37" s="260" t="s">
        <v>552</v>
      </c>
      <c r="T37" s="260" t="s">
        <v>479</v>
      </c>
      <c r="U37" s="260" t="s">
        <v>479</v>
      </c>
      <c r="V37" s="260">
        <v>0</v>
      </c>
      <c r="W37" s="260" t="s">
        <v>552</v>
      </c>
      <c r="X37" s="260">
        <v>0</v>
      </c>
      <c r="Y37" s="260" t="s">
        <v>552</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552</v>
      </c>
      <c r="L38" s="260" t="s">
        <v>479</v>
      </c>
      <c r="M38" s="260" t="s">
        <v>479</v>
      </c>
      <c r="N38" s="260">
        <v>0</v>
      </c>
      <c r="O38" s="260" t="s">
        <v>552</v>
      </c>
      <c r="P38" s="260" t="s">
        <v>479</v>
      </c>
      <c r="Q38" s="260" t="s">
        <v>479</v>
      </c>
      <c r="R38" s="260">
        <v>0</v>
      </c>
      <c r="S38" s="260" t="s">
        <v>552</v>
      </c>
      <c r="T38" s="260" t="s">
        <v>479</v>
      </c>
      <c r="U38" s="260" t="s">
        <v>479</v>
      </c>
      <c r="V38" s="260">
        <v>0</v>
      </c>
      <c r="W38" s="260" t="s">
        <v>552</v>
      </c>
      <c r="X38" s="260">
        <v>0</v>
      </c>
      <c r="Y38" s="260" t="s">
        <v>552</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552</v>
      </c>
      <c r="L39" s="260" t="s">
        <v>479</v>
      </c>
      <c r="M39" s="260" t="s">
        <v>479</v>
      </c>
      <c r="N39" s="260">
        <v>0</v>
      </c>
      <c r="O39" s="260" t="s">
        <v>552</v>
      </c>
      <c r="P39" s="260" t="s">
        <v>479</v>
      </c>
      <c r="Q39" s="260" t="s">
        <v>479</v>
      </c>
      <c r="R39" s="260">
        <v>0</v>
      </c>
      <c r="S39" s="260" t="s">
        <v>552</v>
      </c>
      <c r="T39" s="260" t="s">
        <v>479</v>
      </c>
      <c r="U39" s="260" t="s">
        <v>479</v>
      </c>
      <c r="V39" s="260">
        <v>0</v>
      </c>
      <c r="W39" s="260" t="s">
        <v>552</v>
      </c>
      <c r="X39" s="260">
        <v>0</v>
      </c>
      <c r="Y39" s="260" t="s">
        <v>552</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552</v>
      </c>
      <c r="L40" s="260" t="s">
        <v>479</v>
      </c>
      <c r="M40" s="260" t="s">
        <v>479</v>
      </c>
      <c r="N40" s="260">
        <v>0</v>
      </c>
      <c r="O40" s="260" t="s">
        <v>552</v>
      </c>
      <c r="P40" s="260" t="s">
        <v>479</v>
      </c>
      <c r="Q40" s="260" t="s">
        <v>479</v>
      </c>
      <c r="R40" s="260">
        <v>0</v>
      </c>
      <c r="S40" s="260" t="s">
        <v>552</v>
      </c>
      <c r="T40" s="260" t="s">
        <v>479</v>
      </c>
      <c r="U40" s="260" t="s">
        <v>479</v>
      </c>
      <c r="V40" s="260">
        <v>0</v>
      </c>
      <c r="W40" s="260" t="s">
        <v>552</v>
      </c>
      <c r="X40" s="260">
        <v>0</v>
      </c>
      <c r="Y40" s="260" t="s">
        <v>552</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552</v>
      </c>
      <c r="L41" s="260" t="s">
        <v>479</v>
      </c>
      <c r="M41" s="260" t="s">
        <v>479</v>
      </c>
      <c r="N41" s="260">
        <v>0</v>
      </c>
      <c r="O41" s="260" t="s">
        <v>552</v>
      </c>
      <c r="P41" s="260" t="s">
        <v>479</v>
      </c>
      <c r="Q41" s="260" t="s">
        <v>479</v>
      </c>
      <c r="R41" s="260">
        <v>0</v>
      </c>
      <c r="S41" s="260" t="s">
        <v>552</v>
      </c>
      <c r="T41" s="260" t="s">
        <v>479</v>
      </c>
      <c r="U41" s="260" t="s">
        <v>479</v>
      </c>
      <c r="V41" s="260">
        <v>0</v>
      </c>
      <c r="W41" s="260" t="s">
        <v>552</v>
      </c>
      <c r="X41" s="260">
        <v>0</v>
      </c>
      <c r="Y41" s="260" t="s">
        <v>552</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552</v>
      </c>
      <c r="L42" s="260" t="s">
        <v>479</v>
      </c>
      <c r="M42" s="260" t="s">
        <v>479</v>
      </c>
      <c r="N42" s="260">
        <v>0</v>
      </c>
      <c r="O42" s="260" t="s">
        <v>552</v>
      </c>
      <c r="P42" s="260" t="s">
        <v>479</v>
      </c>
      <c r="Q42" s="260" t="s">
        <v>479</v>
      </c>
      <c r="R42" s="260">
        <v>0</v>
      </c>
      <c r="S42" s="260" t="s">
        <v>552</v>
      </c>
      <c r="T42" s="260" t="s">
        <v>479</v>
      </c>
      <c r="U42" s="260" t="s">
        <v>479</v>
      </c>
      <c r="V42" s="260">
        <v>0</v>
      </c>
      <c r="W42" s="260" t="s">
        <v>552</v>
      </c>
      <c r="X42" s="260">
        <v>0</v>
      </c>
      <c r="Y42" s="260" t="s">
        <v>552</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552</v>
      </c>
      <c r="L43" s="260" t="s">
        <v>479</v>
      </c>
      <c r="M43" s="260" t="s">
        <v>479</v>
      </c>
      <c r="N43" s="260">
        <v>0</v>
      </c>
      <c r="O43" s="260" t="s">
        <v>552</v>
      </c>
      <c r="P43" s="260" t="s">
        <v>479</v>
      </c>
      <c r="Q43" s="260" t="s">
        <v>479</v>
      </c>
      <c r="R43" s="260">
        <v>0</v>
      </c>
      <c r="S43" s="260" t="s">
        <v>552</v>
      </c>
      <c r="T43" s="260" t="s">
        <v>479</v>
      </c>
      <c r="U43" s="260" t="s">
        <v>479</v>
      </c>
      <c r="V43" s="260">
        <v>0</v>
      </c>
      <c r="W43" s="260" t="s">
        <v>552</v>
      </c>
      <c r="X43" s="260">
        <v>0</v>
      </c>
      <c r="Y43" s="260" t="s">
        <v>552</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552</v>
      </c>
      <c r="L44" s="260" t="s">
        <v>479</v>
      </c>
      <c r="M44" s="260" t="s">
        <v>479</v>
      </c>
      <c r="N44" s="260">
        <v>0</v>
      </c>
      <c r="O44" s="260" t="s">
        <v>552</v>
      </c>
      <c r="P44" s="260" t="s">
        <v>479</v>
      </c>
      <c r="Q44" s="260" t="s">
        <v>479</v>
      </c>
      <c r="R44" s="260">
        <v>0</v>
      </c>
      <c r="S44" s="260" t="s">
        <v>552</v>
      </c>
      <c r="T44" s="260" t="s">
        <v>479</v>
      </c>
      <c r="U44" s="260" t="s">
        <v>479</v>
      </c>
      <c r="V44" s="260">
        <v>0</v>
      </c>
      <c r="W44" s="260" t="s">
        <v>552</v>
      </c>
      <c r="X44" s="260">
        <v>0</v>
      </c>
      <c r="Y44" s="260" t="s">
        <v>552</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552</v>
      </c>
      <c r="L45" s="260" t="s">
        <v>479</v>
      </c>
      <c r="M45" s="260" t="s">
        <v>479</v>
      </c>
      <c r="N45" s="260">
        <v>0</v>
      </c>
      <c r="O45" s="260" t="s">
        <v>552</v>
      </c>
      <c r="P45" s="260" t="s">
        <v>479</v>
      </c>
      <c r="Q45" s="260" t="s">
        <v>479</v>
      </c>
      <c r="R45" s="260">
        <v>0</v>
      </c>
      <c r="S45" s="260" t="s">
        <v>552</v>
      </c>
      <c r="T45" s="260" t="s">
        <v>479</v>
      </c>
      <c r="U45" s="260" t="s">
        <v>479</v>
      </c>
      <c r="V45" s="260">
        <v>0</v>
      </c>
      <c r="W45" s="260" t="s">
        <v>552</v>
      </c>
      <c r="X45" s="260">
        <v>0</v>
      </c>
      <c r="Y45" s="260" t="s">
        <v>552</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552</v>
      </c>
      <c r="L46" s="260" t="s">
        <v>479</v>
      </c>
      <c r="M46" s="260" t="s">
        <v>479</v>
      </c>
      <c r="N46" s="260">
        <v>0</v>
      </c>
      <c r="O46" s="260" t="s">
        <v>552</v>
      </c>
      <c r="P46" s="260" t="s">
        <v>479</v>
      </c>
      <c r="Q46" s="260" t="s">
        <v>479</v>
      </c>
      <c r="R46" s="260">
        <v>0</v>
      </c>
      <c r="S46" s="260" t="s">
        <v>552</v>
      </c>
      <c r="T46" s="260" t="s">
        <v>479</v>
      </c>
      <c r="U46" s="260" t="s">
        <v>479</v>
      </c>
      <c r="V46" s="260">
        <v>0</v>
      </c>
      <c r="W46" s="260" t="s">
        <v>552</v>
      </c>
      <c r="X46" s="260">
        <v>0</v>
      </c>
      <c r="Y46" s="260" t="s">
        <v>552</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13</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13</v>
      </c>
      <c r="Y58" s="260"/>
      <c r="Z58" s="260" t="s">
        <v>479</v>
      </c>
      <c r="AA58" s="260"/>
      <c r="AB58" s="260">
        <v>0</v>
      </c>
      <c r="AC58" s="260">
        <v>13</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41.838227333403438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41.838227333403438</v>
      </c>
      <c r="Y62" s="260"/>
      <c r="Z62" s="260" t="s">
        <v>479</v>
      </c>
      <c r="AA62" s="260"/>
      <c r="AB62" s="260">
        <v>0</v>
      </c>
      <c r="AC62" s="260">
        <v>41.838227333403438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13</v>
      </c>
      <c r="Y71" s="260"/>
      <c r="Z71" s="260" t="s">
        <v>479</v>
      </c>
      <c r="AA71" s="260"/>
      <c r="AB71" s="260">
        <v>0</v>
      </c>
      <c r="AC71" s="260">
        <v>13</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79"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7"/>
      <c r="D76" s="288"/>
      <c r="E76" s="289"/>
      <c r="F76" s="289"/>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7"/>
      <c r="D80" s="288"/>
      <c r="E80" s="289"/>
      <c r="F80" s="289"/>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7"/>
      <c r="D81" s="288"/>
      <c r="E81" s="289"/>
      <c r="F81" s="289"/>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7"/>
      <c r="D82" s="288"/>
      <c r="E82" s="289"/>
      <c r="F82" s="289"/>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7"/>
      <c r="D83" s="288"/>
      <c r="E83" s="289"/>
      <c r="F83" s="289"/>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7"/>
      <c r="D84" s="288"/>
      <c r="E84" s="289"/>
      <c r="F84" s="289"/>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7"/>
      <c r="D85" s="288"/>
      <c r="E85" s="289"/>
      <c r="F85" s="289"/>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90"/>
      <c r="D86" s="288"/>
      <c r="E86" s="289"/>
      <c r="F86" s="289"/>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32"/>
      <c r="C99" s="432"/>
      <c r="D99" s="432"/>
      <c r="E99" s="432"/>
      <c r="F99" s="432"/>
      <c r="G99" s="432"/>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P_PK1600.01.08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P_PK1600.01.08</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537</v>
      </c>
      <c r="C24" s="188"/>
      <c r="D24" s="190"/>
    </row>
    <row r="25" spans="1:4" ht="28.5" customHeight="1" thickBot="1" x14ac:dyDescent="0.3">
      <c r="A25" s="138" t="s">
        <v>336</v>
      </c>
      <c r="B25" s="224">
        <v>2029</v>
      </c>
      <c r="C25" s="188"/>
      <c r="D25" s="190"/>
    </row>
    <row r="26" spans="1:4" ht="37.5" customHeight="1" thickBot="1" x14ac:dyDescent="0.3">
      <c r="A26" s="139" t="s">
        <v>337</v>
      </c>
      <c r="B26" s="224" t="s">
        <v>553</v>
      </c>
      <c r="C26" s="188"/>
      <c r="D26" s="190"/>
    </row>
    <row r="27" spans="1:4" ht="29.25" thickBot="1" x14ac:dyDescent="0.3">
      <c r="A27" s="144" t="s">
        <v>547</v>
      </c>
      <c r="B27" s="221">
        <v>50.20587280008413</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2"/>
      <c r="D61" s="185"/>
    </row>
    <row r="62" spans="1:4" x14ac:dyDescent="0.25">
      <c r="A62" s="196" t="s">
        <v>354</v>
      </c>
      <c r="B62" s="199" t="s">
        <v>533</v>
      </c>
      <c r="C62" s="472"/>
      <c r="D62" s="185"/>
    </row>
    <row r="63" spans="1:4" ht="23.25" customHeight="1" x14ac:dyDescent="0.25">
      <c r="A63" s="196" t="s">
        <v>355</v>
      </c>
      <c r="B63" s="143" t="s">
        <v>487</v>
      </c>
      <c r="C63" s="472"/>
      <c r="D63" s="185"/>
    </row>
    <row r="64" spans="1:4" x14ac:dyDescent="0.25">
      <c r="A64" s="196" t="s">
        <v>356</v>
      </c>
      <c r="B64" s="143" t="s">
        <v>487</v>
      </c>
      <c r="C64" s="472"/>
      <c r="D64" s="185"/>
    </row>
    <row r="65" spans="1:4" x14ac:dyDescent="0.25">
      <c r="A65" s="196" t="s">
        <v>357</v>
      </c>
      <c r="B65" s="202" t="s">
        <v>487</v>
      </c>
      <c r="C65" s="472"/>
      <c r="D65" s="133"/>
    </row>
    <row r="66" spans="1:4" ht="32.25" customHeight="1" thickBot="1" x14ac:dyDescent="0.3">
      <c r="A66" s="197" t="s">
        <v>358</v>
      </c>
      <c r="B66" s="222" t="s">
        <v>487</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534</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2025-12-10T11:06:29Z</dcterms:modified>
</cp:coreProperties>
</file>