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0" i="1" l="1"/>
  <c r="A14" i="13"/>
  <c r="A11" i="13"/>
  <c r="A8" i="13"/>
  <c r="A4" i="13"/>
  <c r="H53" i="9" l="1"/>
  <c r="G53" i="9"/>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<sst xmlns="http://schemas.openxmlformats.org/spreadsheetml/2006/main" count="1420" uniqueCount="626">
  <si>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</si>
  <si>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</si>
  <si>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</si>
  <si>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</si>
  <si>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</si>
  <si>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</si>
  <si>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</si>
  <si>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</si>
  <si>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</si>
  <si>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</si>
  <si>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</si>
  <si>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</si>
  <si>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</si>
  <si>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</si>
  <si>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</si>
  <si>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</si>
  <si>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</si>
  <si>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</si>
  <si>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</si>
  <si>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</si>
  <si>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</si>
  <si>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</si>
  <si>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</si>
  <si>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</si>
  <si>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</si>
  <si>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</si>
  <si>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</si>
  <si>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</si>
  <si>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</si>
  <si>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</si>
  <si>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</si>
  <si>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</si>
  <si>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</si>
  <si>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</si>
  <si>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</si>
  <si>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</si>
  <si>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</si>
  <si>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</si>
  <si>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</si>
  <si>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</si>
  <si>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</si>
  <si>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</si>
  <si>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</si>
  <si>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</si>
  <si>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</si>
  <si>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</si>
  <si>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</si>
  <si>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</si>
  <si>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</si>
  <si>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</si>
  <si>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</si>
  <si>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</si>
  <si>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</si>
  <si>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</si>
  <si>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</si>
  <si>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</si>
  <si>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</si>
  <si>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</si>
  <si>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</si>
  <si>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</si>
  <si>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</si>
  <si>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</si>
  <si>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</si>
  <si>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</si>
  <si>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</si>
  <si>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</si>
  <si>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</si>
  <si>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</si>
  <si>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</si>
  <si>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</si>
  <si>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</si>
  <si>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</si>
  <si>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</si>
  <si>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</si>
  <si>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</si>
  <si>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</si>
  <si>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</si>
  <si>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</si>
  <si>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</si>
  <si>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</si>
  <si>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</si>
  <si>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</si>
  <si>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</si>
  <si>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</si>
  <si>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</si>
  <si>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</si>
  <si>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</si>
  <si>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</si>
  <si>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</si>
  <si>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</si>
  <si>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</si>
  <si>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</si>
  <si>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</si>
  <si>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</si>
  <si>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</si>
  <si>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</si>
  <si>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</si>
  <si>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</si>
  <si>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</si>
  <si>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</si>
  <si>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</si>
  <si>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</si>
  <si>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</si>
  <si>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</si>
  <si>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</si>
  <si>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</si>
  <si>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</si>
  <si>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</si>
  <si>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</si>
  <si>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</si>
  <si>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</si>
  <si>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</si>
  <si>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</si>
  <si>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</si>
  <si>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</si>
  <si>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</si>
  <si>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</si>
  <si>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</si>
  <si>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</si>
  <si>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</si>
  <si>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</si>
  <si>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</si>
  <si>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</si>
  <si>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</si>
  <si>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</si>
  <si>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</si>
  <si>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</si>
  <si>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</si>
  <si>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</si>
  <si>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</si>
  <si>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</si>
  <si>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</si>
  <si>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</si>
  <si>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</si>
  <si>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</si>
  <si>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</si>
  <si>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</si>
  <si>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</si>
  <si>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</si>
  <si>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</si>
  <si>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</si>
  <si>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</si>
  <si>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</si>
  <si>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</si>
  <si>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</si>
  <si>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</si>
  <si>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</si>
  <si>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</si>
  <si>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</si>
  <si>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</si>
  <si>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</si>
  <si>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</si>
  <si>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</si>
  <si>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</si>
  <si>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</si>
  <si>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</si>
  <si>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</si>
  <si>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</si>
  <si>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</si>
  <si>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</si>
  <si>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</si>
  <si>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</si>
  <si>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</si>
  <si>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</si>
  <si>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</si>
  <si>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</si>
  <si>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</si>
  <si>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</si>
  <si>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</si>
  <si>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</si>
  <si>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</si>
  <si>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</si>
  <si>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</si>
  <si>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</si>
  <si>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</si>
  <si>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</si>
  <si>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</si>
  <si>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</si>
  <si>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</si>
  <si>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</si>
  <si>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</si>
  <si>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</si>
  <si>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</si>
  <si>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</si>
  <si>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</si>
  <si>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</si>
  <si>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</si>
  <si>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</si>
  <si>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</si>
  <si>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</si>
  <si>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</si>
  <si>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</si>
  <si>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</si>
  <si>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</si>
  <si>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</si>
  <si>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</si>
  <si>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</si>
  <si>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</si>
  <si>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</si>
  <si>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</si>
  <si>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</si>
  <si>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</si>
  <si>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</si>
  <si>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</si>
  <si>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</si>
  <si>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</si>
  <si>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</si>
  <si>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</si>
  <si>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</si>
  <si>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</si>
  <si>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</si>
  <si>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</si>
  <si>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</si>
  <si>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</si>
  <si>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</si>
  <si>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</si>
  <si>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</si>
  <si>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</si>
  <si>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</si>
  <si>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</si>
  <si>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</si>
  <si>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</si>
  <si>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</si>
  <si>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</si>
  <si>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</si>
  <si>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</si>
  <si>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</si>
  <si>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</si>
  <si>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</si>
  <si>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</si>
  <si>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</si>
  <si>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</si>
  <si>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</si>
  <si>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</si>
  <si>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</si>
  <si>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</si>
  <si>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</si>
  <si>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</si>
  <si>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</si>
  <si>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</si>
  <si>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</si>
  <si>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</si>
  <si>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</si>
  <si>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</si>
  <si>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</si>
  <si>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</si>
  <si>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</si>
  <si>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</si>
  <si>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</si>
  <si>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</si>
  <si>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</si>
  <si>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</si>
  <si>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</si>
  <si>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</si>
  <si>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</si>
  <si>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</si>
  <si>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</si>
  <si>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</si>
  <si>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</si>
  <si>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</si>
  <si>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</si>
  <si>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</si>
  <si>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</si>
  <si>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</si>
  <si>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</si>
  <si>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</si>
  <si>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</si>
  <si>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</si>
  <si>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</si>
  <si>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</si>
  <si>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</si>
  <si>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</si>
  <si>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</si>
  <si>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</si>
  <si>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</si>
  <si>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</si>
  <si>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</si>
  <si>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</si>
  <si>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</si>
  <si>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</si>
  <si>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</si>
  <si>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</si>
  <si>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</si>
  <si>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</si>
  <si>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</si>
  <si>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</si>
  <si>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</si>
  <si>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</si>
  <si>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</si>
  <si>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</si>
  <si>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</si>
  <si>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</si>
  <si>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</si>
  <si>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</si>
  <si>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</si>
  <si>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</si>
  <si>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</si>
  <si>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</si>
  <si>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</si>
  <si>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</si>
  <si>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</si>
  <si>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</si>
  <si>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</si>
  <si>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</si>
  <si>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</si>
  <si>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</si>
  <si>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</si>
  <si>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</si>
  <si>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</si>
  <si>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</si>
  <si>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</si>
  <si>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</si>
  <si>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</si>
  <si>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</si>
  <si>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</si>
  <si>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</si>
  <si>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</si>
  <si>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</si>
  <si>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</si>
  <si>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</si>
  <si>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</si>
  <si>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</si>
  <si>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</si>
  <si>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</si>
  <si>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</si>
  <si>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</si>
  <si>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</si>
  <si>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</si>
  <si>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</si>
  <si>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</si>
  <si>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</si>
  <si>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</si>
  <si>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</si>
  <si>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</si>
  <si>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</si>
  <si>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</si>
  <si>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</si>
  <si>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</si>
  <si>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</si>
  <si>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</si>
  <si>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</si>
  <si>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</si>
  <si>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</si>
  <si>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</si>
  <si>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</si>
  <si>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</si>
  <si>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</si>
  <si>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</si>
  <si>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</si>
  <si>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</si>
  <si>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</si>
  <si>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</si>
  <si>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</si>
  <si>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</si>
  <si>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</si>
  <si>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</si>
  <si>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</si>
  <si>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</si>
  <si>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</si>
  <si>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</si>
  <si>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</si>
  <si>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</si>
  <si>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</si>
  <si>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</si>
  <si>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</si>
  <si>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</si>
  <si>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</si>
  <si>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</si>
  <si>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</si>
  <si>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</si>
  <si>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</si>
  <si>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</si>
  <si>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</si>
  <si>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</si>
  <si>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</si>
  <si>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</si>
  <si>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</si>
  <si>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</si>
  <si>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</si>
  <si>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</si>
  <si>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</si>
  <si>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</si>
  <si>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</si>
  <si>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</si>
  <si>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</si>
  <si>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</si>
  <si>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</si>
  <si>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</si>
  <si>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</si>
  <si>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</si>
  <si>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</si>
  <si>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</si>
  <si>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</si>
  <si>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</si>
  <si>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</si>
  <si>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</si>
  <si>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</si>
  <si>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</si>
  <si>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</si>
  <si>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</si>
  <si>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</si>
  <si>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</si>
  <si>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</si>
  <si>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</si>
  <si>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</si>
  <si>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</si>
  <si>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</si>
  <si>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</si>
  <si>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</si>
  <si>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</si>
  <si>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</si>
  <si>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</si>
  <si>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</si>
  <si>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</si>
  <si>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</si>
  <si>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</si>
  <si>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</si>
  <si>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</si>
  <si>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</si>
  <si>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</si>
  <si>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</si>
  <si>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</si>
  <si>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</si>
  <si>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</si>
  <si>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</si>
  <si>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</si>
  <si>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</si>
  <si>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</si>
  <si>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</si>
  <si>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</si>
  <si>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</si>
  <si>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</si>
  <si>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</si>
  <si>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</si>
  <si>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</si>
  <si>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</si>
  <si>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</si>
  <si>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</si>
  <si>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</si>
  <si>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</si>
  <si>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</si>
  <si>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</si>
  <si>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</si>
  <si>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</si>
  <si>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</si>
  <si>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</si>
  <si>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</si>
  <si>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</si>
  <si>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</si>
  <si>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</si>
  <si>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</si>
  <si>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</si>
  <si>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</si>
  <si>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</si>
  <si>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</si>
  <si>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</si>
  <si>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</si>
  <si>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</si>
  <si>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</si>
  <si>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</si>
  <si>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</si>
  <si>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</si>
  <si>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</si>
  <si>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</si>
  <si>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</si>
  <si>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</si>
  <si>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</si>
  <si>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</si>
  <si>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</si>
  <si>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</si>
  <si>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</si>
  <si>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</si>
  <si>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</si>
  <si>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</si>
  <si>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</si>
  <si>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</si>
  <si>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</si>
  <si>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</si>
  <si>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</si>
  <si>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</si>
  <si>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</si>
  <si>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</si>
  <si>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</si>
  <si>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</si>
  <si>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</si>
  <si>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</si>
  <si>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</si>
  <si>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</si>
  <si>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</si>
  <si>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</si>
  <si>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</si>
  <si>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</si>
  <si>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</si>
  <si>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</si>
  <si>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</si>
  <si>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</si>
  <si>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</si>
  <si>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</si>
  <si>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</si>
  <si>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</si>
  <si>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</si>
  <si>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</si>
  <si>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</si>
  <si>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</si>
  <si>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</si>
  <si>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</si>
  <si>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</si>
  <si>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</si>
  <si>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</si>
  <si>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</si>
  <si>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</si>
  <si>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</si>
  <si>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</si>
  <si>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</si>
  <si>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</si>
  <si>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</si>
  <si>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</si>
  <si>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</si>
  <si>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</si>
  <si>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</si>
  <si>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</si>
  <si>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</si>
  <si>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</si>
  <si>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</si>
  <si>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</si>
  <si>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</si>
  <si>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</si>
  <si>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</si>
  <si>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</si>
  <si>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</si>
  <si>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</si>
  <si>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</si>
  <si>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</si>
  <si>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</si>
  <si>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</si>
  <si>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</si>
  <si>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</si>
  <si>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</si>
  <si>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</si>
  <si>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</si>
  <si>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</si>
  <si>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</si>
  <si>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</si>
  <si>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</si>
  <si>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</si>
  <si>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</si>
  <si>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</si>
  <si>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</si>
  <si>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</si>
  <si>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</si>
  <si>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</si>
  <si>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</si>
  <si>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</si>
  <si>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</si>
  <si>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</si>
  <si>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</si>
  <si>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</si>
  <si>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</si>
  <si>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</si>
  <si>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</si>
  <si>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</si>
  <si>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</si>
  <si>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</si>
  <si>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</si>
  <si>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</si>
  <si>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</si>
  <si>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</si>
  <si>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</si>
  <si>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</si>
  <si>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</si>
  <si>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</si>
  <si>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</si>
  <si>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</si>
  <si>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</si>
  <si>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</si>
  <si>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</si>
  <si>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</si>
  <si>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</si>
  <si>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</si>
  <si>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</si>
  <si>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</si>
  <si>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</si>
  <si>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</si>
  <si>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</si>
  <si>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</si>
  <si>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</si>
  <si>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</si>
  <si>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</si>
  <si>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</si>
  <si>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</si>
  <si>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</si>
  <si>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</si>
  <si>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</si>
  <si>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</si>
  <si>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</si>
  <si>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</si>
  <si>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</si>
  <si>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</si>
  <si>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</si>
  <si>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</si>
  <si>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</si>
  <si>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</si>
  <si>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(вездеходной техники - 1шт.)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</si>
  <si>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</si>
  <si>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</si>
  <si>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</si>
  <si>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</si>
  <si>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</si>
  <si>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Оборудование, не требующее монтажа:
- гусеничный снегоболотоход  - 1шт.</t>
  </si>
  <si>
    <t>Сметная стоимость проекта в ценах 2027 года с НДС, млн. руб.</t>
  </si>
  <si>
    <t>Приобретение оборудования, не требующего монтажа (вездеходной техники):
- гусеничный снегоболотоход  - 1шт.</t>
  </si>
  <si>
    <t>вездеходная техника-1 шт.</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</si>
  <si>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</si>
  <si>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</si>
  <si>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 xml:space="preserve">Факт 2024 года </t>
  </si>
  <si>
    <t xml:space="preserve"> по состоянию на 01.01.2024</t>
  </si>
  <si>
    <t>по состоянию на 01.01.2025</t>
  </si>
  <si>
    <t>01.10.2028-31.12.2028</t>
  </si>
  <si>
    <t>11 605,16 тыс.руб./шт.</t>
  </si>
  <si>
    <t>P_PK1900.01.03.01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</si>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</sst>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613</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619</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602</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7" t="str">
        <f>CONCATENATE((ROUND(C48,2))," ","млн. руб.")</f>
        <v>13,93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v>13.926186718988546</v>
      </c>
    </row>
    <row r="49" spans="1:3" ht="71.25" customHeight="1" x14ac:dyDescent="0.25">
      <c r="A49" s="27" t="s">
        <v>68</v>
      </c>
      <c r="B49" s="29" t="s">
        <v>69</v>
      </c>
      <c r="C49" s="32">
        <v>11.605155599157122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P_PK1900.01.03.01</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P_PK1900.01.03.01</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P_PK1900.01.03.01</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P_PK1900.01.03.01</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3" t="s">
        <v>603</v>
      </c>
      <c r="D22" s="16"/>
      <c r="E22" s="16"/>
      <c r="F22" s="19"/>
      <c r="G22" s="19"/>
      <c r="H22" s="19"/>
      <c r="I22" s="19"/>
      <c r="J22" s="19"/>
      <c r="K22" s="19"/>
      <c r="L22" s="19"/>
      <c r="M22" s="19"/>
      <c r="N22" s="19"/>
      <c r="O22" s="19"/>
      <c r="P22" s="19"/>
    </row>
    <row r="23" spans="1:21" ht="55.5" customHeight="1" x14ac:dyDescent="0.25">
      <c r="A23" s="27" t="s">
        <v>15</v>
      </c>
      <c r="B23" s="28" t="s">
        <v>149</v>
      </c>
      <c r="C23" s="224" t="s">
        <v>610</v>
      </c>
    </row>
    <row r="24" spans="1:21" ht="60" customHeight="1" x14ac:dyDescent="0.25">
      <c r="A24" s="27" t="s">
        <v>18</v>
      </c>
      <c r="B24" s="28" t="s">
        <v>150</v>
      </c>
      <c r="C24" s="228" t="s">
        <v>611</v>
      </c>
    </row>
    <row r="25" spans="1:21" ht="63" customHeight="1" x14ac:dyDescent="0.25">
      <c r="A25" s="27" t="s">
        <v>21</v>
      </c>
      <c r="B25" s="28" t="s">
        <v>151</v>
      </c>
      <c r="C25" s="26" t="s">
        <v>618</v>
      </c>
    </row>
    <row r="26" spans="1:21" ht="42.75" customHeight="1" x14ac:dyDescent="0.25">
      <c r="A26" s="27" t="s">
        <v>24</v>
      </c>
      <c r="B26" s="28" t="s">
        <v>153</v>
      </c>
      <c r="C26" s="26" t="s">
        <v>55</v>
      </c>
    </row>
    <row r="27" spans="1:21" ht="204.75" customHeight="1" x14ac:dyDescent="0.25">
      <c r="A27" s="27" t="s">
        <v>27</v>
      </c>
      <c r="B27" s="28" t="s">
        <v>154</v>
      </c>
      <c r="C27" s="225" t="s">
        <v>612</v>
      </c>
    </row>
    <row r="28" spans="1:21" ht="42.75" customHeight="1" x14ac:dyDescent="0.25">
      <c r="A28" s="27" t="s">
        <v>30</v>
      </c>
      <c r="B28" s="28" t="s">
        <v>155</v>
      </c>
      <c r="C28" s="26">
        <v>2028</v>
      </c>
    </row>
    <row r="29" spans="1:21" ht="42.75" customHeight="1" x14ac:dyDescent="0.25">
      <c r="A29" s="27" t="s">
        <v>32</v>
      </c>
      <c r="B29" s="24" t="s">
        <v>156</v>
      </c>
      <c r="C29" s="26">
        <v>2028</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P_PK1900.01.03.01</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4" zoomScaleNormal="84" zoomScaleSheetLayoutView="84" workbookViewId="0">
      <selection activeCell="I52" sqref="I5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P_PK1900.01.03.01</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47027</v>
      </c>
      <c r="H40" s="128">
        <v>47118</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47027</v>
      </c>
      <c r="H53" s="128">
        <f>H40</f>
        <v>47118</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1" t="str">
        <f>'1. паспорт местоположение'!A15:C15</f>
        <v>Покупка оборудования, не требующего монтажа (вездеходной техники - 1шт.)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614</v>
      </c>
      <c r="H20" s="372" t="s">
        <v>621</v>
      </c>
      <c r="I20" s="373"/>
      <c r="J20" s="373"/>
      <c r="K20" s="373"/>
      <c r="L20" s="372" t="s">
        <v>622</v>
      </c>
      <c r="M20" s="373"/>
      <c r="N20" s="373"/>
      <c r="O20" s="373"/>
      <c r="P20" s="372" t="s">
        <v>623</v>
      </c>
      <c r="Q20" s="373"/>
      <c r="R20" s="373"/>
      <c r="S20" s="373"/>
      <c r="T20" s="372" t="s">
        <v>624</v>
      </c>
      <c r="U20" s="373"/>
      <c r="V20" s="373"/>
      <c r="W20" s="373"/>
      <c r="X20" s="372" t="s">
        <v>625</v>
      </c>
      <c r="Y20" s="373"/>
      <c r="Z20" s="373"/>
      <c r="AA20" s="373"/>
      <c r="AB20" s="375" t="s">
        <v>400</v>
      </c>
      <c r="AC20" s="376"/>
      <c r="AD20" s="233"/>
      <c r="AE20" s="233"/>
      <c r="AF20" s="233"/>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7"/>
      <c r="AC21" s="378"/>
    </row>
    <row r="22" spans="1:32" ht="89.25" customHeight="1" x14ac:dyDescent="0.25">
      <c r="A22" s="366"/>
      <c r="B22" s="366"/>
      <c r="C22" s="234" t="s">
        <v>337</v>
      </c>
      <c r="D22" s="234" t="s">
        <v>402</v>
      </c>
      <c r="E22" s="235" t="s">
        <v>615</v>
      </c>
      <c r="F22" s="235" t="s">
        <v>616</v>
      </c>
      <c r="G22" s="371"/>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13.926186718988546</v>
      </c>
      <c r="E24" s="239">
        <v>0</v>
      </c>
      <c r="F24" s="239">
        <v>0</v>
      </c>
      <c r="G24" s="239">
        <v>0</v>
      </c>
      <c r="H24" s="239" t="s">
        <v>152</v>
      </c>
      <c r="I24" s="239"/>
      <c r="J24" s="239">
        <v>0</v>
      </c>
      <c r="K24" s="239"/>
      <c r="L24" s="239" t="s">
        <v>152</v>
      </c>
      <c r="M24" s="239"/>
      <c r="N24" s="239">
        <v>0</v>
      </c>
      <c r="O24" s="239"/>
      <c r="P24" s="239" t="s">
        <v>152</v>
      </c>
      <c r="Q24" s="239"/>
      <c r="R24" s="239">
        <v>0</v>
      </c>
      <c r="S24" s="239"/>
      <c r="T24" s="239" t="s">
        <v>152</v>
      </c>
      <c r="U24" s="239"/>
      <c r="V24" s="239">
        <v>13.926186718988546</v>
      </c>
      <c r="W24" s="239"/>
      <c r="X24" s="239">
        <v>0</v>
      </c>
      <c r="Y24" s="239"/>
      <c r="Z24" s="239" t="s">
        <v>152</v>
      </c>
      <c r="AA24" s="239"/>
      <c r="AB24" s="239">
        <v>0</v>
      </c>
      <c r="AC24" s="239">
        <v>13.926186718988546</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11.605155599157122</v>
      </c>
      <c r="W27" s="239"/>
      <c r="X27" s="239">
        <v>0</v>
      </c>
      <c r="Y27" s="239"/>
      <c r="Z27" s="239" t="s">
        <v>152</v>
      </c>
      <c r="AA27" s="239"/>
      <c r="AB27" s="239">
        <v>0</v>
      </c>
      <c r="AC27" s="239">
        <v>11.605155599157122</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2.3210311198314244</v>
      </c>
      <c r="W29" s="239"/>
      <c r="X29" s="239">
        <v>0</v>
      </c>
      <c r="Y29" s="239"/>
      <c r="Z29" s="239" t="s">
        <v>152</v>
      </c>
      <c r="AA29" s="239"/>
      <c r="AB29" s="239">
        <v>0</v>
      </c>
      <c r="AC29" s="239">
        <v>2.3210311198314244</v>
      </c>
    </row>
    <row r="30" spans="1:32" s="240" customFormat="1" ht="47.25" x14ac:dyDescent="0.25">
      <c r="A30" s="216" t="s">
        <v>15</v>
      </c>
      <c r="B30" s="217" t="s">
        <v>417</v>
      </c>
      <c r="C30" s="239" t="s">
        <v>152</v>
      </c>
      <c r="D30" s="239">
        <v>11.605155599157122</v>
      </c>
      <c r="E30" s="239">
        <v>0</v>
      </c>
      <c r="F30" s="239">
        <v>0</v>
      </c>
      <c r="G30" s="239">
        <v>0</v>
      </c>
      <c r="H30" s="239" t="s">
        <v>152</v>
      </c>
      <c r="I30" s="239"/>
      <c r="J30" s="239">
        <v>0</v>
      </c>
      <c r="K30" s="239"/>
      <c r="L30" s="239" t="s">
        <v>152</v>
      </c>
      <c r="M30" s="239"/>
      <c r="N30" s="239">
        <v>0</v>
      </c>
      <c r="O30" s="239"/>
      <c r="P30" s="239" t="s">
        <v>152</v>
      </c>
      <c r="Q30" s="239"/>
      <c r="R30" s="239">
        <v>0</v>
      </c>
      <c r="S30" s="239"/>
      <c r="T30" s="239" t="s">
        <v>152</v>
      </c>
      <c r="U30" s="239"/>
      <c r="V30" s="239">
        <v>11.605155599157122</v>
      </c>
      <c r="W30" s="239"/>
      <c r="X30" s="239">
        <v>0</v>
      </c>
      <c r="Y30" s="239"/>
      <c r="Z30" s="239" t="s">
        <v>152</v>
      </c>
      <c r="AA30" s="239"/>
      <c r="AB30" s="239">
        <v>0</v>
      </c>
      <c r="AC30" s="239">
        <v>11.605155599157122</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11.605155599157122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18" t="s">
        <v>427</v>
      </c>
      <c r="B36" s="241" t="s">
        <v>434</v>
      </c>
      <c r="C36" s="239"/>
      <c r="D36" s="239"/>
      <c r="E36" s="239"/>
      <c r="F36" s="239"/>
      <c r="G36" s="239">
        <v>0</v>
      </c>
      <c r="H36" s="239" t="s">
        <v>152</v>
      </c>
      <c r="I36" s="239" t="s">
        <v>152</v>
      </c>
      <c r="J36" s="239">
        <v>0</v>
      </c>
      <c r="K36" s="239" t="s">
        <v>620</v>
      </c>
      <c r="L36" s="239" t="s">
        <v>152</v>
      </c>
      <c r="M36" s="239" t="s">
        <v>152</v>
      </c>
      <c r="N36" s="239">
        <v>0</v>
      </c>
      <c r="O36" s="239" t="s">
        <v>620</v>
      </c>
      <c r="P36" s="239" t="s">
        <v>152</v>
      </c>
      <c r="Q36" s="239" t="s">
        <v>152</v>
      </c>
      <c r="R36" s="239">
        <v>0</v>
      </c>
      <c r="S36" s="239" t="s">
        <v>620</v>
      </c>
      <c r="T36" s="239" t="s">
        <v>152</v>
      </c>
      <c r="U36" s="239" t="s">
        <v>152</v>
      </c>
      <c r="V36" s="239">
        <v>0</v>
      </c>
      <c r="W36" s="239" t="s">
        <v>620</v>
      </c>
      <c r="X36" s="239">
        <v>0</v>
      </c>
      <c r="Y36" s="239" t="s">
        <v>620</v>
      </c>
      <c r="Z36" s="239" t="s">
        <v>152</v>
      </c>
      <c r="AA36" s="239" t="s">
        <v>152</v>
      </c>
      <c r="AB36" s="239">
        <v>0</v>
      </c>
      <c r="AC36" s="239">
        <v>0</v>
      </c>
    </row>
    <row r="37" spans="1:29" s="240" customFormat="1" ht="31.5" x14ac:dyDescent="0.25">
      <c r="A37" s="218" t="s">
        <v>429</v>
      </c>
      <c r="B37" s="241" t="s">
        <v>428</v>
      </c>
      <c r="C37" s="239"/>
      <c r="D37" s="239"/>
      <c r="E37" s="239"/>
      <c r="F37" s="239"/>
      <c r="G37" s="239">
        <v>0</v>
      </c>
      <c r="H37" s="239" t="s">
        <v>152</v>
      </c>
      <c r="I37" s="239" t="s">
        <v>152</v>
      </c>
      <c r="J37" s="239">
        <v>0</v>
      </c>
      <c r="K37" s="239" t="s">
        <v>620</v>
      </c>
      <c r="L37" s="239" t="s">
        <v>152</v>
      </c>
      <c r="M37" s="239" t="s">
        <v>152</v>
      </c>
      <c r="N37" s="239">
        <v>0</v>
      </c>
      <c r="O37" s="239" t="s">
        <v>620</v>
      </c>
      <c r="P37" s="239" t="s">
        <v>152</v>
      </c>
      <c r="Q37" s="239" t="s">
        <v>152</v>
      </c>
      <c r="R37" s="239">
        <v>0</v>
      </c>
      <c r="S37" s="239" t="s">
        <v>620</v>
      </c>
      <c r="T37" s="239" t="s">
        <v>152</v>
      </c>
      <c r="U37" s="239" t="s">
        <v>152</v>
      </c>
      <c r="V37" s="239">
        <v>0</v>
      </c>
      <c r="W37" s="239" t="s">
        <v>620</v>
      </c>
      <c r="X37" s="239">
        <v>0</v>
      </c>
      <c r="Y37" s="239" t="s">
        <v>620</v>
      </c>
      <c r="Z37" s="239" t="s">
        <v>152</v>
      </c>
      <c r="AA37" s="239" t="s">
        <v>152</v>
      </c>
      <c r="AB37" s="239">
        <v>0</v>
      </c>
      <c r="AC37" s="239">
        <v>0</v>
      </c>
    </row>
    <row r="38" spans="1:29" s="240" customFormat="1" x14ac:dyDescent="0.25">
      <c r="A38" s="218" t="s">
        <v>431</v>
      </c>
      <c r="B38" s="219" t="s">
        <v>430</v>
      </c>
      <c r="C38" s="239"/>
      <c r="D38" s="239"/>
      <c r="E38" s="239"/>
      <c r="F38" s="239"/>
      <c r="G38" s="239">
        <v>0</v>
      </c>
      <c r="H38" s="239" t="s">
        <v>152</v>
      </c>
      <c r="I38" s="239" t="s">
        <v>152</v>
      </c>
      <c r="J38" s="239">
        <v>0</v>
      </c>
      <c r="K38" s="239" t="s">
        <v>620</v>
      </c>
      <c r="L38" s="239" t="s">
        <v>152</v>
      </c>
      <c r="M38" s="239" t="s">
        <v>152</v>
      </c>
      <c r="N38" s="239">
        <v>0</v>
      </c>
      <c r="O38" s="239" t="s">
        <v>620</v>
      </c>
      <c r="P38" s="239" t="s">
        <v>152</v>
      </c>
      <c r="Q38" s="239" t="s">
        <v>152</v>
      </c>
      <c r="R38" s="239">
        <v>0</v>
      </c>
      <c r="S38" s="239" t="s">
        <v>620</v>
      </c>
      <c r="T38" s="239" t="s">
        <v>152</v>
      </c>
      <c r="U38" s="239" t="s">
        <v>152</v>
      </c>
      <c r="V38" s="239">
        <v>0</v>
      </c>
      <c r="W38" s="239" t="s">
        <v>620</v>
      </c>
      <c r="X38" s="239">
        <v>0</v>
      </c>
      <c r="Y38" s="239" t="s">
        <v>620</v>
      </c>
      <c r="Z38" s="239" t="s">
        <v>152</v>
      </c>
      <c r="AA38" s="239" t="s">
        <v>152</v>
      </c>
      <c r="AB38" s="239">
        <v>0</v>
      </c>
      <c r="AC38" s="239">
        <v>0</v>
      </c>
    </row>
    <row r="39" spans="1:29" s="240" customFormat="1" x14ac:dyDescent="0.25">
      <c r="A39" s="218" t="s">
        <v>433</v>
      </c>
      <c r="B39" s="219" t="s">
        <v>432</v>
      </c>
      <c r="C39" s="239"/>
      <c r="D39" s="239"/>
      <c r="E39" s="239"/>
      <c r="F39" s="239"/>
      <c r="G39" s="239">
        <v>0</v>
      </c>
      <c r="H39" s="239" t="s">
        <v>152</v>
      </c>
      <c r="I39" s="239" t="s">
        <v>152</v>
      </c>
      <c r="J39" s="239">
        <v>0</v>
      </c>
      <c r="K39" s="239" t="s">
        <v>620</v>
      </c>
      <c r="L39" s="239" t="s">
        <v>152</v>
      </c>
      <c r="M39" s="239" t="s">
        <v>152</v>
      </c>
      <c r="N39" s="239">
        <v>0</v>
      </c>
      <c r="O39" s="239" t="s">
        <v>620</v>
      </c>
      <c r="P39" s="239" t="s">
        <v>152</v>
      </c>
      <c r="Q39" s="239" t="s">
        <v>152</v>
      </c>
      <c r="R39" s="239">
        <v>0</v>
      </c>
      <c r="S39" s="239" t="s">
        <v>620</v>
      </c>
      <c r="T39" s="239" t="s">
        <v>152</v>
      </c>
      <c r="U39" s="239" t="s">
        <v>152</v>
      </c>
      <c r="V39" s="239">
        <v>0</v>
      </c>
      <c r="W39" s="239" t="s">
        <v>620</v>
      </c>
      <c r="X39" s="239">
        <v>0</v>
      </c>
      <c r="Y39" s="239" t="s">
        <v>620</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620</v>
      </c>
      <c r="L40" s="239" t="s">
        <v>152</v>
      </c>
      <c r="M40" s="239" t="s">
        <v>152</v>
      </c>
      <c r="N40" s="239">
        <v>0</v>
      </c>
      <c r="O40" s="239" t="s">
        <v>620</v>
      </c>
      <c r="P40" s="239" t="s">
        <v>152</v>
      </c>
      <c r="Q40" s="239" t="s">
        <v>152</v>
      </c>
      <c r="R40" s="239">
        <v>0</v>
      </c>
      <c r="S40" s="239" t="s">
        <v>620</v>
      </c>
      <c r="T40" s="239" t="s">
        <v>152</v>
      </c>
      <c r="U40" s="239" t="s">
        <v>152</v>
      </c>
      <c r="V40" s="239">
        <v>0</v>
      </c>
      <c r="W40" s="239" t="s">
        <v>620</v>
      </c>
      <c r="X40" s="239">
        <v>0</v>
      </c>
      <c r="Y40" s="239" t="s">
        <v>620</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620</v>
      </c>
      <c r="L41" s="239" t="s">
        <v>152</v>
      </c>
      <c r="M41" s="239" t="s">
        <v>152</v>
      </c>
      <c r="N41" s="239">
        <v>0</v>
      </c>
      <c r="O41" s="239" t="s">
        <v>620</v>
      </c>
      <c r="P41" s="239" t="s">
        <v>152</v>
      </c>
      <c r="Q41" s="239" t="s">
        <v>152</v>
      </c>
      <c r="R41" s="239">
        <v>0</v>
      </c>
      <c r="S41" s="239" t="s">
        <v>620</v>
      </c>
      <c r="T41" s="239" t="s">
        <v>152</v>
      </c>
      <c r="U41" s="239" t="s">
        <v>152</v>
      </c>
      <c r="V41" s="239">
        <v>0</v>
      </c>
      <c r="W41" s="239" t="s">
        <v>620</v>
      </c>
      <c r="X41" s="239">
        <v>0</v>
      </c>
      <c r="Y41" s="239" t="s">
        <v>620</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620</v>
      </c>
      <c r="L42" s="239" t="s">
        <v>152</v>
      </c>
      <c r="M42" s="239" t="s">
        <v>152</v>
      </c>
      <c r="N42" s="239">
        <v>0</v>
      </c>
      <c r="O42" s="239" t="s">
        <v>620</v>
      </c>
      <c r="P42" s="239" t="s">
        <v>152</v>
      </c>
      <c r="Q42" s="239" t="s">
        <v>152</v>
      </c>
      <c r="R42" s="239">
        <v>0</v>
      </c>
      <c r="S42" s="239" t="s">
        <v>620</v>
      </c>
      <c r="T42" s="239" t="s">
        <v>152</v>
      </c>
      <c r="U42" s="239" t="s">
        <v>152</v>
      </c>
      <c r="V42" s="239">
        <v>0</v>
      </c>
      <c r="W42" s="239" t="s">
        <v>620</v>
      </c>
      <c r="X42" s="239">
        <v>0</v>
      </c>
      <c r="Y42" s="239" t="s">
        <v>620</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620</v>
      </c>
      <c r="L43" s="239" t="s">
        <v>152</v>
      </c>
      <c r="M43" s="239" t="s">
        <v>152</v>
      </c>
      <c r="N43" s="239">
        <v>0</v>
      </c>
      <c r="O43" s="239" t="s">
        <v>620</v>
      </c>
      <c r="P43" s="239" t="s">
        <v>152</v>
      </c>
      <c r="Q43" s="239" t="s">
        <v>152</v>
      </c>
      <c r="R43" s="239">
        <v>0</v>
      </c>
      <c r="S43" s="239" t="s">
        <v>620</v>
      </c>
      <c r="T43" s="239" t="s">
        <v>152</v>
      </c>
      <c r="U43" s="239" t="s">
        <v>152</v>
      </c>
      <c r="V43" s="239">
        <v>0</v>
      </c>
      <c r="W43" s="239" t="s">
        <v>620</v>
      </c>
      <c r="X43" s="239">
        <v>0</v>
      </c>
      <c r="Y43" s="239" t="s">
        <v>620</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620</v>
      </c>
      <c r="L44" s="239" t="s">
        <v>152</v>
      </c>
      <c r="M44" s="239" t="s">
        <v>152</v>
      </c>
      <c r="N44" s="239">
        <v>0</v>
      </c>
      <c r="O44" s="239" t="s">
        <v>620</v>
      </c>
      <c r="P44" s="239" t="s">
        <v>152</v>
      </c>
      <c r="Q44" s="239" t="s">
        <v>152</v>
      </c>
      <c r="R44" s="239">
        <v>0</v>
      </c>
      <c r="S44" s="239" t="s">
        <v>620</v>
      </c>
      <c r="T44" s="239" t="s">
        <v>152</v>
      </c>
      <c r="U44" s="239" t="s">
        <v>152</v>
      </c>
      <c r="V44" s="239">
        <v>0</v>
      </c>
      <c r="W44" s="239" t="s">
        <v>620</v>
      </c>
      <c r="X44" s="239">
        <v>0</v>
      </c>
      <c r="Y44" s="239" t="s">
        <v>620</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620</v>
      </c>
      <c r="L45" s="239" t="s">
        <v>152</v>
      </c>
      <c r="M45" s="239" t="s">
        <v>152</v>
      </c>
      <c r="N45" s="239">
        <v>0</v>
      </c>
      <c r="O45" s="239" t="s">
        <v>620</v>
      </c>
      <c r="P45" s="239" t="s">
        <v>152</v>
      </c>
      <c r="Q45" s="239" t="s">
        <v>152</v>
      </c>
      <c r="R45" s="239">
        <v>0</v>
      </c>
      <c r="S45" s="239" t="s">
        <v>620</v>
      </c>
      <c r="T45" s="239" t="s">
        <v>152</v>
      </c>
      <c r="U45" s="239" t="s">
        <v>152</v>
      </c>
      <c r="V45" s="239">
        <v>0</v>
      </c>
      <c r="W45" s="239" t="s">
        <v>620</v>
      </c>
      <c r="X45" s="239">
        <v>0</v>
      </c>
      <c r="Y45" s="239" t="s">
        <v>620</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620</v>
      </c>
      <c r="L46" s="239" t="s">
        <v>152</v>
      </c>
      <c r="M46" s="239" t="s">
        <v>152</v>
      </c>
      <c r="N46" s="239">
        <v>0</v>
      </c>
      <c r="O46" s="239" t="s">
        <v>620</v>
      </c>
      <c r="P46" s="239" t="s">
        <v>152</v>
      </c>
      <c r="Q46" s="239" t="s">
        <v>152</v>
      </c>
      <c r="R46" s="239">
        <v>0</v>
      </c>
      <c r="S46" s="239" t="s">
        <v>620</v>
      </c>
      <c r="T46" s="239" t="s">
        <v>152</v>
      </c>
      <c r="U46" s="239" t="s">
        <v>152</v>
      </c>
      <c r="V46" s="239">
        <v>0</v>
      </c>
      <c r="W46" s="239" t="s">
        <v>620</v>
      </c>
      <c r="X46" s="239">
        <v>0</v>
      </c>
      <c r="Y46" s="239" t="s">
        <v>620</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18" t="s">
        <v>450</v>
      </c>
      <c r="B48" s="241" t="s">
        <v>434</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ht="31.5" x14ac:dyDescent="0.25">
      <c r="A49" s="218" t="s">
        <v>451</v>
      </c>
      <c r="B49" s="241" t="s">
        <v>428</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x14ac:dyDescent="0.25">
      <c r="A50" s="218" t="s">
        <v>452</v>
      </c>
      <c r="B50" s="219" t="s">
        <v>430</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453</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ht="31.5" x14ac:dyDescent="0.25">
      <c r="A52" s="218" t="s">
        <v>456</v>
      </c>
      <c r="B52" s="219" t="s">
        <v>455</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457</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1</v>
      </c>
      <c r="W58" s="239"/>
      <c r="X58" s="239">
        <v>0</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11.605155599157122</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11.605155599157122</v>
      </c>
      <c r="W62" s="239"/>
      <c r="X62" s="239">
        <v>0</v>
      </c>
      <c r="Y62" s="239"/>
      <c r="Z62" s="239" t="s">
        <v>152</v>
      </c>
      <c r="AA62" s="239"/>
      <c r="AB62" s="239">
        <v>0</v>
      </c>
      <c r="AC62" s="239">
        <v>11.605155599157122</v>
      </c>
    </row>
    <row r="63" spans="1:29" s="240" customFormat="1" x14ac:dyDescent="0.25">
      <c r="A63" s="218" t="s">
        <v>469</v>
      </c>
      <c r="B63" s="219" t="s">
        <v>476</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470</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472</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474</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436</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438</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440</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442</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444</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1</v>
      </c>
      <c r="W71" s="239"/>
      <c r="X71" s="239">
        <v>0</v>
      </c>
      <c r="Y71" s="239"/>
      <c r="Z71" s="239" t="s">
        <v>152</v>
      </c>
      <c r="AA71" s="239"/>
      <c r="AB71" s="239">
        <v>0</v>
      </c>
      <c r="AC71" s="239">
        <v>1</v>
      </c>
    </row>
    <row r="72" spans="1:29" s="240" customFormat="1" x14ac:dyDescent="0.25">
      <c r="A72" s="218" t="s">
        <v>482</v>
      </c>
      <c r="B72" s="241" t="s">
        <v>446</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448</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18" t="s">
        <v>486</v>
      </c>
      <c r="B76" s="241" t="s">
        <v>434</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ht="31.5" x14ac:dyDescent="0.25">
      <c r="A77" s="218" t="s">
        <v>487</v>
      </c>
      <c r="B77" s="241" t="s">
        <v>428</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430</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489</v>
      </c>
      <c r="C79" s="243"/>
      <c r="D79" s="221"/>
      <c r="E79" s="222"/>
      <c r="F79" s="222"/>
      <c r="G79" s="239">
        <v>0</v>
      </c>
      <c r="H79" s="239" t="s">
        <v>152</v>
      </c>
      <c r="I79" s="222"/>
      <c r="J79" s="239">
        <v>0</v>
      </c>
      <c r="K79" s="221"/>
      <c r="L79" s="243" t="s">
        <v>152</v>
      </c>
      <c r="M79" s="221"/>
      <c r="N79" s="239">
        <v>0</v>
      </c>
      <c r="O79" s="221"/>
      <c r="P79" s="243" t="s">
        <v>152</v>
      </c>
      <c r="Q79" s="221"/>
      <c r="R79" s="239">
        <v>0</v>
      </c>
      <c r="S79" s="221"/>
      <c r="T79" s="243" t="s">
        <v>152</v>
      </c>
      <c r="U79" s="221"/>
      <c r="V79" s="239">
        <v>0</v>
      </c>
      <c r="W79" s="221"/>
      <c r="X79" s="243">
        <v>0</v>
      </c>
      <c r="Y79" s="221"/>
      <c r="Z79" s="239" t="s">
        <v>152</v>
      </c>
      <c r="AA79" s="221"/>
      <c r="AB79" s="239">
        <v>0</v>
      </c>
      <c r="AC79" s="239">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39">
        <v>0</v>
      </c>
      <c r="S80" s="221"/>
      <c r="T80" s="243" t="s">
        <v>152</v>
      </c>
      <c r="U80" s="221"/>
      <c r="V80" s="239">
        <v>0</v>
      </c>
      <c r="W80" s="221"/>
      <c r="X80" s="243">
        <v>0</v>
      </c>
      <c r="Y80" s="221"/>
      <c r="Z80" s="239" t="s">
        <v>152</v>
      </c>
      <c r="AA80" s="221"/>
      <c r="AB80" s="239">
        <v>0</v>
      </c>
      <c r="AC80" s="239">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39">
        <v>0</v>
      </c>
      <c r="S81" s="221"/>
      <c r="T81" s="243" t="s">
        <v>152</v>
      </c>
      <c r="U81" s="221"/>
      <c r="V81" s="239">
        <v>0</v>
      </c>
      <c r="W81" s="221"/>
      <c r="X81" s="243">
        <v>0</v>
      </c>
      <c r="Y81" s="221"/>
      <c r="Z81" s="239" t="s">
        <v>152</v>
      </c>
      <c r="AA81" s="221"/>
      <c r="AB81" s="239">
        <v>0</v>
      </c>
      <c r="AC81" s="239">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39">
        <v>0</v>
      </c>
      <c r="S82" s="221"/>
      <c r="T82" s="243" t="s">
        <v>152</v>
      </c>
      <c r="U82" s="221"/>
      <c r="V82" s="239">
        <v>0</v>
      </c>
      <c r="W82" s="221"/>
      <c r="X82" s="243">
        <v>0</v>
      </c>
      <c r="Y82" s="221"/>
      <c r="Z82" s="239" t="s">
        <v>152</v>
      </c>
      <c r="AA82" s="221"/>
      <c r="AB82" s="239">
        <v>0</v>
      </c>
      <c r="AC82" s="239">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39">
        <v>0</v>
      </c>
      <c r="S83" s="221"/>
      <c r="T83" s="243" t="s">
        <v>152</v>
      </c>
      <c r="U83" s="221"/>
      <c r="V83" s="239">
        <v>0</v>
      </c>
      <c r="W83" s="221"/>
      <c r="X83" s="243">
        <v>0</v>
      </c>
      <c r="Y83" s="221"/>
      <c r="Z83" s="239" t="s">
        <v>152</v>
      </c>
      <c r="AA83" s="221"/>
      <c r="AB83" s="239">
        <v>0</v>
      </c>
      <c r="AC83" s="239">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39">
        <v>0</v>
      </c>
      <c r="S84" s="221"/>
      <c r="T84" s="243" t="s">
        <v>152</v>
      </c>
      <c r="U84" s="221"/>
      <c r="V84" s="239">
        <v>0</v>
      </c>
      <c r="W84" s="221"/>
      <c r="X84" s="243">
        <v>0</v>
      </c>
      <c r="Y84" s="221"/>
      <c r="Z84" s="239" t="s">
        <v>152</v>
      </c>
      <c r="AA84" s="221"/>
      <c r="AB84" s="239">
        <v>0</v>
      </c>
      <c r="AC84" s="239">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39">
        <v>0</v>
      </c>
      <c r="S85" s="221"/>
      <c r="T85" s="243" t="s">
        <v>152</v>
      </c>
      <c r="U85" s="221"/>
      <c r="V85" s="239">
        <v>0</v>
      </c>
      <c r="W85" s="221"/>
      <c r="X85" s="243">
        <v>0</v>
      </c>
      <c r="Y85" s="221"/>
      <c r="Z85" s="239" t="s">
        <v>152</v>
      </c>
      <c r="AA85" s="221"/>
      <c r="AB85" s="239">
        <v>0</v>
      </c>
      <c r="AC85" s="239">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39">
        <v>0</v>
      </c>
      <c r="S86" s="221"/>
      <c r="T86" s="244" t="s">
        <v>152</v>
      </c>
      <c r="U86" s="221"/>
      <c r="V86" s="239">
        <v>0</v>
      </c>
      <c r="W86" s="221"/>
      <c r="X86" s="244">
        <v>0</v>
      </c>
      <c r="Y86" s="221"/>
      <c r="Z86" s="239" t="s">
        <v>152</v>
      </c>
      <c r="AA86" s="221"/>
      <c r="AB86" s="239">
        <v>0</v>
      </c>
      <c r="AC86" s="239">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9" zoomScaleNormal="80" zoomScaleSheetLayoutView="100" workbookViewId="0">
      <selection activeCell="B37" sqref="B3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P_PK1900.01.03.01</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- 1шт.)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- 1шт.)</v>
      </c>
    </row>
    <row r="22" spans="1:4" ht="27.75" customHeight="1" x14ac:dyDescent="0.25">
      <c r="A22" s="170" t="s">
        <v>549</v>
      </c>
      <c r="B22" s="171" t="s">
        <v>606</v>
      </c>
    </row>
    <row r="23" spans="1:4" ht="22.5" customHeight="1" x14ac:dyDescent="0.25">
      <c r="A23" s="170" t="s">
        <v>550</v>
      </c>
      <c r="B23" s="172" t="s">
        <v>551</v>
      </c>
      <c r="C23" s="167"/>
      <c r="D23" s="173"/>
    </row>
    <row r="24" spans="1:4" ht="24.75" customHeight="1" x14ac:dyDescent="0.25">
      <c r="A24" s="170" t="s">
        <v>552</v>
      </c>
      <c r="B24" s="172" t="s">
        <v>604</v>
      </c>
      <c r="C24" s="167"/>
      <c r="D24" s="173"/>
    </row>
    <row r="25" spans="1:4" ht="28.5" customHeight="1" x14ac:dyDescent="0.25">
      <c r="A25" s="174" t="s">
        <v>553</v>
      </c>
      <c r="B25" s="212">
        <v>2028</v>
      </c>
      <c r="C25" s="167"/>
      <c r="D25" s="173"/>
    </row>
    <row r="26" spans="1:4" ht="23.25" customHeight="1" x14ac:dyDescent="0.25">
      <c r="A26" s="175" t="s">
        <v>554</v>
      </c>
      <c r="B26" s="176" t="s">
        <v>599</v>
      </c>
      <c r="C26" s="167"/>
      <c r="D26" s="173"/>
    </row>
    <row r="27" spans="1:4" ht="28.5" x14ac:dyDescent="0.25">
      <c r="A27" s="177" t="s">
        <v>609</v>
      </c>
      <c r="B27" s="182">
        <v>13.926186718988546</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607</v>
      </c>
    </row>
    <row r="39" spans="1:2" x14ac:dyDescent="0.25">
      <c r="A39" s="178" t="s">
        <v>605</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607</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04"/>
      <c r="D57" s="197"/>
    </row>
    <row r="58" spans="1:4" ht="16.5" thickBot="1" x14ac:dyDescent="0.3">
      <c r="A58" s="198" t="s">
        <v>575</v>
      </c>
      <c r="B58" s="171" t="s">
        <v>601</v>
      </c>
      <c r="C58" s="404"/>
      <c r="D58" s="197"/>
    </row>
    <row r="59" spans="1:4" ht="23.25" customHeight="1" x14ac:dyDescent="0.25">
      <c r="A59" s="198" t="s">
        <v>576</v>
      </c>
      <c r="B59" s="199" t="s">
        <v>55</v>
      </c>
      <c r="C59" s="404"/>
      <c r="D59" s="197"/>
    </row>
    <row r="60" spans="1:4" x14ac:dyDescent="0.25">
      <c r="A60" s="198" t="s">
        <v>577</v>
      </c>
      <c r="B60" s="199" t="s">
        <v>55</v>
      </c>
      <c r="C60" s="404"/>
      <c r="D60" s="197"/>
    </row>
    <row r="61" spans="1:4" x14ac:dyDescent="0.25">
      <c r="A61" s="198" t="s">
        <v>578</v>
      </c>
      <c r="B61" s="199" t="s">
        <v>55</v>
      </c>
      <c r="C61" s="404"/>
      <c r="D61" s="153"/>
    </row>
    <row r="62" spans="1:4" ht="21" customHeight="1" x14ac:dyDescent="0.25">
      <c r="A62" s="200" t="s">
        <v>579</v>
      </c>
      <c r="B62" s="201" t="s">
        <v>607</v>
      </c>
      <c r="C62" s="404"/>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6" t="s">
        <v>608</v>
      </c>
    </row>
    <row r="69" spans="1:2" ht="16.5" thickBot="1" x14ac:dyDescent="0.3">
      <c r="A69" s="174" t="s">
        <v>585</v>
      </c>
      <c r="B69" s="215" t="s">
        <v>617</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13" t="s">
        <v>591</v>
      </c>
    </row>
    <row r="75" spans="1:2" x14ac:dyDescent="0.25">
      <c r="A75" s="198" t="s">
        <v>592</v>
      </c>
      <c r="B75" s="414"/>
    </row>
    <row r="76" spans="1:2" x14ac:dyDescent="0.25">
      <c r="A76" s="198" t="s">
        <v>593</v>
      </c>
      <c r="B76" s="414"/>
    </row>
    <row r="77" spans="1:2" x14ac:dyDescent="0.25">
      <c r="A77" s="198" t="s">
        <v>594</v>
      </c>
      <c r="B77" s="414"/>
    </row>
    <row r="78" spans="1:2" x14ac:dyDescent="0.25">
      <c r="A78" s="198" t="s">
        <v>595</v>
      </c>
      <c r="B78" s="414"/>
    </row>
    <row r="79" spans="1:2" x14ac:dyDescent="0.25">
      <c r="A79" s="207" t="s">
        <v>596</v>
      </c>
      <c r="B79" s="415"/>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2025-12-10T12:05:41Z</dcterms:modified>
</cp:coreProperties>
</file>