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3.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<sst xmlns="http://schemas.openxmlformats.org/spreadsheetml/2006/main" count="1341" uniqueCount="555">
  <si>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</si>
  <si>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</si>
  <si>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</si>
  <si>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</si>
  <si>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</si>
  <si>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</si>
  <si>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</si>
  <si>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</si>
  <si>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</si>
  <si>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</si>
  <si>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</si>
  <si>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</si>
  <si>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</si>
  <si>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</si>
  <si>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</si>
  <si>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</si>
  <si>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</si>
  <si>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</si>
  <si>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</si>
  <si>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</si>
  <si>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</si>
  <si>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</si>
  <si>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</si>
  <si>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</si>
  <si>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</si>
  <si>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</si>
  <si>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</si>
  <si>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</si>
  <si>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</si>
  <si>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</si>
  <si>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</si>
  <si>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</si>
  <si>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</si>
  <si>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</si>
  <si>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</si>
  <si>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</si>
  <si>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</si>
  <si>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</si>
  <si>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</si>
  <si>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</si>
  <si>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</si>
  <si>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</si>
  <si>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</si>
  <si>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</si>
  <si>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</si>
  <si>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</si>
  <si>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</si>
  <si>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</si>
  <si>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</si>
  <si>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</si>
  <si>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</si>
  <si>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</si>
  <si>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</si>
  <si>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</si>
  <si>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</si>
  <si>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</si>
  <si>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</si>
  <si>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</si>
  <si>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</si>
  <si>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</si>
  <si>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</si>
  <si>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</si>
  <si>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</si>
  <si>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</si>
  <si>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</si>
  <si>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</si>
  <si>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</si>
  <si>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</si>
  <si>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</si>
  <si>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</si>
  <si>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</si>
  <si>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</si>
  <si>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</si>
  <si>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</si>
  <si>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</si>
  <si>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</si>
  <si>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</si>
  <si>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</si>
  <si>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</si>
  <si>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</si>
  <si>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</si>
  <si>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</si>
  <si>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</si>
  <si>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</si>
  <si>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</si>
  <si>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</si>
  <si>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</si>
  <si>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</si>
  <si>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</si>
  <si>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</si>
  <si>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</si>
  <si>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</si>
  <si>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</si>
  <si>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</si>
  <si>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</si>
  <si>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</si>
  <si>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</si>
  <si>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</si>
  <si>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</si>
  <si>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</si>
  <si>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</si>
  <si>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</si>
  <si>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</si>
  <si>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</si>
  <si>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</si>
  <si>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</si>
  <si>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</si>
  <si>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</si>
  <si>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</si>
  <si>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</si>
  <si>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</si>
  <si>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</si>
  <si>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</si>
  <si>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</si>
  <si>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</si>
  <si>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</si>
  <si>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</si>
  <si>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</si>
  <si>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</si>
  <si>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</si>
  <si>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</si>
  <si>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</si>
  <si>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</si>
  <si>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</si>
  <si>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</si>
  <si>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</si>
  <si>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</si>
  <si>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</si>
  <si>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</si>
  <si>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</si>
  <si>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</si>
  <si>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</si>
  <si>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</si>
  <si>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</si>
  <si>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</si>
  <si>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</si>
  <si>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</si>
  <si>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</si>
  <si>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</si>
  <si>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</si>
  <si>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</si>
  <si>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</si>
  <si>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</si>
  <si>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</si>
  <si>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</si>
  <si>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</si>
  <si>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</si>
  <si>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</si>
  <si>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</si>
  <si>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</si>
  <si>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</si>
  <si>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</si>
  <si>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</si>
  <si>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</si>
  <si>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</si>
  <si>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</si>
  <si>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</si>
  <si>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</si>
  <si>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</si>
  <si>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</si>
  <si>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</si>
  <si>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</si>
  <si>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</si>
  <si>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</si>
  <si>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</si>
  <si>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</si>
  <si>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</si>
  <si>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</si>
  <si>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</si>
  <si>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</si>
  <si>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</si>
  <si>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</si>
  <si>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</si>
  <si>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</si>
  <si>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</si>
  <si>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</si>
  <si>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</si>
  <si>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</si>
  <si>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</si>
  <si>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</si>
  <si>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</si>
  <si>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</si>
  <si>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</si>
  <si>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</si>
  <si>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</si>
  <si>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</si>
  <si>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</si>
  <si>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</si>
  <si>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</si>
  <si>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</si>
  <si>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</si>
  <si>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</si>
  <si>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</si>
  <si>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</si>
  <si>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</si>
  <si>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</si>
  <si>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</si>
  <si>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</si>
  <si>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</si>
  <si>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</si>
  <si>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</si>
  <si>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</si>
  <si>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</si>
  <si>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</si>
  <si>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</si>
  <si>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</si>
  <si>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</si>
  <si>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</si>
  <si>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</si>
  <si>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</si>
  <si>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</si>
  <si>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</si>
  <si>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</si>
  <si>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</si>
  <si>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</si>
  <si>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</si>
  <si>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</si>
  <si>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</si>
  <si>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</si>
  <si>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</si>
  <si>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</si>
  <si>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</si>
  <si>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</si>
  <si>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</si>
  <si>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</si>
  <si>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</si>
  <si>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</si>
  <si>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</si>
  <si>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</si>
  <si>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</si>
  <si>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</si>
  <si>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</si>
  <si>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</si>
  <si>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</si>
  <si>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</si>
  <si>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</si>
  <si>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</si>
  <si>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</si>
  <si>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</si>
  <si>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</si>
  <si>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</si>
  <si>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</si>
  <si>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</si>
  <si>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</si>
  <si>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</si>
  <si>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</si>
  <si>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</si>
  <si>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</si>
  <si>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</si>
  <si>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</si>
  <si>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</si>
  <si>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</si>
  <si>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</si>
  <si>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</si>
  <si>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</si>
  <si>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</si>
  <si>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</si>
  <si>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</si>
  <si>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</si>
  <si>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</si>
  <si>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</si>
  <si>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</si>
  <si>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</si>
  <si>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</si>
  <si>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</si>
  <si>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</si>
  <si>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</si>
  <si>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</si>
  <si>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</si>
  <si>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</si>
  <si>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</si>
  <si>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</si>
  <si>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</si>
  <si>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</si>
  <si>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</si>
  <si>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</si>
  <si>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</si>
  <si>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</si>
  <si>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</si>
  <si>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</si>
  <si>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</si>
  <si>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</si>
  <si>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</si>
  <si>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</si>
  <si>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</si>
  <si>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</si>
  <si>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</si>
  <si>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</si>
  <si>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</si>
  <si>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</si>
  <si>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</si>
  <si>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</si>
  <si>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</si>
  <si>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</si>
  <si>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</si>
  <si>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</si>
  <si>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</si>
  <si>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</si>
  <si>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</si>
  <si>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</si>
  <si>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</si>
  <si>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</si>
  <si>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</si>
  <si>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</si>
  <si>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</si>
  <si>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</si>
  <si>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</si>
  <si>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</si>
  <si>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</si>
  <si>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</si>
  <si>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</si>
  <si>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</si>
  <si>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</si>
  <si>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</si>
  <si>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</si>
  <si>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</si>
  <si>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</si>
  <si>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</si>
  <si>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</si>
  <si>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</si>
  <si>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</si>
  <si>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</si>
  <si>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</si>
  <si>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</si>
  <si>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</si>
  <si>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</si>
  <si>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</si>
  <si>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</si>
  <si>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</si>
  <si>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</si>
  <si>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</si>
  <si>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</si>
  <si>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</si>
  <si>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</si>
  <si>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</si>
  <si>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</si>
  <si>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</si>
  <si>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</si>
  <si>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</si>
  <si>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</si>
  <si>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</si>
  <si>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</si>
  <si>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</si>
  <si>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</si>
  <si>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</si>
  <si>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</si>
  <si>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</si>
  <si>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</si>
  <si>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</si>
  <si>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</si>
  <si>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</si>
  <si>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</si>
  <si>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</si>
  <si>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</si>
  <si>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</si>
  <si>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</si>
  <si>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</si>
  <si>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</si>
  <si>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</si>
  <si>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</si>
  <si>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</si>
  <si>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</si>
  <si>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</si>
  <si>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</si>
  <si>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</si>
  <si>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</si>
  <si>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</si>
  <si>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</si>
  <si>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</si>
  <si>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</si>
  <si>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</si>
  <si>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</si>
  <si>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</si>
  <si>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</si>
  <si>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</si>
  <si>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</si>
  <si>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</si>
  <si>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</si>
  <si>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</si>
  <si>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</si>
  <si>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</si>
  <si>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</si>
  <si>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</si>
  <si>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</si>
  <si>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</si>
  <si>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</si>
  <si>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</si>
  <si>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</si>
  <si>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</si>
  <si>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</si>
  <si>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</si>
  <si>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</si>
  <si>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</si>
  <si>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</si>
  <si>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</si>
  <si>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</si>
  <si>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</si>
  <si>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</si>
  <si>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</si>
  <si>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</si>
  <si>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</si>
  <si>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</si>
  <si>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</si>
  <si>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</si>
  <si>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</si>
  <si>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</si>
  <si>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</si>
  <si>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</si>
  <si>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</si>
  <si>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</si>
  <si>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</si>
  <si>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</si>
  <si>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</si>
  <si>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</si>
  <si>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</si>
  <si>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</si>
  <si>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</si>
  <si>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</si>
  <si>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</si>
  <si>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</si>
  <si>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</si>
  <si>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</si>
  <si>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</si>
  <si>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</si>
  <si>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</si>
  <si>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</si>
  <si>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</si>
  <si>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</si>
  <si>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</si>
  <si>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</si>
  <si>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</si>
  <si>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</si>
  <si>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</si>
  <si>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</si>
  <si>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</si>
  <si>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</si>
  <si>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</si>
  <si>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</si>
  <si>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</si>
  <si>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</si>
  <si>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</si>
  <si>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</si>
  <si>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</si>
  <si>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</si>
  <si>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</si>
  <si>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</si>
  <si>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</si>
  <si>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</si>
  <si>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</si>
  <si>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</si>
  <si>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</si>
  <si>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</si>
  <si>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</si>
  <si>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</si>
  <si>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</si>
  <si>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</si>
  <si>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</si>
  <si>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</si>
  <si>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</si>
  <si>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</si>
  <si>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</si>
  <si>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</si>
  <si>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</si>
  <si>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</si>
  <si>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</si>
  <si>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</si>
  <si>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</si>
  <si>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</si>
  <si>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</si>
  <si>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</si>
  <si>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</si>
  <si>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</si>
  <si>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</si>
  <si>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</si>
  <si>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</si>
  <si>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</si>
  <si>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</si>
  <si>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</si>
  <si>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</si>
  <si>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</si>
  <si>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</si>
  <si>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</si>
  <si>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</si>
  <si>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</si>
  <si>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</si>
  <si>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</si>
  <si>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</si>
  <si>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</si>
  <si>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</si>
  <si>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</si>
  <si>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</si>
  <si>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</si>
  <si>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</si>
  <si>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</si>
  <si>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</si>
  <si>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</si>
  <si>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</si>
  <si>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</si>
  <si>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</si>
  <si>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</si>
  <si>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</si>
  <si>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</si>
  <si>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</si>
  <si>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</si>
  <si>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</si>
  <si>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</si>
  <si>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</si>
  <si>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</si>
  <si>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</si>
  <si>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</si>
  <si>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</si>
  <si>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</si>
  <si>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</si>
  <si>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</si>
  <si>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</si>
  <si>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</si>
  <si>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</si>
  <si>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</si>
  <si>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</si>
  <si>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</si>
  <si>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</si>
  <si>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</si>
  <si>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</si>
  <si>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</si>
  <si>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</si>
  <si>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</si>
  <si>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</si>
  <si>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</si>
  <si>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</si>
  <si>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</si>
  <si>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</si>
  <si>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</si>
  <si>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</si>
  <si>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</si>
  <si>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</si>
  <si>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</si>
  <si>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</si>
  <si>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</si>
  <si>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</si>
  <si>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</si>
  <si>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1 шт.</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</si>
  <si>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</si>
  <si>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</si>
  <si>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</si>
  <si>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</si>
  <si>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</si>
  <si>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</si>
  <si>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0,2 млн.руб /шт</t>
  </si>
  <si>
    <t>P_PK1900.03.06</t>
  </si>
  <si>
    <t xml:space="preserve">Факт 2024 года </t>
  </si>
  <si>
    <t>Год 2029</t>
  </si>
  <si>
    <t xml:space="preserve">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Основной целью приобретения оборудования является:
-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 исключение фактов привлечения филиала АО «Россети Тюмень» Сургутские электрические сети (далее – Филиала) к административной ответственности по 
ст. 12.21 ч.1 КоАП РФ. 
</t>
  </si>
  <si>
    <t xml:space="preserve">Приобретение спецоборудования: Автомобильные весы ВП-А-20, площадки 45х70 -1 ед.
Реализация данного проекта является целесообразной. Имеет высокую значимость в обеспечении безопасности дорожного движения и сокращение затрат Филиала как при оформлении специальных разрешений на движение крупногабаритных и (или) тяжеловесных транспортных средств, так и при перевозке тяжеловесных грузов. </t>
  </si>
  <si>
    <t>Покупка оборудования, не требующего монтажа (Автомобильные весы -1 шт.)</t>
  </si>
  <si>
    <t>Автомобильные весы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</si>
</sst>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542</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0,2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v>0.19531968</v>
      </c>
      <c r="D48" s="23"/>
      <c r="E48" s="23"/>
      <c r="F48" s="23"/>
      <c r="G48" s="23"/>
      <c r="H48" s="23"/>
      <c r="I48" s="23"/>
    </row>
    <row r="49" spans="1:9" ht="71.25" customHeight="1" x14ac:dyDescent="0.25">
      <c r="A49" s="24" t="s">
        <v>426</v>
      </c>
      <c r="B49" s="38" t="s">
        <v>473</v>
      </c>
      <c r="C49" s="258">
        <v>0.16276640000000001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496</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P_PK1900.03.06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(Автомобильные весы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8" t="s">
        <v>496</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8" t="str">
        <f>'1. паспорт местоположение'!A15:C15</f>
        <v>Покупка оборудования, не требующего монтажа (Автомобильные весы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439</v>
      </c>
      <c r="Z22" s="91" t="s">
        <v>114</v>
      </c>
      <c r="AA22" s="91" t="s">
        <v>113</v>
      </c>
    </row>
    <row r="23" spans="1:27" x14ac:dyDescent="0.25">
      <c r="A23" s="303"/>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P_PK1900.03.06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(Автомобильные весы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8" t="s">
        <v>552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19.75" customHeight="1" x14ac:dyDescent="0.25">
      <c r="A27" s="24" t="s">
        <v>58</v>
      </c>
      <c r="B27" s="26" t="s">
        <v>448</v>
      </c>
      <c r="C27" s="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(Автомобильные весы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484</v>
      </c>
      <c r="AR26" s="32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484</v>
      </c>
      <c r="AR27" s="323"/>
      <c r="AS27" s="112"/>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484</v>
      </c>
      <c r="AR28" s="323"/>
      <c r="AS28" s="112"/>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D68" sqref="D6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P_PK1900.03.06</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6" t="s">
        <v>445</v>
      </c>
      <c r="B19" s="386"/>
      <c r="C19" s="386"/>
      <c r="D19" s="386"/>
      <c r="E19" s="386"/>
      <c r="F19" s="386"/>
      <c r="G19" s="386"/>
      <c r="H19" s="386"/>
      <c r="I19" s="386"/>
      <c r="J19" s="386"/>
      <c r="K19" s="386"/>
      <c r="L19" s="386"/>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74" t="s">
        <v>484</v>
      </c>
      <c r="D38" s="74" t="s">
        <v>484</v>
      </c>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45884</v>
      </c>
      <c r="H40" s="192">
        <v>46021</v>
      </c>
      <c r="I40" s="68"/>
      <c r="J40" s="68"/>
      <c r="K40" s="68"/>
      <c r="L40" s="68"/>
    </row>
    <row r="41" spans="1:12" ht="54" customHeight="1" x14ac:dyDescent="0.25">
      <c r="A41" s="70" t="s">
        <v>203</v>
      </c>
      <c r="B41" s="71" t="s">
        <v>476</v>
      </c>
      <c r="C41" s="74" t="s">
        <v>484</v>
      </c>
      <c r="D41" s="74" t="s">
        <v>484</v>
      </c>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74" t="s">
        <v>484</v>
      </c>
      <c r="D48" s="74" t="s">
        <v>484</v>
      </c>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46006</v>
      </c>
      <c r="H53" s="256">
        <v>46021</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3" t="s">
        <v>446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7" t="s">
        <v>184</v>
      </c>
      <c r="D20" s="397"/>
      <c r="E20" s="402" t="s">
        <v>183</v>
      </c>
      <c r="F20" s="402"/>
      <c r="G20" s="410" t="s">
        <v>549</v>
      </c>
      <c r="H20" s="408" t="s">
        <v>534</v>
      </c>
      <c r="I20" s="409"/>
      <c r="J20" s="409"/>
      <c r="K20" s="409"/>
      <c r="L20" s="408" t="s">
        <v>535</v>
      </c>
      <c r="M20" s="409"/>
      <c r="N20" s="409"/>
      <c r="O20" s="409"/>
      <c r="P20" s="408" t="s">
        <v>536</v>
      </c>
      <c r="Q20" s="409"/>
      <c r="R20" s="409"/>
      <c r="S20" s="409"/>
      <c r="T20" s="408" t="s">
        <v>539</v>
      </c>
      <c r="U20" s="409"/>
      <c r="V20" s="409"/>
      <c r="W20" s="409"/>
      <c r="X20" s="408" t="s">
        <v>550</v>
      </c>
      <c r="Y20" s="409"/>
      <c r="Z20" s="409"/>
      <c r="AA20" s="409"/>
      <c r="AB20" s="404" t="s">
        <v>182</v>
      </c>
      <c r="AC20" s="405"/>
      <c r="AD20" s="64"/>
      <c r="AE20" s="64"/>
      <c r="AF20" s="64"/>
    </row>
    <row r="21" spans="1:32" ht="99.75" customHeight="1" x14ac:dyDescent="0.25">
      <c r="A21" s="400"/>
      <c r="B21" s="400"/>
      <c r="C21" s="397"/>
      <c r="D21" s="397"/>
      <c r="E21" s="402"/>
      <c r="F21" s="402"/>
      <c r="G21" s="400"/>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6"/>
      <c r="AC21" s="407"/>
    </row>
    <row r="22" spans="1:32" ht="89.25" customHeight="1" x14ac:dyDescent="0.25">
      <c r="A22" s="401"/>
      <c r="B22" s="401"/>
      <c r="C22" s="266" t="s">
        <v>2</v>
      </c>
      <c r="D22" s="266" t="s">
        <v>180</v>
      </c>
      <c r="E22" s="267" t="s">
        <v>545</v>
      </c>
      <c r="F22" s="267" t="s">
        <v>546</v>
      </c>
      <c r="G22" s="401"/>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57">
        <v>0.19531968</v>
      </c>
      <c r="E24" s="257">
        <v>0</v>
      </c>
      <c r="F24" s="257">
        <v>0</v>
      </c>
      <c r="G24" s="257">
        <v>0</v>
      </c>
      <c r="H24" s="257" t="s">
        <v>484</v>
      </c>
      <c r="I24" s="257"/>
      <c r="J24" s="257">
        <v>0.19531968</v>
      </c>
      <c r="K24" s="257"/>
      <c r="L24" s="257" t="s">
        <v>484</v>
      </c>
      <c r="M24" s="257"/>
      <c r="N24" s="257">
        <v>0</v>
      </c>
      <c r="O24" s="257"/>
      <c r="P24" s="257" t="s">
        <v>484</v>
      </c>
      <c r="Q24" s="257"/>
      <c r="R24" s="257">
        <v>0</v>
      </c>
      <c r="S24" s="257"/>
      <c r="T24" s="257" t="s">
        <v>484</v>
      </c>
      <c r="U24" s="257"/>
      <c r="V24" s="257">
        <v>0</v>
      </c>
      <c r="W24" s="257"/>
      <c r="X24" s="257">
        <v>0</v>
      </c>
      <c r="Y24" s="257"/>
      <c r="Z24" s="257" t="s">
        <v>484</v>
      </c>
      <c r="AA24" s="257"/>
      <c r="AB24" s="257">
        <v>0</v>
      </c>
      <c r="AC24" s="257">
        <v>0.19531968</v>
      </c>
    </row>
    <row r="25" spans="1:32" ht="24" customHeight="1" x14ac:dyDescent="0.25">
      <c r="A25" s="236" t="s">
        <v>178</v>
      </c>
      <c r="B25" s="237" t="s">
        <v>177</v>
      </c>
      <c r="C25" s="257"/>
      <c r="D25" s="257"/>
      <c r="E25" s="257"/>
      <c r="F25" s="257"/>
      <c r="G25" s="257">
        <v>0</v>
      </c>
      <c r="H25" s="257" t="s">
        <v>484</v>
      </c>
      <c r="I25" s="257"/>
      <c r="J25" s="257">
        <v>0</v>
      </c>
      <c r="K25" s="257"/>
      <c r="L25" s="257" t="s">
        <v>484</v>
      </c>
      <c r="M25" s="257"/>
      <c r="N25" s="257">
        <v>0</v>
      </c>
      <c r="O25" s="257"/>
      <c r="P25" s="257" t="s">
        <v>484</v>
      </c>
      <c r="Q25" s="257"/>
      <c r="R25" s="257">
        <v>0</v>
      </c>
      <c r="S25" s="257"/>
      <c r="T25" s="257" t="s">
        <v>484</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t="s">
        <v>484</v>
      </c>
      <c r="I26" s="257"/>
      <c r="J26" s="257">
        <v>0</v>
      </c>
      <c r="K26" s="257"/>
      <c r="L26" s="257" t="s">
        <v>484</v>
      </c>
      <c r="M26" s="257"/>
      <c r="N26" s="257">
        <v>0</v>
      </c>
      <c r="O26" s="257"/>
      <c r="P26" s="257" t="s">
        <v>484</v>
      </c>
      <c r="Q26" s="257"/>
      <c r="R26" s="257">
        <v>0</v>
      </c>
      <c r="S26" s="257"/>
      <c r="T26" s="257" t="s">
        <v>484</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t="s">
        <v>484</v>
      </c>
      <c r="I27" s="257"/>
      <c r="J27" s="257">
        <v>0.16276640000000001</v>
      </c>
      <c r="K27" s="257"/>
      <c r="L27" s="257" t="s">
        <v>484</v>
      </c>
      <c r="M27" s="257"/>
      <c r="N27" s="257">
        <v>0</v>
      </c>
      <c r="O27" s="257"/>
      <c r="P27" s="257" t="s">
        <v>484</v>
      </c>
      <c r="Q27" s="257"/>
      <c r="R27" s="257">
        <v>0</v>
      </c>
      <c r="S27" s="257"/>
      <c r="T27" s="257" t="s">
        <v>484</v>
      </c>
      <c r="U27" s="257"/>
      <c r="V27" s="257">
        <v>0</v>
      </c>
      <c r="W27" s="257"/>
      <c r="X27" s="257">
        <v>0</v>
      </c>
      <c r="Y27" s="257"/>
      <c r="Z27" s="257" t="s">
        <v>484</v>
      </c>
      <c r="AA27" s="257"/>
      <c r="AB27" s="257">
        <v>0</v>
      </c>
      <c r="AC27" s="257">
        <v>0.16276640000000001</v>
      </c>
    </row>
    <row r="28" spans="1:32" x14ac:dyDescent="0.25">
      <c r="A28" s="236" t="s">
        <v>173</v>
      </c>
      <c r="B28" s="237" t="s">
        <v>172</v>
      </c>
      <c r="C28" s="257"/>
      <c r="D28" s="257"/>
      <c r="E28" s="257"/>
      <c r="F28" s="257"/>
      <c r="G28" s="257">
        <v>0</v>
      </c>
      <c r="H28" s="257" t="s">
        <v>484</v>
      </c>
      <c r="I28" s="257"/>
      <c r="J28" s="257">
        <v>0</v>
      </c>
      <c r="K28" s="257"/>
      <c r="L28" s="257" t="s">
        <v>484</v>
      </c>
      <c r="M28" s="257"/>
      <c r="N28" s="257">
        <v>0</v>
      </c>
      <c r="O28" s="257"/>
      <c r="P28" s="257" t="s">
        <v>484</v>
      </c>
      <c r="Q28" s="257"/>
      <c r="R28" s="257">
        <v>0</v>
      </c>
      <c r="S28" s="257"/>
      <c r="T28" s="257" t="s">
        <v>484</v>
      </c>
      <c r="U28" s="257"/>
      <c r="V28" s="257">
        <v>0</v>
      </c>
      <c r="W28" s="257"/>
      <c r="X28" s="257">
        <v>0</v>
      </c>
      <c r="Y28" s="257"/>
      <c r="Z28" s="257">
        <v>0</v>
      </c>
      <c r="AA28" s="257"/>
      <c r="AB28" s="257" t="s">
        <v>484</v>
      </c>
      <c r="AC28" s="257">
        <v>0</v>
      </c>
    </row>
    <row r="29" spans="1:32" x14ac:dyDescent="0.25">
      <c r="A29" s="236" t="s">
        <v>171</v>
      </c>
      <c r="B29" s="238" t="s">
        <v>170</v>
      </c>
      <c r="C29" s="257"/>
      <c r="D29" s="257"/>
      <c r="E29" s="257"/>
      <c r="F29" s="257"/>
      <c r="G29" s="257">
        <v>0</v>
      </c>
      <c r="H29" s="257" t="s">
        <v>484</v>
      </c>
      <c r="I29" s="257"/>
      <c r="J29" s="257">
        <v>3.255327999999999E-2</v>
      </c>
      <c r="K29" s="257"/>
      <c r="L29" s="257" t="s">
        <v>484</v>
      </c>
      <c r="M29" s="257"/>
      <c r="N29" s="257">
        <v>0</v>
      </c>
      <c r="O29" s="257"/>
      <c r="P29" s="257" t="s">
        <v>484</v>
      </c>
      <c r="Q29" s="257"/>
      <c r="R29" s="257">
        <v>0</v>
      </c>
      <c r="S29" s="257"/>
      <c r="T29" s="257" t="s">
        <v>484</v>
      </c>
      <c r="U29" s="257"/>
      <c r="V29" s="257">
        <v>0</v>
      </c>
      <c r="W29" s="257"/>
      <c r="X29" s="257">
        <v>0</v>
      </c>
      <c r="Y29" s="257"/>
      <c r="Z29" s="257" t="s">
        <v>484</v>
      </c>
      <c r="AA29" s="257"/>
      <c r="AB29" s="257">
        <v>0</v>
      </c>
      <c r="AC29" s="257">
        <v>3.255327999999999E-2</v>
      </c>
    </row>
    <row r="30" spans="1:32" ht="54" customHeight="1" x14ac:dyDescent="0.25">
      <c r="A30" s="234" t="s">
        <v>63</v>
      </c>
      <c r="B30" s="235" t="s">
        <v>169</v>
      </c>
      <c r="C30" s="257" t="s">
        <v>484</v>
      </c>
      <c r="D30" s="257">
        <v>0.16276640000000001</v>
      </c>
      <c r="E30" s="257">
        <v>0</v>
      </c>
      <c r="F30" s="257">
        <v>0</v>
      </c>
      <c r="G30" s="257">
        <v>0</v>
      </c>
      <c r="H30" s="257" t="s">
        <v>484</v>
      </c>
      <c r="I30" s="257"/>
      <c r="J30" s="257">
        <v>0.16276640000000001</v>
      </c>
      <c r="K30" s="257"/>
      <c r="L30" s="257" t="s">
        <v>484</v>
      </c>
      <c r="M30" s="257"/>
      <c r="N30" s="257">
        <v>0</v>
      </c>
      <c r="O30" s="257"/>
      <c r="P30" s="257" t="s">
        <v>484</v>
      </c>
      <c r="Q30" s="257"/>
      <c r="R30" s="257">
        <v>0</v>
      </c>
      <c r="S30" s="257"/>
      <c r="T30" s="257" t="s">
        <v>484</v>
      </c>
      <c r="U30" s="257"/>
      <c r="V30" s="257">
        <v>0</v>
      </c>
      <c r="W30" s="257"/>
      <c r="X30" s="257">
        <v>0</v>
      </c>
      <c r="Y30" s="257"/>
      <c r="Z30" s="257" t="s">
        <v>484</v>
      </c>
      <c r="AA30" s="257"/>
      <c r="AB30" s="257">
        <v>0</v>
      </c>
      <c r="AC30" s="257">
        <v>0.16276640000000001</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0.16276640000000001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1</v>
      </c>
      <c r="E58" s="257"/>
      <c r="F58" s="257"/>
      <c r="G58" s="257">
        <v>0</v>
      </c>
      <c r="H58" s="257" t="s">
        <v>484</v>
      </c>
      <c r="I58" s="257"/>
      <c r="J58" s="257">
        <v>1</v>
      </c>
      <c r="K58" s="257"/>
      <c r="L58" s="257" t="s">
        <v>484</v>
      </c>
      <c r="M58" s="257"/>
      <c r="N58" s="257">
        <v>0</v>
      </c>
      <c r="O58" s="257"/>
      <c r="P58" s="257" t="s">
        <v>484</v>
      </c>
      <c r="Q58" s="257"/>
      <c r="R58" s="257">
        <v>0</v>
      </c>
      <c r="S58" s="257"/>
      <c r="T58" s="257" t="s">
        <v>484</v>
      </c>
      <c r="U58" s="257"/>
      <c r="V58" s="257">
        <v>0</v>
      </c>
      <c r="W58" s="257"/>
      <c r="X58" s="257">
        <v>0</v>
      </c>
      <c r="Y58" s="257"/>
      <c r="Z58" s="257" t="s">
        <v>484</v>
      </c>
      <c r="AA58" s="257"/>
      <c r="AB58" s="257">
        <v>0</v>
      </c>
      <c r="AC58" s="257">
        <v>1</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0.16276640000000001</v>
      </c>
      <c r="E62" s="257"/>
      <c r="F62" s="257"/>
      <c r="G62" s="257">
        <v>0</v>
      </c>
      <c r="H62" s="257" t="s">
        <v>484</v>
      </c>
      <c r="I62" s="257"/>
      <c r="J62" s="257">
        <v>0.16276640000000001</v>
      </c>
      <c r="K62" s="257"/>
      <c r="L62" s="257" t="s">
        <v>484</v>
      </c>
      <c r="M62" s="257"/>
      <c r="N62" s="257">
        <v>0</v>
      </c>
      <c r="O62" s="257"/>
      <c r="P62" s="257" t="s">
        <v>484</v>
      </c>
      <c r="Q62" s="257"/>
      <c r="R62" s="257">
        <v>0</v>
      </c>
      <c r="S62" s="257"/>
      <c r="T62" s="257" t="s">
        <v>484</v>
      </c>
      <c r="U62" s="257"/>
      <c r="V62" s="257">
        <v>0</v>
      </c>
      <c r="W62" s="257"/>
      <c r="X62" s="257">
        <v>0</v>
      </c>
      <c r="Y62" s="257"/>
      <c r="Z62" s="257" t="s">
        <v>484</v>
      </c>
      <c r="AA62" s="257"/>
      <c r="AB62" s="257">
        <v>0</v>
      </c>
      <c r="AC62" s="257">
        <v>0.16276640000000001</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1</v>
      </c>
      <c r="K71" s="257"/>
      <c r="L71" s="257" t="s">
        <v>484</v>
      </c>
      <c r="M71" s="257"/>
      <c r="N71" s="257">
        <v>0</v>
      </c>
      <c r="O71" s="257"/>
      <c r="P71" s="257" t="s">
        <v>484</v>
      </c>
      <c r="Q71" s="257"/>
      <c r="R71" s="257">
        <v>0</v>
      </c>
      <c r="S71" s="257"/>
      <c r="T71" s="257" t="s">
        <v>484</v>
      </c>
      <c r="U71" s="257"/>
      <c r="V71" s="257">
        <v>0</v>
      </c>
      <c r="W71" s="257"/>
      <c r="X71" s="257">
        <v>0</v>
      </c>
      <c r="Y71" s="257"/>
      <c r="Z71" s="257" t="s">
        <v>484</v>
      </c>
      <c r="AA71" s="257"/>
      <c r="AB71" s="257">
        <v>0</v>
      </c>
      <c r="AC71" s="257">
        <v>1</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491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3" t="s">
        <v>13</v>
      </c>
      <c r="AG24" s="243"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2" zoomScale="90" zoomScaleNormal="90" zoomScaleSheetLayoutView="90" workbookViewId="0">
      <selection activeCell="A12" sqref="A12:B1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2025 год</v>
      </c>
      <c r="B5" s="436"/>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8" t="str">
        <f>'1. паспорт местоположение'!A9:C9</f>
        <v>АО "Россети Тюмень"</v>
      </c>
      <c r="B9" s="278"/>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8" t="str">
        <f>'1. паспорт местоположение'!A12:C12</f>
        <v>P_PK1900.03.06</v>
      </c>
      <c r="B12" s="278"/>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(Автомобильные весы -1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(Автомобильные весы -1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540</v>
      </c>
    </row>
    <row r="25" spans="1:2" ht="28.5" customHeight="1" thickBot="1" x14ac:dyDescent="0.3">
      <c r="A25" s="144" t="s">
        <v>336</v>
      </c>
      <c r="B25" s="201">
        <v>2025</v>
      </c>
    </row>
    <row r="26" spans="1:2" ht="37.5" customHeight="1" thickBot="1" x14ac:dyDescent="0.3">
      <c r="A26" s="145" t="s">
        <v>337</v>
      </c>
      <c r="B26" s="189" t="s">
        <v>537</v>
      </c>
    </row>
    <row r="27" spans="1:2" ht="29.25" thickBot="1" x14ac:dyDescent="0.3">
      <c r="A27" s="202" t="s">
        <v>544</v>
      </c>
      <c r="B27" s="259">
        <v>0.19531968</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541</v>
      </c>
    </row>
    <row r="61" spans="1:2" ht="16.5" thickBot="1" x14ac:dyDescent="0.3">
      <c r="A61" s="150" t="s">
        <v>366</v>
      </c>
      <c r="B61" s="156" t="s">
        <v>541</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2025-12-10T12:09:42Z</dcterms:modified>
</cp:coreProperties>
</file>